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9"/>
  <workbookPr defaultThemeVersion="166925"/>
  <mc:AlternateContent xmlns:mc="http://schemas.openxmlformats.org/markup-compatibility/2006">
    <mc:Choice Requires="x15">
      <x15ac:absPath xmlns:x15ac="http://schemas.microsoft.com/office/spreadsheetml/2010/11/ac" url="/Users/katiecarr/OneDrive - University of Ottawa/ONS/Gen2 Data/Data Requests/"/>
    </mc:Choice>
  </mc:AlternateContent>
  <xr:revisionPtr revIDLastSave="0" documentId="8_{19C7E10E-EC96-C046-B92F-D69C6DA9DBC1}" xr6:coauthVersionLast="36" xr6:coauthVersionMax="36" xr10:uidLastSave="{00000000-0000-0000-0000-000000000000}"/>
  <bookViews>
    <workbookView xWindow="340" yWindow="460" windowWidth="28800" windowHeight="17540" xr2:uid="{00000000-000D-0000-FFFF-FFFF00000000}"/>
  </bookViews>
  <sheets>
    <sheet name="Neighbourhoods" sheetId="1" r:id="rId1"/>
    <sheet name="layers" sheetId="2" r:id="rId2"/>
    <sheet name="data" sheetId="3" r:id="rId3"/>
  </sheets>
  <definedNames>
    <definedName name="Data">data!$A$1:$DI$450</definedName>
    <definedName name="Layers">layers!$A$1:$Y$249</definedName>
    <definedName name="NamedRange1">layers!$A$1:$Y$249</definedName>
    <definedName name="NamedRange2">layers!$205:$249</definedName>
    <definedName name="Neighbourhoods">Neighbourhoods!$A$1:$C$112</definedName>
  </definedNames>
  <calcPr calcId="191029"/>
</workbook>
</file>

<file path=xl/calcChain.xml><?xml version="1.0" encoding="utf-8"?>
<calcChain xmlns="http://schemas.openxmlformats.org/spreadsheetml/2006/main">
  <c r="B362" i="3" l="1"/>
  <c r="B364" i="3" s="1"/>
  <c r="B361" i="3"/>
  <c r="B360" i="3"/>
  <c r="B359" i="3"/>
  <c r="B354" i="3"/>
  <c r="B356" i="3" s="1"/>
  <c r="B353" i="3"/>
  <c r="B352" i="3"/>
  <c r="B351" i="3"/>
  <c r="B347" i="3"/>
  <c r="B349" i="3" s="1"/>
  <c r="B346" i="3"/>
  <c r="B345" i="3"/>
  <c r="B344" i="3"/>
  <c r="B340" i="3"/>
  <c r="B342" i="3" s="1"/>
  <c r="B339" i="3"/>
  <c r="B338" i="3"/>
  <c r="B337" i="3"/>
  <c r="B333" i="3"/>
  <c r="B335" i="3" s="1"/>
  <c r="B332" i="3"/>
  <c r="B331" i="3"/>
  <c r="B330" i="3"/>
  <c r="B299" i="3"/>
  <c r="B298" i="3"/>
  <c r="B297" i="3"/>
  <c r="B296" i="3"/>
  <c r="B292" i="3"/>
  <c r="B291" i="3"/>
  <c r="B290" i="3"/>
  <c r="B289" i="3"/>
  <c r="B285" i="3"/>
  <c r="B284" i="3"/>
  <c r="B283" i="3"/>
  <c r="B282" i="3"/>
  <c r="B278" i="3"/>
  <c r="B277" i="3"/>
  <c r="B276" i="3"/>
  <c r="B275" i="3"/>
  <c r="B271" i="3"/>
  <c r="B270" i="3"/>
  <c r="B269" i="3"/>
  <c r="B268" i="3"/>
  <c r="B264" i="3"/>
  <c r="B263" i="3"/>
  <c r="B262" i="3"/>
  <c r="B261" i="3"/>
  <c r="DI240" i="3"/>
  <c r="DH240" i="3"/>
  <c r="DG240" i="3"/>
  <c r="DF240" i="3"/>
  <c r="DE240" i="3"/>
  <c r="DD240" i="3"/>
  <c r="DC240" i="3"/>
  <c r="DB240" i="3"/>
  <c r="DA240" i="3"/>
  <c r="CZ240" i="3"/>
  <c r="CY240" i="3"/>
  <c r="CX240" i="3"/>
  <c r="CW240" i="3"/>
  <c r="CV240" i="3"/>
  <c r="CU240" i="3"/>
  <c r="CT240" i="3"/>
  <c r="CS240" i="3"/>
  <c r="CR240" i="3"/>
  <c r="CQ240" i="3"/>
  <c r="CP240" i="3"/>
  <c r="CO240" i="3"/>
  <c r="CN240" i="3"/>
  <c r="CM240" i="3"/>
  <c r="CL240" i="3"/>
  <c r="CK240" i="3"/>
  <c r="CJ240" i="3"/>
  <c r="CI240" i="3"/>
  <c r="CH240" i="3"/>
  <c r="CG240" i="3"/>
  <c r="CF240" i="3"/>
  <c r="CE240" i="3"/>
  <c r="CD240" i="3"/>
  <c r="CC240" i="3"/>
  <c r="CB240" i="3"/>
  <c r="CA240" i="3"/>
  <c r="BZ240" i="3"/>
  <c r="BY240" i="3"/>
  <c r="BX240" i="3"/>
  <c r="BW240" i="3"/>
  <c r="BV240" i="3"/>
  <c r="BU240"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U240" i="3"/>
  <c r="AT240" i="3"/>
  <c r="AS240" i="3"/>
  <c r="AR240" i="3"/>
  <c r="AQ240" i="3"/>
  <c r="AP240" i="3"/>
  <c r="AO240" i="3"/>
  <c r="AN240" i="3"/>
  <c r="AM240" i="3"/>
  <c r="AL240" i="3"/>
  <c r="AK240" i="3"/>
  <c r="AJ240" i="3"/>
  <c r="AI240" i="3"/>
  <c r="AH240" i="3"/>
  <c r="AG240" i="3"/>
  <c r="AF240" i="3"/>
  <c r="AE240" i="3"/>
  <c r="AD240" i="3"/>
  <c r="AC240" i="3"/>
  <c r="AB240" i="3"/>
  <c r="AA240" i="3"/>
  <c r="Z240" i="3"/>
  <c r="Y240" i="3"/>
  <c r="X240" i="3"/>
  <c r="W240" i="3"/>
  <c r="V240" i="3"/>
  <c r="U240" i="3"/>
  <c r="T240" i="3"/>
  <c r="S240" i="3"/>
  <c r="R240" i="3"/>
  <c r="Q240" i="3"/>
  <c r="P240" i="3"/>
  <c r="O240" i="3"/>
  <c r="N240" i="3"/>
  <c r="M240" i="3"/>
  <c r="L240" i="3"/>
  <c r="K240" i="3"/>
  <c r="J240" i="3"/>
  <c r="I240" i="3"/>
  <c r="H240" i="3"/>
  <c r="G240" i="3"/>
  <c r="F240" i="3"/>
  <c r="E240" i="3"/>
  <c r="D240" i="3"/>
  <c r="C240" i="3"/>
  <c r="B240" i="3"/>
  <c r="B221" i="3"/>
  <c r="B223" i="3" s="1"/>
  <c r="B220" i="3"/>
  <c r="B219" i="3"/>
  <c r="B218" i="3"/>
  <c r="B216" i="3"/>
  <c r="B214" i="3"/>
  <c r="B213" i="3"/>
  <c r="B212" i="3"/>
  <c r="B211" i="3"/>
  <c r="B207" i="3"/>
  <c r="B209" i="3" s="1"/>
  <c r="B206" i="3"/>
  <c r="B205" i="3"/>
  <c r="B204" i="3"/>
  <c r="B202" i="3"/>
  <c r="B200" i="3"/>
  <c r="B199" i="3"/>
  <c r="B198" i="3"/>
  <c r="B197" i="3"/>
  <c r="B193" i="3"/>
  <c r="B195" i="3" s="1"/>
  <c r="B192" i="3"/>
  <c r="B191" i="3"/>
  <c r="B190" i="3"/>
  <c r="B186" i="3"/>
  <c r="B188" i="3" s="1"/>
  <c r="B185" i="3"/>
  <c r="B184" i="3"/>
  <c r="B183" i="3"/>
  <c r="B179" i="3"/>
  <c r="B181" i="3" s="1"/>
  <c r="B178" i="3"/>
  <c r="B177" i="3"/>
  <c r="B176" i="3"/>
  <c r="B174" i="3"/>
  <c r="B172" i="3"/>
  <c r="B171" i="3"/>
  <c r="B170" i="3"/>
  <c r="B169" i="3"/>
  <c r="B165" i="3"/>
  <c r="B167" i="3" s="1"/>
  <c r="B164" i="3"/>
  <c r="B163" i="3"/>
  <c r="B162" i="3"/>
  <c r="B160" i="3"/>
  <c r="B158" i="3"/>
  <c r="B157" i="3"/>
  <c r="B156" i="3"/>
  <c r="B155" i="3"/>
  <c r="B151" i="3"/>
  <c r="B153" i="3" s="1"/>
  <c r="B150" i="3"/>
  <c r="B149" i="3"/>
  <c r="B148" i="3"/>
  <c r="B144" i="3"/>
  <c r="B146" i="3" s="1"/>
  <c r="B143" i="3"/>
  <c r="B142" i="3"/>
  <c r="B141" i="3"/>
  <c r="B137" i="3"/>
  <c r="B139" i="3" s="1"/>
  <c r="B136" i="3"/>
  <c r="B135" i="3"/>
  <c r="B134" i="3"/>
  <c r="B130" i="3"/>
  <c r="B132" i="3" s="1"/>
  <c r="B129" i="3"/>
  <c r="B128" i="3"/>
  <c r="B127" i="3"/>
  <c r="B123" i="3"/>
  <c r="B125" i="3" s="1"/>
  <c r="B122" i="3"/>
  <c r="B121" i="3"/>
  <c r="B120" i="3"/>
  <c r="B118" i="3"/>
  <c r="B116" i="3"/>
  <c r="B115" i="3"/>
  <c r="B114" i="3"/>
  <c r="B113" i="3"/>
  <c r="B109" i="3"/>
  <c r="B111" i="3" s="1"/>
  <c r="B108" i="3"/>
  <c r="B107" i="3"/>
  <c r="B106" i="3"/>
  <c r="B104" i="3"/>
  <c r="B102" i="3"/>
  <c r="B101" i="3"/>
  <c r="B100" i="3"/>
  <c r="B99" i="3"/>
  <c r="B95" i="3"/>
  <c r="B97" i="3" s="1"/>
  <c r="B94" i="3"/>
  <c r="B93" i="3"/>
  <c r="B92" i="3"/>
  <c r="B88" i="3"/>
  <c r="B90" i="3" s="1"/>
  <c r="B87" i="3"/>
  <c r="B86" i="3"/>
  <c r="B85" i="3"/>
  <c r="E308" i="2"/>
  <c r="E307" i="2"/>
  <c r="E306" i="2"/>
  <c r="E305" i="2"/>
  <c r="E304" i="2"/>
  <c r="E303" i="2"/>
  <c r="E302" i="2"/>
  <c r="E301" i="2"/>
  <c r="E300" i="2"/>
  <c r="E299" i="2"/>
  <c r="E298" i="2"/>
  <c r="E297" i="2"/>
  <c r="E296" i="2"/>
  <c r="E295" i="2"/>
  <c r="E294" i="2"/>
  <c r="E293" i="2"/>
  <c r="E292" i="2"/>
  <c r="E291" i="2"/>
  <c r="E290" i="2"/>
  <c r="E289" i="2"/>
  <c r="E288" i="2"/>
  <c r="E287" i="2"/>
  <c r="E286" i="2"/>
  <c r="E285" i="2"/>
  <c r="E284" i="2"/>
  <c r="E283" i="2"/>
  <c r="E282" i="2"/>
  <c r="E281" i="2"/>
  <c r="E280" i="2"/>
  <c r="E279" i="2"/>
  <c r="E278" i="2"/>
  <c r="E277" i="2"/>
  <c r="E276" i="2"/>
  <c r="E275" i="2"/>
  <c r="E274" i="2"/>
  <c r="E273" i="2"/>
  <c r="K174" i="2"/>
  <c r="J174" i="2"/>
  <c r="K173" i="2"/>
  <c r="J173" i="2"/>
  <c r="K172" i="2"/>
  <c r="J172" i="2"/>
  <c r="K171" i="2"/>
  <c r="J171" i="2"/>
  <c r="K170" i="2"/>
  <c r="J170" i="2"/>
  <c r="K169" i="2"/>
  <c r="J169" i="2"/>
  <c r="K168" i="2"/>
  <c r="J168" i="2"/>
  <c r="K167" i="2"/>
  <c r="J167" i="2"/>
  <c r="K166" i="2"/>
  <c r="J166" i="2"/>
  <c r="K165" i="2"/>
  <c r="J165" i="2"/>
  <c r="K164" i="2"/>
  <c r="J164" i="2"/>
  <c r="K163" i="2"/>
  <c r="J163" i="2"/>
  <c r="K162" i="2"/>
  <c r="J162" i="2"/>
  <c r="K161" i="2"/>
  <c r="J161" i="2"/>
  <c r="K160" i="2"/>
  <c r="J160" i="2"/>
  <c r="K159" i="2"/>
  <c r="J159" i="2"/>
  <c r="K158" i="2"/>
  <c r="J158" i="2"/>
  <c r="F158" i="2"/>
  <c r="K157" i="2"/>
  <c r="J157" i="2"/>
  <c r="F157" i="2"/>
  <c r="K156" i="2"/>
  <c r="J156" i="2"/>
  <c r="F156" i="2"/>
  <c r="K155" i="2"/>
  <c r="J155" i="2"/>
  <c r="F155" i="2"/>
  <c r="K154" i="2"/>
  <c r="J154" i="2"/>
  <c r="F154" i="2"/>
  <c r="K153" i="2"/>
  <c r="J153" i="2"/>
  <c r="F153" i="2"/>
  <c r="K152" i="2"/>
  <c r="J152" i="2"/>
  <c r="F152" i="2"/>
  <c r="K151" i="2"/>
  <c r="J151" i="2"/>
  <c r="F151" i="2"/>
  <c r="K150" i="2"/>
  <c r="J150" i="2"/>
  <c r="F150" i="2"/>
  <c r="K149" i="2"/>
  <c r="J149" i="2"/>
  <c r="F149" i="2"/>
  <c r="K148" i="2"/>
  <c r="J148" i="2"/>
  <c r="K147" i="2"/>
  <c r="J147" i="2"/>
  <c r="K146" i="2"/>
  <c r="J146" i="2"/>
  <c r="K145" i="2"/>
  <c r="J145" i="2"/>
  <c r="K144" i="2"/>
  <c r="J144" i="2"/>
  <c r="K143" i="2"/>
  <c r="J143" i="2"/>
  <c r="K142" i="2"/>
  <c r="J142" i="2"/>
  <c r="K141" i="2"/>
  <c r="J141" i="2"/>
  <c r="K140" i="2"/>
  <c r="J140" i="2"/>
  <c r="K139" i="2"/>
  <c r="J139" i="2"/>
  <c r="K138" i="2"/>
  <c r="J138" i="2"/>
  <c r="K137" i="2"/>
  <c r="J137" i="2"/>
  <c r="K136" i="2"/>
  <c r="J136" i="2"/>
  <c r="K135" i="2"/>
  <c r="J135" i="2"/>
  <c r="K134" i="2"/>
  <c r="J134" i="2"/>
  <c r="I134" i="2"/>
  <c r="K133" i="2"/>
  <c r="J133" i="2"/>
  <c r="I133" i="2"/>
  <c r="K132" i="2"/>
  <c r="J132" i="2"/>
  <c r="I132" i="2"/>
  <c r="K131" i="2"/>
  <c r="J131" i="2"/>
  <c r="I131" i="2"/>
  <c r="K130" i="2"/>
  <c r="J130" i="2"/>
  <c r="I130" i="2"/>
  <c r="K129" i="2"/>
  <c r="J129" i="2"/>
  <c r="I129" i="2"/>
  <c r="K128" i="2"/>
  <c r="J128" i="2"/>
  <c r="I128" i="2"/>
  <c r="K127" i="2"/>
  <c r="J127" i="2"/>
  <c r="I127" i="2"/>
  <c r="K126" i="2"/>
  <c r="J126" i="2"/>
  <c r="I126" i="2"/>
  <c r="K125" i="2"/>
  <c r="J125" i="2"/>
  <c r="I125" i="2"/>
  <c r="K124" i="2"/>
  <c r="J124" i="2"/>
  <c r="I124" i="2"/>
  <c r="K123" i="2"/>
  <c r="J123" i="2"/>
  <c r="I123" i="2"/>
  <c r="K122" i="2"/>
  <c r="J122" i="2"/>
  <c r="I122" i="2"/>
  <c r="F122" i="2"/>
  <c r="K121" i="2"/>
  <c r="J121" i="2"/>
  <c r="I121" i="2"/>
  <c r="F121" i="2"/>
  <c r="K120" i="2"/>
  <c r="J120" i="2"/>
  <c r="I120" i="2"/>
  <c r="F120" i="2"/>
  <c r="K119" i="2"/>
  <c r="J119" i="2"/>
  <c r="I119" i="2"/>
  <c r="F119" i="2"/>
  <c r="K118" i="2"/>
  <c r="J118" i="2"/>
  <c r="I118" i="2"/>
  <c r="K117" i="2"/>
  <c r="J117" i="2"/>
  <c r="I117" i="2"/>
  <c r="K116" i="2"/>
  <c r="J116" i="2"/>
  <c r="I116" i="2"/>
  <c r="K115" i="2"/>
  <c r="J115" i="2"/>
  <c r="I115" i="2"/>
  <c r="K114" i="2"/>
  <c r="J114" i="2"/>
  <c r="I114" i="2"/>
  <c r="K113" i="2"/>
  <c r="J113" i="2"/>
  <c r="I113" i="2"/>
  <c r="K112" i="2"/>
  <c r="J112" i="2"/>
  <c r="I112" i="2"/>
  <c r="K111" i="2"/>
  <c r="J111" i="2"/>
  <c r="I111" i="2"/>
  <c r="K110" i="2"/>
  <c r="J110" i="2"/>
  <c r="I110" i="2"/>
  <c r="K109" i="2"/>
  <c r="J109" i="2"/>
  <c r="I109" i="2"/>
  <c r="K108" i="2"/>
  <c r="J108" i="2"/>
  <c r="I108" i="2"/>
  <c r="K107" i="2"/>
  <c r="J107" i="2"/>
  <c r="I107" i="2"/>
  <c r="K106" i="2"/>
  <c r="J106" i="2"/>
  <c r="I106" i="2"/>
  <c r="K105" i="2"/>
  <c r="J105" i="2"/>
  <c r="I105" i="2"/>
  <c r="K104" i="2"/>
  <c r="J104" i="2"/>
  <c r="I104" i="2"/>
  <c r="K103" i="2"/>
  <c r="J103" i="2"/>
  <c r="I103" i="2"/>
  <c r="K102" i="2"/>
  <c r="J102" i="2"/>
  <c r="I102" i="2"/>
  <c r="G102" i="2"/>
  <c r="K101" i="2"/>
  <c r="J101" i="2"/>
  <c r="I101" i="2"/>
  <c r="K100" i="2"/>
  <c r="J100" i="2"/>
  <c r="I100" i="2"/>
  <c r="K99" i="2"/>
  <c r="J99" i="2"/>
  <c r="I99" i="2"/>
  <c r="K98" i="2"/>
  <c r="J98" i="2"/>
  <c r="I98" i="2"/>
  <c r="K97" i="2"/>
  <c r="J97" i="2"/>
  <c r="I97" i="2"/>
  <c r="K96" i="2"/>
  <c r="J96" i="2"/>
  <c r="I96" i="2"/>
  <c r="K95" i="2"/>
  <c r="J95" i="2"/>
  <c r="I95" i="2"/>
  <c r="K94" i="2"/>
  <c r="J94" i="2"/>
  <c r="I94" i="2"/>
  <c r="K93" i="2"/>
  <c r="J93" i="2"/>
  <c r="I93" i="2"/>
  <c r="K92" i="2"/>
  <c r="J92" i="2"/>
  <c r="I92" i="2"/>
  <c r="K91" i="2"/>
  <c r="J91" i="2"/>
  <c r="I91" i="2"/>
  <c r="K90" i="2"/>
  <c r="J90" i="2"/>
  <c r="I90" i="2"/>
  <c r="K89" i="2"/>
  <c r="J89" i="2"/>
  <c r="I89" i="2"/>
  <c r="K88" i="2"/>
  <c r="J88" i="2"/>
  <c r="I88" i="2"/>
  <c r="K87" i="2"/>
  <c r="J87" i="2"/>
  <c r="I87" i="2"/>
  <c r="K86" i="2"/>
  <c r="J86" i="2"/>
  <c r="I86" i="2"/>
  <c r="K85" i="2"/>
  <c r="J85" i="2"/>
  <c r="I85" i="2"/>
  <c r="K84" i="2"/>
  <c r="J84" i="2"/>
  <c r="I84" i="2"/>
  <c r="K83" i="2"/>
  <c r="J83" i="2"/>
  <c r="I83" i="2"/>
  <c r="K82" i="2"/>
  <c r="J82" i="2"/>
  <c r="K81" i="2"/>
  <c r="J81" i="2"/>
  <c r="K80" i="2"/>
  <c r="J80" i="2"/>
  <c r="K79" i="2"/>
  <c r="J79" i="2"/>
  <c r="K78" i="2"/>
  <c r="J78" i="2"/>
  <c r="K77" i="2"/>
  <c r="J77" i="2"/>
  <c r="K76" i="2"/>
  <c r="J76" i="2"/>
  <c r="K75" i="2"/>
  <c r="J75" i="2"/>
  <c r="K74" i="2"/>
  <c r="J74" i="2"/>
  <c r="K73" i="2"/>
  <c r="J73" i="2"/>
  <c r="K72" i="2"/>
  <c r="J72" i="2"/>
  <c r="K59" i="2"/>
  <c r="J59" i="2"/>
  <c r="K58" i="2"/>
  <c r="J58" i="2"/>
  <c r="K57" i="2"/>
  <c r="J57" i="2"/>
  <c r="K56" i="2"/>
  <c r="J56" i="2"/>
  <c r="K55" i="2"/>
  <c r="J55" i="2"/>
  <c r="K54" i="2"/>
  <c r="J54" i="2"/>
  <c r="K53" i="2"/>
  <c r="J53" i="2"/>
  <c r="K52" i="2"/>
  <c r="J52" i="2"/>
  <c r="K51" i="2"/>
  <c r="J51" i="2"/>
  <c r="K50" i="2"/>
  <c r="J50" i="2"/>
  <c r="K49" i="2"/>
  <c r="J49" i="2"/>
  <c r="K48" i="2"/>
  <c r="J48" i="2"/>
  <c r="K47" i="2"/>
  <c r="J47" i="2"/>
  <c r="K46" i="2"/>
  <c r="J46" i="2"/>
  <c r="K45" i="2"/>
  <c r="J45" i="2"/>
  <c r="K44" i="2"/>
  <c r="J44" i="2"/>
  <c r="K43" i="2"/>
  <c r="J43" i="2"/>
  <c r="K42" i="2"/>
  <c r="J42" i="2"/>
  <c r="K41" i="2"/>
  <c r="J41" i="2"/>
  <c r="K40" i="2"/>
  <c r="J40" i="2"/>
  <c r="K39" i="2"/>
  <c r="J39" i="2"/>
  <c r="K38" i="2"/>
  <c r="J38" i="2"/>
  <c r="K37" i="2"/>
  <c r="J37" i="2"/>
  <c r="K36" i="2"/>
  <c r="J36" i="2"/>
  <c r="K35" i="2"/>
  <c r="J35" i="2"/>
  <c r="K34" i="2"/>
  <c r="J34" i="2"/>
  <c r="K33" i="2"/>
  <c r="J33" i="2"/>
  <c r="K32" i="2"/>
  <c r="J32" i="2"/>
  <c r="J31" i="2"/>
  <c r="J30" i="2"/>
  <c r="J29" i="2"/>
  <c r="J28" i="2"/>
  <c r="K27" i="2"/>
  <c r="J27" i="2"/>
  <c r="K26" i="2"/>
  <c r="J26" i="2"/>
  <c r="K25" i="2"/>
  <c r="J25" i="2"/>
  <c r="K24" i="2"/>
  <c r="J24" i="2"/>
  <c r="K23" i="2"/>
  <c r="J23" i="2"/>
  <c r="K22" i="2"/>
  <c r="J22" i="2"/>
  <c r="K21" i="2"/>
  <c r="J21" i="2"/>
  <c r="K20" i="2"/>
  <c r="J20" i="2"/>
  <c r="J19" i="2"/>
  <c r="I19" i="2"/>
  <c r="J18" i="2"/>
  <c r="I18" i="2"/>
  <c r="J17" i="2"/>
  <c r="I17" i="2"/>
  <c r="J16" i="2"/>
  <c r="I16" i="2"/>
  <c r="J15" i="2"/>
  <c r="I15" i="2"/>
  <c r="J14" i="2"/>
  <c r="I14" i="2"/>
  <c r="J13" i="2"/>
  <c r="I13" i="2"/>
  <c r="J12" i="2"/>
  <c r="I12" i="2"/>
  <c r="J11" i="2"/>
  <c r="I11" i="2"/>
  <c r="G11" i="2"/>
  <c r="J10" i="2"/>
  <c r="I10" i="2"/>
  <c r="J9" i="2"/>
  <c r="I9" i="2"/>
  <c r="J8" i="2"/>
  <c r="I8" i="2"/>
  <c r="J7" i="2"/>
  <c r="I7" i="2"/>
  <c r="J6" i="2"/>
  <c r="I6" i="2"/>
  <c r="J5" i="2"/>
  <c r="I5" i="2"/>
  <c r="J4" i="2"/>
  <c r="I4" i="2"/>
  <c r="J3" i="2"/>
  <c r="I3" i="2"/>
  <c r="J2" i="2"/>
  <c r="I2" i="2"/>
  <c r="C112" i="1"/>
  <c r="C111" i="1"/>
  <c r="C110" i="1"/>
  <c r="C109" i="1"/>
  <c r="C108" i="1"/>
  <c r="C107" i="1"/>
  <c r="C106" i="1"/>
  <c r="C104" i="1"/>
  <c r="C103" i="1"/>
  <c r="C101" i="1"/>
  <c r="C100" i="1"/>
  <c r="C99" i="1"/>
  <c r="C98" i="1"/>
  <c r="C97" i="1"/>
  <c r="C96" i="1"/>
  <c r="C95" i="1"/>
  <c r="C94" i="1"/>
  <c r="C93" i="1"/>
  <c r="C92" i="1"/>
  <c r="C91" i="1"/>
  <c r="C90" i="1"/>
  <c r="C89" i="1"/>
  <c r="C88" i="1"/>
  <c r="C87" i="1"/>
  <c r="C86" i="1"/>
  <c r="C84" i="1"/>
  <c r="C83" i="1"/>
  <c r="C82" i="1"/>
  <c r="C81" i="1"/>
  <c r="C71" i="1"/>
  <c r="C68" i="1"/>
  <c r="C67" i="1"/>
  <c r="C65" i="1"/>
  <c r="C64" i="1"/>
  <c r="C62" i="1"/>
  <c r="C57" i="1"/>
  <c r="C54" i="1"/>
  <c r="C48" i="1"/>
  <c r="C45" i="1"/>
  <c r="C43" i="1"/>
  <c r="C40" i="1"/>
  <c r="C37" i="1"/>
  <c r="C36" i="1"/>
  <c r="C34" i="1"/>
  <c r="C33" i="1"/>
  <c r="C32" i="1"/>
  <c r="C27" i="1"/>
  <c r="C26" i="1"/>
  <c r="C23" i="1"/>
  <c r="C22" i="1"/>
  <c r="C20" i="1"/>
  <c r="C17" i="1"/>
  <c r="C16" i="1"/>
  <c r="C14" i="1"/>
  <c r="C13" i="1"/>
  <c r="C9" i="1"/>
  <c r="C7" i="1"/>
  <c r="C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L1" authorId="0" shapeId="0" xr:uid="{00000000-0006-0000-0200-000003000000}">
      <text>
        <r>
          <rPr>
            <sz val="11"/>
            <color rgb="FF000000"/>
            <rFont val="Calibri"/>
          </rPr>
          <t>Manor Park
	-Yulun Wu</t>
        </r>
      </text>
    </comment>
    <comment ref="DG1" authorId="0" shapeId="0" xr:uid="{00000000-0006-0000-0200-000002000000}">
      <text>
        <r>
          <rPr>
            <sz val="11"/>
            <color rgb="FF000000"/>
            <rFont val="Calibri"/>
          </rPr>
          <t>Wateridge Village
	-Yulun Wu</t>
        </r>
      </text>
    </comment>
    <comment ref="A2" authorId="0" shapeId="0" xr:uid="{00000000-0006-0000-0200-000001000000}">
      <text>
        <r>
          <rPr>
            <sz val="11"/>
            <color rgb="FF000000"/>
            <rFont val="Calibri"/>
          </rPr>
          <t>this row is used to calculate pop-weighted Ottawa values for average distances and % population coverage</t>
        </r>
      </text>
    </comment>
  </commentList>
</comments>
</file>

<file path=xl/sharedStrings.xml><?xml version="1.0" encoding="utf-8"?>
<sst xmlns="http://schemas.openxmlformats.org/spreadsheetml/2006/main" count="8068" uniqueCount="1702">
  <si>
    <t>name</t>
  </si>
  <si>
    <t>ONS_ID</t>
  </si>
  <si>
    <t>name_fr</t>
  </si>
  <si>
    <t>Old Barrhaven West</t>
  </si>
  <si>
    <t>Old Barrhaven Ouest</t>
  </si>
  <si>
    <t>Beacon Hill South - Cardinal Heights</t>
  </si>
  <si>
    <t>Beacon Hill Sud - Cardinal Heights</t>
  </si>
  <si>
    <t>Beaverbrook</t>
  </si>
  <si>
    <t>Bells Corners East</t>
  </si>
  <si>
    <t>Bells Corners Est</t>
  </si>
  <si>
    <t>Bells Corners West</t>
  </si>
  <si>
    <t>Bells Corners Ouest</t>
  </si>
  <si>
    <t>Billings Bridge - Alta Vista</t>
  </si>
  <si>
    <t>Hunt Club Upper -Blossom Park - Timbermill</t>
  </si>
  <si>
    <t>Hunt Club Supérieur - Parc Blossom - Timbermill</t>
  </si>
  <si>
    <t>Borden Farm - Fisher Glen</t>
  </si>
  <si>
    <t>Braemar Park - Bel Air Heights - Copeland Park</t>
  </si>
  <si>
    <t>Parc Braemar - Hauteurs Bel Air - Parc Copeland</t>
  </si>
  <si>
    <t>Briar Green - Leslie Park</t>
  </si>
  <si>
    <t>Briar Green - Parc Leslie</t>
  </si>
  <si>
    <t>Carleton Heights - Rideauview</t>
  </si>
  <si>
    <t>Hauteurs Carleton - Rideauview</t>
  </si>
  <si>
    <t>Carlington</t>
  </si>
  <si>
    <t>Laurentian</t>
  </si>
  <si>
    <t>Carlingwood West - Glabar Park - McKellar Heights</t>
  </si>
  <si>
    <t>Carlingwood Ouest - Glabar Park - McKellar Heights</t>
  </si>
  <si>
    <t>Carson Grove - Carson Meadows</t>
  </si>
  <si>
    <t>Centrepointe</t>
  </si>
  <si>
    <t>Centretown</t>
  </si>
  <si>
    <t>Centre-Ville</t>
  </si>
  <si>
    <t>Chapel Hill North</t>
  </si>
  <si>
    <t>Chapel Hill Nord</t>
  </si>
  <si>
    <t>Skyline - Fisher Heights</t>
  </si>
  <si>
    <t>Civic Hospital-Central Park</t>
  </si>
  <si>
    <t>Hôpital Civique - Parc Central</t>
  </si>
  <si>
    <t>Cityview - Crestview - Meadowlands</t>
  </si>
  <si>
    <t>Emerald Woods - Sawmill Creek</t>
  </si>
  <si>
    <t>Glebe - Dows Lake</t>
  </si>
  <si>
    <t>Glebe – Lac Dows</t>
  </si>
  <si>
    <t>Greenboro East</t>
  </si>
  <si>
    <t>Greenboro Est</t>
  </si>
  <si>
    <t>Hawthorne Meadows - Sheffield Glen</t>
  </si>
  <si>
    <t>Hintonburg - Mechanicsville</t>
  </si>
  <si>
    <t>Hunt Club - Ottawa Airport</t>
  </si>
  <si>
    <t>Hunt Club - Aéroport d'Ottawa</t>
  </si>
  <si>
    <t>Hunt Club East - Western Community</t>
  </si>
  <si>
    <t>Hunt Club Est - Communauté de l'Ouest</t>
  </si>
  <si>
    <t>Iris - Queensway Terrance South</t>
  </si>
  <si>
    <t>Iris - Queensway Terrance Sud</t>
  </si>
  <si>
    <t>Island Park - Wellington Village</t>
  </si>
  <si>
    <t>Island Park - Village Wellington</t>
  </si>
  <si>
    <t>Katimavik - Hazeldean</t>
  </si>
  <si>
    <t>Ledbury - Heron Gate - Ridgemont</t>
  </si>
  <si>
    <t>Lindenlea - New Edinburgh</t>
  </si>
  <si>
    <t>Lowertown</t>
  </si>
  <si>
    <t>Basse-ville</t>
  </si>
  <si>
    <t>Orléans Village - Chateauneuf</t>
  </si>
  <si>
    <t>Overbrook - McArthur</t>
  </si>
  <si>
    <t>Playfair Park - Lynda Park - Guildwood Estates</t>
  </si>
  <si>
    <t>Parc Playfair - Parc Lynda - Domaines Guildwood</t>
  </si>
  <si>
    <t>Qualicum - Redwood Park</t>
  </si>
  <si>
    <t>Qualicum - Parc Redwood</t>
  </si>
  <si>
    <t>Queenswood Heights</t>
  </si>
  <si>
    <t>Riverside Park</t>
  </si>
  <si>
    <t>Parc Riverside</t>
  </si>
  <si>
    <t>Sandy Hill</t>
  </si>
  <si>
    <t>Côte-de-Sable</t>
  </si>
  <si>
    <t>Trend-Arlington</t>
  </si>
  <si>
    <t>South Keys - Greenboro West</t>
  </si>
  <si>
    <t>South Keys - Greenboro Ouest</t>
  </si>
  <si>
    <t>Tanglewood</t>
  </si>
  <si>
    <t>Vanier South</t>
  </si>
  <si>
    <t>Vanier Sud</t>
  </si>
  <si>
    <t>West Centretown</t>
  </si>
  <si>
    <t>Centre-Ville Ouest</t>
  </si>
  <si>
    <t>Westboro</t>
  </si>
  <si>
    <t>Whitehaven - Queensway Terrace North</t>
  </si>
  <si>
    <t>Whitehaven - Terrasse Queensway Nord</t>
  </si>
  <si>
    <t>Woodvale - Craig Henry - Manordale - Estates of Arlington Woods</t>
  </si>
  <si>
    <t>Woodvale - Craig Henry - Manordale - Domaines des Bois d'Arlington</t>
  </si>
  <si>
    <t>Rockcliffe Park</t>
  </si>
  <si>
    <t>Parc Rockcliffe</t>
  </si>
  <si>
    <t>Wateridge Village</t>
  </si>
  <si>
    <t>Village des Riverains</t>
  </si>
  <si>
    <t>&lt;MultiGeometry&gt; &lt;Polygon&gt; &lt;outerBoundaryIs&gt;&lt;LinearRing&gt;&lt;coordinates&gt; -75.62386716295211,45.46304001693413,0 -75.63318126016837,45.46370006240137,0 -75.64249538302445,45.46388210252218,0 -75.65539836744773,45.46136108018779,0 -75.65689943155834,45.4606410192578,0 -75.66515203851787,45.45922337626404,0 -75.6644553306849,45.45802906224174,0 -75.66222432945409,45.45709106226203,0 -75.66148932861834,45.45578406269176,0 -75.65427112122221,45.45639601829543,0 -75.65335636873576,45.45562833553383,0 -75.65233186234899,45.45603704800139,0 -75.65214782622121,45.45574495424461,0 -75.64895507675493,45.45557387517402,0 -75.64811474641736,45.45370928449997,0 -75.65118832519664,45.44985106181588,0 -75.64928932469702,45.44976406179389,0 -75.64675732399986,45.45069706211589,0 -75.64501732362389,45.4478750619855,0 -75.64096632213118,45.44561506152921,0 -75.63903243939752,45.44369507345152,0 -75.63599231982178,45.44463006167496,0 -75.63790332122908,45.44764306212507,0 -75.6303123174618,45.44994271781279,0 -75.62612131708376,45.45003206305041,0 -75.62518431621095,45.44730206206536,0 -75.61511392188471,45.44646830060904,0 -75.62328227063902,45.46128685444322,0 -75.62386716295211,45.46304001693413,0&lt;/coordinates&gt;&lt;/LinearRing&gt;&lt;/outerBoundaryIs&gt; &lt;/Polygon&gt; &lt;/MultiGeometry&gt;</t>
  </si>
  <si>
    <t>Vanier North</t>
  </si>
  <si>
    <t>Vanier Nord</t>
  </si>
  <si>
    <t>Convent Glen - Orléans Woods</t>
  </si>
  <si>
    <t>Hunt Club Park</t>
  </si>
  <si>
    <t>Parc Hunt Club</t>
  </si>
  <si>
    <t>East Industrial</t>
  </si>
  <si>
    <t>Industriel-Est</t>
  </si>
  <si>
    <t>Elmvale - Canterbury</t>
  </si>
  <si>
    <t>Merivale Gardens - Grenfell Glen - Pineglen - Country Place</t>
  </si>
  <si>
    <t>Rothwell Heights - Beacon Hill North</t>
  </si>
  <si>
    <t>Rothwell Heights - Beacon Hill Nord</t>
  </si>
  <si>
    <t>Chatelaine Village</t>
  </si>
  <si>
    <t>Village Chatelaine</t>
  </si>
  <si>
    <t>Glen Cairn - Kanata South Business Park</t>
  </si>
  <si>
    <t>Glen Cairn - Parc d'Affaires Kanata-Sud</t>
  </si>
  <si>
    <t>Kanata Lakes - Arcardia</t>
  </si>
  <si>
    <t>Hunt Club Woods - Quintarra - Revelstoke</t>
  </si>
  <si>
    <t>Bridlewood - Emerald Meadows</t>
  </si>
  <si>
    <t>Portobello South</t>
  </si>
  <si>
    <t>Chapel Hill South</t>
  </si>
  <si>
    <t>Chapel Hill Sud</t>
  </si>
  <si>
    <t>Blackburn Hamlet</t>
  </si>
  <si>
    <t>Rideau Crest - Davidson Heights</t>
  </si>
  <si>
    <t>Riverside South - Leitrim</t>
  </si>
  <si>
    <t>Riverside Sud - Leitrim</t>
  </si>
  <si>
    <t>Crystal Bay - Lakeview Park</t>
  </si>
  <si>
    <t>Baie Crystal - Parc Lakeview</t>
  </si>
  <si>
    <t>Britannia Village</t>
  </si>
  <si>
    <t>Byward Market</t>
  </si>
  <si>
    <t>Marché By</t>
  </si>
  <si>
    <t>Old Ottawa South</t>
  </si>
  <si>
    <t>Vieil Ottawa-Sud</t>
  </si>
  <si>
    <t>Old Ottawa East</t>
  </si>
  <si>
    <t>Vieil Ottawa-Est</t>
  </si>
  <si>
    <t>Carleton University</t>
  </si>
  <si>
    <t>Université Carleton</t>
  </si>
  <si>
    <t>Beechwood Cemetery</t>
  </si>
  <si>
    <t>Cimetière Beechwood</t>
  </si>
  <si>
    <t>Lebreton Development</t>
  </si>
  <si>
    <t>Développement Lebreton</t>
  </si>
  <si>
    <t>Notre-Dame Cemetery</t>
  </si>
  <si>
    <t>Cimetière Notre-Dame</t>
  </si>
  <si>
    <t>Orléans Industrial</t>
  </si>
  <si>
    <t>Orléans Industriel</t>
  </si>
  <si>
    <t>Hunt Club South Industrial</t>
  </si>
  <si>
    <t>Hunt Club Sud Industriel</t>
  </si>
  <si>
    <t>Stittsville</t>
  </si>
  <si>
    <t>Stonebridge - Half Moon Bay - Heart's Desire</t>
  </si>
  <si>
    <t>Richmond</t>
  </si>
  <si>
    <t>Fitzroy</t>
  </si>
  <si>
    <t>Constance Bay</t>
  </si>
  <si>
    <t>Baie Constance</t>
  </si>
  <si>
    <t>Cumberland</t>
  </si>
  <si>
    <t>Munster - Ashton</t>
  </si>
  <si>
    <t>Marlborough</t>
  </si>
  <si>
    <t>Corkery</t>
  </si>
  <si>
    <t>Kinburn</t>
  </si>
  <si>
    <t>North Gower - Kars</t>
  </si>
  <si>
    <t>Manotick</t>
  </si>
  <si>
    <t>Osgoode - Vernon</t>
  </si>
  <si>
    <t>Metcalfe</t>
  </si>
  <si>
    <t>Edwards - Carlsbad Springs</t>
  </si>
  <si>
    <t>Greely</t>
  </si>
  <si>
    <t>Vars</t>
  </si>
  <si>
    <t>Navan - Sarsfield</t>
  </si>
  <si>
    <t>Dunrobin</t>
  </si>
  <si>
    <t>Carp</t>
  </si>
  <si>
    <t>Bayshore - Belltown</t>
  </si>
  <si>
    <t>Greenbelt</t>
  </si>
  <si>
    <t>Ceinture de Verdure</t>
  </si>
  <si>
    <t>Pineview</t>
  </si>
  <si>
    <t>Brookside - Briarbrook - Morgan's Grant</t>
  </si>
  <si>
    <t>Old Barrhaven East</t>
  </si>
  <si>
    <t>Old Barrhaven Est</t>
  </si>
  <si>
    <t>Findlay Creek</t>
  </si>
  <si>
    <t>Parkwood Hills - Stewart Farm</t>
  </si>
  <si>
    <t>Fallingbrook</t>
  </si>
  <si>
    <t>Cardinal Creek</t>
  </si>
  <si>
    <t>Riverview</t>
  </si>
  <si>
    <t>Manor Park</t>
  </si>
  <si>
    <t>Chapman Mills</t>
  </si>
  <si>
    <t>Category1</t>
  </si>
  <si>
    <t>Category2</t>
  </si>
  <si>
    <t>Category3</t>
  </si>
  <si>
    <t>Category4</t>
  </si>
  <si>
    <t>Category1_fr</t>
  </si>
  <si>
    <t>Category2_fr</t>
  </si>
  <si>
    <t>Category3_fr</t>
  </si>
  <si>
    <t>Category4_fr</t>
  </si>
  <si>
    <t>Date represented</t>
  </si>
  <si>
    <t>Date published</t>
  </si>
  <si>
    <t>Date represented_fr</t>
  </si>
  <si>
    <t>Date published_fr</t>
  </si>
  <si>
    <t>Description</t>
  </si>
  <si>
    <t>Source</t>
  </si>
  <si>
    <t>Description_fr</t>
  </si>
  <si>
    <t>Source_fr</t>
  </si>
  <si>
    <t>More_Info</t>
  </si>
  <si>
    <t>More_Info_fr</t>
  </si>
  <si>
    <t>Notes (internal)</t>
  </si>
  <si>
    <t>Polygon attribute</t>
  </si>
  <si>
    <t>Polygon Layer</t>
  </si>
  <si>
    <t>Point Layer</t>
  </si>
  <si>
    <t>Choropleth</t>
  </si>
  <si>
    <t>nodata_en</t>
  </si>
  <si>
    <t>nodata_fr</t>
  </si>
  <si>
    <t>Health &amp; Wellness</t>
  </si>
  <si>
    <t>Dentists</t>
  </si>
  <si>
    <t>Avg. distance to nearest 3 dental clinics (km)</t>
  </si>
  <si>
    <t>Santé et bien-être</t>
  </si>
  <si>
    <t>Dentistes</t>
  </si>
  <si>
    <t>Moy. distance aux 3 cliniques dentaires les plus proches (km)</t>
  </si>
  <si>
    <t>Septembre 2019</t>
  </si>
  <si>
    <t>Dentist refers to an individual dentist operating in the City of Ottawa and surrounding areas.</t>
  </si>
  <si>
    <t>Royal College of Dental Surgeons of Ontario</t>
  </si>
  <si>
    <t>Dentiste désigne un dentiste travaillant à Ottawa et dans les environs.</t>
  </si>
  <si>
    <t>&lt;a href="https://www.neighbourhoodstudy.ca/more_info1/" target="_blank"&gt;Dentists and Dental Clinics&lt;/a&gt;</t>
  </si>
  <si>
    <t>Proximity190827</t>
  </si>
  <si>
    <t>D_dent_clinic_ave_dis3</t>
  </si>
  <si>
    <t>Yes</t>
  </si>
  <si>
    <t>not reported</t>
  </si>
  <si>
    <t>non reporté</t>
  </si>
  <si>
    <t>Number of dental clinics</t>
  </si>
  <si>
    <t>Nombre de cliniques dentaires</t>
  </si>
  <si>
    <t>D_dent_clinic_count</t>
  </si>
  <si>
    <t>Number of dental clinics (with 50m buffer) per 1000 people</t>
  </si>
  <si>
    <t>Nombre de cliniques dentaires pour 1000 personnes (avec tampon de 50 m)</t>
  </si>
  <si>
    <t>D_dent_clinic_countPB</t>
  </si>
  <si>
    <t>% residents within 15 min walking distance</t>
  </si>
  <si>
    <t>% résidents à 15 minutes à pied</t>
  </si>
  <si>
    <t>D_dent_clinic_covPop</t>
  </si>
  <si>
    <t>Number of dentists</t>
  </si>
  <si>
    <t>Nombre de dentistes</t>
  </si>
  <si>
    <t>D_dent_man_count</t>
  </si>
  <si>
    <t>Number of dentists (with 50m buffer) per 1000 people</t>
  </si>
  <si>
    <t>Nombre de dentistes pour 1000 personnes (avec tampon de 50 m)</t>
  </si>
  <si>
    <t>D_dent_man_countPB</t>
  </si>
  <si>
    <t>Optometrists</t>
  </si>
  <si>
    <t>Avg. distance to nearest optometry clinic (km)</t>
  </si>
  <si>
    <t>Optométristes</t>
  </si>
  <si>
    <t>Moy. distance jusqu'à la clinique d'optométrie la plus proche (km)</t>
  </si>
  <si>
    <t>Optometrist refers to all optometrists in Ottawa, not including opthomologists or eye surgeons.</t>
  </si>
  <si>
    <t>ONS maintained database</t>
  </si>
  <si>
    <t>Par optométriste, on entend tous les optométristes d’Ottawa, à l’exclusion des opthomologistes et des chirurgiens des yeux.</t>
  </si>
  <si>
    <t>Base de données maintenue par ÉQO</t>
  </si>
  <si>
    <t>&lt;a href="https://www.neighbourhoodstudy.ca/more_info2/" target="_blank"&gt;Optometrists and Optometry Clinics&lt;/a&gt;</t>
  </si>
  <si>
    <t>D_opt_clinic_ave_dis1</t>
  </si>
  <si>
    <t>Number of optometry clinics</t>
  </si>
  <si>
    <t>Nombre de cliniques d'optométrie</t>
  </si>
  <si>
    <t>D_opt_clinic_count</t>
  </si>
  <si>
    <t>Number of optometry clinics (with 50m buffer) per 1000 people</t>
  </si>
  <si>
    <t>Nombre de cliniques d'optométrie pour 1000 personnes (avec tampon de 50 m)</t>
  </si>
  <si>
    <t>D_opt_clinic_countPB</t>
  </si>
  <si>
    <t>D_opt_clinic_covPop</t>
  </si>
  <si>
    <t>Number of optometrists</t>
  </si>
  <si>
    <t>Nombre d'optométristes</t>
  </si>
  <si>
    <t>D_opt_man_count</t>
  </si>
  <si>
    <t>Number of optometrists (with 50m buffer) per 1000 people</t>
  </si>
  <si>
    <t>Nombre d'optométristes pour 1000 personnes (avec tampon de 50 m)</t>
  </si>
  <si>
    <t>D_opt_man_countPB</t>
  </si>
  <si>
    <t>Family Physicians</t>
  </si>
  <si>
    <t>Avg. distance to nearest 3 clinics (km)</t>
  </si>
  <si>
    <t>Médecins de famille</t>
  </si>
  <si>
    <t>Moy. distance aux 3 cliniques les plus proches (km)</t>
  </si>
  <si>
    <t>Physician refers to family doctors practicing in Ottawa. Does not include surgeons or specialists.</t>
  </si>
  <si>
    <t>College of Physicians and Surgeons of Ontario</t>
  </si>
  <si>
    <t>Médecin désigne les médecins de famille exerçant à Ottawa. Ne comprend pas les chirurgiens ou les spécialistes.</t>
  </si>
  <si>
    <t>&lt;a href="https://www.neighbourhoodstudy.ca/more_info3/" target="_blank"&gt;Family Dctors and Clinics&lt;/a&gt;</t>
  </si>
  <si>
    <t>D_phy_clinic_ave_dis3</t>
  </si>
  <si>
    <t>Number of clinics</t>
  </si>
  <si>
    <t>Nombre de cliniques</t>
  </si>
  <si>
    <t>D_phy_clinic_count</t>
  </si>
  <si>
    <t>Number of clinics (with 50m buffer) per 1000 people</t>
  </si>
  <si>
    <t>Nombre de cliniques pour 1000 personnes (avec tampon de 50 m)</t>
  </si>
  <si>
    <t>D_phy_clinic_countPB</t>
  </si>
  <si>
    <t>D_phy_clinic_covPop</t>
  </si>
  <si>
    <t>Number of physicians</t>
  </si>
  <si>
    <t>Nombre de médecins</t>
  </si>
  <si>
    <t>D_phy_man_count</t>
  </si>
  <si>
    <t>Number of physicians (with 50m buffer) per 1000 people</t>
  </si>
  <si>
    <t>Nombre de médecins pour 1000 personnes (avec tampon de 50 m)</t>
  </si>
  <si>
    <t>D_phy_man_countPB</t>
  </si>
  <si>
    <t>Basic Needs &amp; Standard of Living</t>
  </si>
  <si>
    <t>Household Tenure</t>
  </si>
  <si>
    <t>% Owner households</t>
  </si>
  <si>
    <t>Besoins essentiels et niveau de vie</t>
  </si>
  <si>
    <t>Mode d'occupation du ménage</t>
  </si>
  <si>
    <t>% Ménages propriétaire</t>
  </si>
  <si>
    <t>2016</t>
  </si>
  <si>
    <t>Owner household refers to a private household where some member of the household owns the dwelling, even if it is still being paid for.</t>
  </si>
  <si>
    <t>Statistics Canada Census of Population; Ottawa Community Data Consortium, Community Data Program of the Canadian Council on Social Development</t>
  </si>
  <si>
    <t>Ménage propriétaire désigne un ménage privé où un membre du ménage est propriétaire du logement, même si le logement est toujours payé.</t>
  </si>
  <si>
    <t>Statistique Canada Recensement de la population; Ottawa Community Data Consortium, Programme de données communautaires du Conseil canadien de développement social</t>
  </si>
  <si>
    <t>&lt;a href="https://www12.statcan.gc.ca/census-recensement/2016/ref/dict/households-menage034-eng.cfm" target="_blank"&gt;Census Dictionary&lt;/a&gt;</t>
  </si>
  <si>
    <t>CDP_1stBatch</t>
  </si>
  <si>
    <t>CDP205</t>
  </si>
  <si>
    <t>% Renter households</t>
  </si>
  <si>
    <t xml:space="preserve">% Ménages locataires
</t>
  </si>
  <si>
    <t>Renter household refers to private households where no member of the household owns their dwelling. The dwelling is considered to be rented even if no cash rent is paid.</t>
  </si>
  <si>
    <t>Ménage locataire: ménage privé où aucun membre du ménage n'est propriétaire. Le logement est considéré comme loué même si aucun loyer n’est payé.</t>
  </si>
  <si>
    <t>&lt;a href="https://www12.statcan.gc.ca/census-recensement/2016/ref/dict/households-menage035-eng.cfm" target="_blank"&gt;Census Dictionary&lt;/a&gt;</t>
  </si>
  <si>
    <t>CDP206</t>
  </si>
  <si>
    <t>Core Housing Need</t>
  </si>
  <si>
    <t>% Unsuitable housing</t>
  </si>
  <si>
    <t>Besoins impérieux en matière de logement</t>
  </si>
  <si>
    <t>% de logements de tailles insuffisantes</t>
  </si>
  <si>
    <t>Housing suitability refers to whether a private household is living in suitable accommodations according to the National Occupancy Standard (NOS); that is, whether the dwelling has enough bedrooms for the size and composition of the household. Reported for private households.</t>
  </si>
  <si>
    <t>La « taille convenable du logement » indique si un ménage privé vit dans des locaux de taille convenable selon la Norme nationale d'occupation (NNO), à savoir si le logement comporte suffisamment de chambres à coucher pour la taille et la composition du ménage.</t>
  </si>
  <si>
    <t>&lt;a href="https://www12.statcan.gc.ca/census-recensement/2016/ref/dict/households-menage029-eng.cfm" target="_blank"&gt;Census Dictionary&lt;/a&gt;</t>
  </si>
  <si>
    <t>CDP211</t>
  </si>
  <si>
    <t>% Major repairs needed</t>
  </si>
  <si>
    <t>% Réparations majeures requises</t>
  </si>
  <si>
    <t>The 'major repairs needed' category includes dwellings needing major repairs such as dwellings with defective plumbing or electrical wiring, and dwellings needing structural repairs to walls, floors or ceilings.</t>
  </si>
  <si>
    <t>La catégorie « réparations majeures requises » comprend les logements qui ont besoin de réparations majeures, tels que les logements où la plomberie ou l'installation électrique est défectueuse, et les logements qui ont besoin de réparations structurelles aux murs, sols ou plafonds.</t>
  </si>
  <si>
    <t>&lt;a href="https://www12.statcan.gc.ca/census-recensement/2016/ref/dict/dwelling-logements003-eng.cfm" target="_blank"&gt;Census Dictionary&lt;/a&gt;</t>
  </si>
  <si>
    <t>CDP231</t>
  </si>
  <si>
    <t>% Unaffordable housing (all households)</t>
  </si>
  <si>
    <t>% Logement inabordable (tous les ménages)</t>
  </si>
  <si>
    <t>Affordable housing  has shelter costs equal to less than 30% of total before-tax household income.</t>
  </si>
  <si>
    <t>Un logement est abordable si le ménage consacre moins de 30 % de son revenu total avant impôt aux frais de logement.</t>
  </si>
  <si>
    <t>&lt;a href="https://www12.statcan.gc.ca/census-recensement/2016/ref/dict/households-menage037-eng.cfm" target="_blank"&gt;Census Dictionary&lt;/a&gt;</t>
  </si>
  <si>
    <t>CDP252</t>
  </si>
  <si>
    <t>% Unaffordable housing (tenant households)</t>
  </si>
  <si>
    <t>% Logements inabordables (ménages locataires)</t>
  </si>
  <si>
    <t>CDP253</t>
  </si>
  <si>
    <t>% Tenants in subsidized housing</t>
  </si>
  <si>
    <t>% De locataires dans des logements subventionnés</t>
  </si>
  <si>
    <t>Subsidized housing refers to whether a renter household lives in a dwelling that is subsidized. Subsidized housing includes rent geared to income, social housing, public housing, government-assisted housing, non-profit housing, rent supplements and housing allowances. Reported for renter households in non-farm private dwellings.</t>
  </si>
  <si>
    <t>Le logement subventionné indique si un ménage locataire vit dans un logement subventionné. Les logements subventionnés comprennent les loyers indexés sur le revenu, les logements sociaux, les logements sociaux, les logements subventionnés par l’État, les logements à but non lucratif, les suppléments au loyer et les allocations de logement. Déclaré pour les ménages locataires dans des logements privés non agricoles.</t>
  </si>
  <si>
    <t>&lt;a href="https://www12.statcan.gc.ca/census-recensement/2016/ref/dict/dwelling-logements017-eng.cfm" target="_blank"&gt;Census Dictionary&lt;/a&gt;</t>
  </si>
  <si>
    <t>CDP254</t>
  </si>
  <si>
    <t>Median monthly rent cost ($)</t>
  </si>
  <si>
    <t>Coût mensuel moyen du loyer ($)</t>
  </si>
  <si>
    <t>Rent cost includes, where applicable, the rent and the costs of electricity, heat, water and other municipal services. Reported for renter households in non-farm private dwellings.</t>
  </si>
  <si>
    <t>Le coût du loyer comprend, le cas échéant, le loyer et les coûts d'électricité, de chauffage, d'eau et d'autres services municipaux. Déclaré pour les ménages locataires dans des logements privés non agricoles</t>
  </si>
  <si>
    <t>&lt;a href="https://www12.statcan.gc.ca/census-recensement/2016/ref/dict/households-menage033-eng.cfm" target="_blank"&gt;Census Dictionary&lt;/a&gt;</t>
  </si>
  <si>
    <t>CDP255</t>
  </si>
  <si>
    <t>Environment &amp; Sustainability</t>
  </si>
  <si>
    <t>Walkability &amp; Cyclability</t>
  </si>
  <si>
    <t>Walk score</t>
  </si>
  <si>
    <t>Environnement et développement durable</t>
  </si>
  <si>
    <t>Possibilité de marche et de cyclabilité</t>
  </si>
  <si>
    <t>Score de la marche</t>
  </si>
  <si>
    <t>August 2, 2018</t>
  </si>
  <si>
    <t>2 août 2018</t>
  </si>
  <si>
    <t>Neighbourhood mean score of 100 random points sampled from the pedestrian, cycling and road network in a neighbourhood.
&lt;ul&gt;
&lt;li&gt;90-100 Walker's Paradise: Daily errands do not require a car&lt;/li&gt;
&lt;li&gt;70-89 Very Walkable: Most errands can be accomplished on foot&lt;/li&gt;
&lt;li&gt;50-69 Somewhat Walkable: Some errands can be accomplished on foot&lt;/li&gt;
&lt;li&gt;25-49 Car-Dependent: Most errands require a car&lt;/li&gt;
&lt;li&gt;0-24 Car-Dependent: Almost all errands require a car&lt;/li&gt;
&lt;/ul&gt;</t>
  </si>
  <si>
    <t>walkscore.com</t>
  </si>
  <si>
    <t>Score moyen du quartier de 100 points choisis au hasard sur le réseau piétonnier, cycliste et routier d'un quartier.
&lt;ul&gt;
&lt;li&gt; 90-100 "Le paradis du marcheur": les courses quotidiennes ne nécessitent pas de voiture &lt;/li&gt;
&lt;li&gt; 70-89 "Très accessible à pied": la plupart des courses peuvent être accomplies à pied &lt;/li&gt;
&lt;li&gt; 50-69 "En partie praticable": certaines courses peuvent être accomplies à pied &lt;/li&gt;
&lt;li&gt; 25-49 "Selon la voiture": la plupart des courses exigent une voiture &lt;/li&gt;
&lt;li&gt; 0-24 dépendant de la voiture: presque toutes les courses nécessitent une voiture &lt;/li&gt;
&lt;/ul&gt;</t>
  </si>
  <si>
    <t>&lt;a href="https://www.neighbourhoodstudy.ca/more_info18/" target="_blank"&gt;Walk and Bike Scores&lt;/a&gt;</t>
  </si>
  <si>
    <t>walkScore</t>
  </si>
  <si>
    <t>Bike score</t>
  </si>
  <si>
    <t>Score de vélo</t>
  </si>
  <si>
    <t>Neighbourhood mean score of 100 random points sampled from the pedestrian, cycling and road network in a neighbourhood.
&lt;ul&gt;
&lt;li&gt;90-100 Biker's Paradise: Daily errands can be accomplished on a bike&lt;/li&gt;
&lt;li&gt;70-89 Very Bikeable: Biking is convenient for most trips&lt;/li&gt;
&lt;li&gt;50-69 Bikeable: Some bike infrastructure&lt;/li&gt;
&lt;li&gt;0-49 Somewhat Bikeable: Minimal bike infrastructure&lt;/li&gt;
&lt;/ul&gt;</t>
  </si>
  <si>
    <t>Score moyen de quartier de 100 points choisis au hasard sur le réseau piétonnier, cycliste et routier d'un quartier.
&lt;ul&gt;
&lt;li&gt; 90-100 "Le paradis du cycliste": les courses quotidiennes peuvent être effectuées à vélo &lt;/li&gt;
&lt;li&gt; 70-89 Très motivée: le vélo est pratique pour la plupart des voyages &lt;/li&gt;
&lt;li&gt; 50-69 motocycliste: certaines infrastructures cyclables &lt;/li&gt;
&lt;li&gt; 0-49 Un peu praticable: infrastructure de vélo minimale &lt;/li&gt;
&lt;/ ul&gt;</t>
  </si>
  <si>
    <t>bikeScore</t>
  </si>
  <si>
    <t>Community &amp; Belonging</t>
  </si>
  <si>
    <t>Communauté et appartenance</t>
  </si>
  <si>
    <t>Housing Mobility</t>
  </si>
  <si>
    <t>% Moved in the last year</t>
  </si>
  <si>
    <t>Mobilité du logement</t>
  </si>
  <si>
    <t>% Déménagés au cours de la dernière année</t>
  </si>
  <si>
    <t>Mobility status refers to the status of a person with regard to the place of residence on the reference day (May 10, 2016) in relation to the place of residence on the same date 1 year or 5 years earlier.</t>
  </si>
  <si>
    <t>La mobilité désigne le statut d'une personne tel qu'il est déterminé par le lien entre le domicile de résidence le jour de référence (10 mai 2016) et son domicile à la même date, 1 an ou 5 ans plus tôt.</t>
  </si>
  <si>
    <t>&lt;a href="https://www12.statcan.gc.ca/census-recensement/2016/ref/dict/pop171-eng.cfm" target="_blank"&gt;Census Dictionary&lt;/a&gt;</t>
  </si>
  <si>
    <t>CDP366</t>
  </si>
  <si>
    <t>% Moved in the last 5 years</t>
  </si>
  <si>
    <t>% Déménagés au cours des 5 dernières années</t>
  </si>
  <si>
    <t>&lt;a href="https://www12.statcan.gc.ca/census-recensement/2016/ref/dict/pop172-eng.cfm" target="_blank"&gt;Census Dictionary&lt;/a&gt;</t>
  </si>
  <si>
    <t>CDP367</t>
  </si>
  <si>
    <t>Age of dwellings</t>
  </si>
  <si>
    <t>% Built in the 50's or earlier</t>
  </si>
  <si>
    <t>Âge des logements</t>
  </si>
  <si>
    <t>% Construit dans les années 50 ou plus tôt</t>
  </si>
  <si>
    <t>Age of dwellings refers to the period in time during which the building or dwelling was originally constructed.</t>
  </si>
  <si>
    <t>Âge des logements indique la période au cours de laquelle l'immeuble ou le logement a été originellement construit.</t>
  </si>
  <si>
    <t>&lt;a href="https://www12.statcan.gc.ca/census-recensement/2016/ref/dict/dwelling-logements008-eng.cfm" target="_blank"&gt;Census Dictionary&lt;/a&gt;</t>
  </si>
  <si>
    <t>CDP221</t>
  </si>
  <si>
    <t>% Built in the 60's &amp; 70's</t>
  </si>
  <si>
    <t>% Construit dans les années 60 et 70</t>
  </si>
  <si>
    <t>CDP222</t>
  </si>
  <si>
    <t>% Built in the 80's or 90's</t>
  </si>
  <si>
    <t>% Construit dans les années 80 ou 90</t>
  </si>
  <si>
    <t>CDP224a</t>
  </si>
  <si>
    <t>% Built in the 2000's</t>
  </si>
  <si>
    <t>% Construit dans les années 2000</t>
  </si>
  <si>
    <t>CDP224b</t>
  </si>
  <si>
    <t>Economy &amp; Employment</t>
  </si>
  <si>
    <t>Resident income</t>
  </si>
  <si>
    <t>Median resident income (after taxes)</t>
  </si>
  <si>
    <t>Économie et Emploi</t>
  </si>
  <si>
    <t>Revenu du résident</t>
  </si>
  <si>
    <t>Revenu médian des résidents (après impôt)</t>
  </si>
  <si>
    <t>2015</t>
  </si>
  <si>
    <t>Resident after-tax income refers to total income minus income taxes of the person during a specified reference period. Reported for population aged 15 years and over in private households.</t>
  </si>
  <si>
    <t>Le revenu après impôt du résident correspond au revenu total moins les impôts sur le revenu de la personne au cours d'une période de référence donnée. Consigné pour la population âgée de 15 ans et plus dans les ménages privés.</t>
  </si>
  <si>
    <t>&lt;a href="https://www12.statcan.gc.ca/census-recensement/2016/ref/dict/pop004-eng.cfm" target="_blank"&gt;Census Dictionary&lt;/a&gt;</t>
  </si>
  <si>
    <t>CDP284</t>
  </si>
  <si>
    <t>Median resident total income (before taxes)</t>
  </si>
  <si>
    <t>Revenu total médian des résidents (avant impôt)</t>
  </si>
  <si>
    <t>Total income refers to the sum of certain incomes (in cash and, in some circumstances, in kind) of the person during a specified reference period. Reported for population aged 15 years and over in private households.</t>
  </si>
  <si>
    <t>Le revenu total correspond à la somme de certains revenus (en espèces et, dans certaines circonstances, en nature) de la personne au cours d’une période de référence donnée. Consigné pour la population âgée de 15 ans et plus dans les ménages privés.</t>
  </si>
  <si>
    <t>&lt;a href="https://www12.statcan.gc.ca/census-recensement/2016/ref/dict/pop123-eng.cfm" target="_blank"&gt;Census Dictionary&lt;/a&gt;</t>
  </si>
  <si>
    <t>CDP285a</t>
  </si>
  <si>
    <t>Median resident employment income</t>
  </si>
  <si>
    <t>Revenu d'emploi médian des résidents</t>
  </si>
  <si>
    <t>Employment income refers to all income received as wages, salaries and commissions from paid employment and net self-employment income from farm or non-farm unincorporated business and/or professional practice during the reference period. Reported for population aged 15 years and over in private households.</t>
  </si>
  <si>
    <t xml:space="preserve">Le revenu d'emploi désigne tout revenu reçu sous forme de salaires, salaires et commissions provenant d'un emploi salarié et le revenu net d'un travail indépendant d'une entreprise et / ou d'une pratique professionnelle agricole ou non agricole et / ou d'une pratique professionnelle au cours de la période de référence. Consigné pour la population âgée de 15 ans et plus dans les ménages privés.
</t>
  </si>
  <si>
    <t>&lt;a href="https://www12.statcan.gc.ca/census-recensement/2016/ref/dict/pop027-eng.cfm" target="_blank"&gt;Census Dictionary&lt;/a&gt;</t>
  </si>
  <si>
    <t>CDP285b</t>
  </si>
  <si>
    <t>Median amount of resident government transfer</t>
  </si>
  <si>
    <t>Montant médian du transfert gouvernemental du résident</t>
  </si>
  <si>
    <t>Government transfer refers to all cash benefits received from federal, provincial, territorial or municipal governments during the reference period. Reported for population aged 15 years and over in private households. Reported for population aged 15 years and over in private households.</t>
  </si>
  <si>
    <t xml:space="preserve">Les transferts gouvernementaux se rapportent à tous les avantages en espèces reçus des administrations fédérales, provinciales, territoriales ou municipales au cours de la période de référence. Consigné pour la population âgée de 15 ans et plus dans les ménages privés. Consigné pour la population âgée de 15 ans et plus dans les ménages privés.
</t>
  </si>
  <si>
    <t>&lt;a href="https://www12.statcan.gc.ca/census-recensement/2016/ref/dict/pop037-eng.cfm" target="_blank"&gt;Census Dictionary&lt;/a&gt;</t>
  </si>
  <si>
    <t>CDP285c</t>
  </si>
  <si>
    <t>Low Income prevalence</t>
  </si>
  <si>
    <t>Low income prevalence (LIM-AT)</t>
  </si>
  <si>
    <t>Prévalence de faible revenu</t>
  </si>
  <si>
    <t>Prévalence du faible revenu (MFR-ApI)</t>
  </si>
  <si>
    <t>The Low-income measure, after tax, refers to a fixed percentage (50%) of median adjusted after-tax income of private households. The household after-tax income is adjusted by an equivalence scale to take economies of scale into account. This adjustment for different household sizes reflects the fact that a household's needs increase, but at a decreasing rate, as the number of members increases.</t>
  </si>
  <si>
    <t xml:space="preserve">La Mesure de faible revenu après impôt désigne un pourcentage fixe (50 %) de la médiane du revenu après impôt rajusté des ménages privés. Le revenu après impôt du ménage est rajusté selon une échelle d'équivalence pour tenir compte des économies d'échelle. Ce rajustement pour les différentes tailles de ménage correspond au fait que les besoins du ménage augmentent, mais à un rythme moins rapide à mesure que le nombre de membres du ménage augmente.
</t>
  </si>
  <si>
    <t>&lt;a href="https://www12.statcan.gc.ca/census-recensement/2016/ref/dict/fam021-eng.cfm" target="_blank"&gt;Census Dictionary&lt;/a&gt;</t>
  </si>
  <si>
    <t>CDP287</t>
  </si>
  <si>
    <t>Low income prevalence (LIM-AT) among children (0-14)</t>
  </si>
  <si>
    <t>Prévalence du faible revenu (MFR-ApI) chez les enfants (0-14 ans)</t>
  </si>
  <si>
    <t>CDP292a</t>
  </si>
  <si>
    <t>Low income prevalence (LIM-AT) among youth (15-24)</t>
  </si>
  <si>
    <t>Prévalence du faible revenu (MFR-ApI) chez les jeunes (15-24 ans)</t>
  </si>
  <si>
    <t>CDP292b</t>
  </si>
  <si>
    <t>Low income prevalence (LIM-AT) among adults (25-64)</t>
  </si>
  <si>
    <t>Prévalence du faible revenu (MFR-ApI) chez les adultes (25 à 64 ans)</t>
  </si>
  <si>
    <t>CDP292c</t>
  </si>
  <si>
    <t>Low income prevalence (LIM-AT) among seniors (65+)</t>
  </si>
  <si>
    <t>Prévalence du faible revenu (MFR-ApI) chez les aînés (65 ans et plus)</t>
  </si>
  <si>
    <t>CDP292d</t>
  </si>
  <si>
    <t>Employment</t>
  </si>
  <si>
    <t>Unemployment rate</t>
  </si>
  <si>
    <t>Emploi</t>
  </si>
  <si>
    <t>Taux de chômage</t>
  </si>
  <si>
    <t>Refers to persons who, during the week of Sunday, May 1 to Saturday, May 7, 2016, were without paid work or without self-employment work and were available for work and either:
(a) had actively looked for paid work in the past four weeks; or
(b) were on temporary lay-off and expected to return to their job; or
(c) had definite arrangements to start a new job in four weeks or less.
Reported for population aged 15 years and over in private households.</t>
  </si>
  <si>
    <t>Désigne les personnes qui, pendant la semaine du dimanche 1er mai au samedi 7 mai 2016, étaient sans emploi salarié ou sans travail à leur compte, étaient prêtes à travailler et :
a) avaient activement cherché un emploi salarié au cours des quatre semaines précédentes; ou
b) avaient été mises à pied temporairement et prévoyaient reprendre leur emploi; ou
c) avaient pris des arrangements définis en vue de se présenter à un nouvel emploi dans les quatre semaines suivantes.
Consigné pour la population âgée de 15 ans et plus dans les ménages privés.</t>
  </si>
  <si>
    <t>&lt;a href="https://www12.statcan.gc.ca/census-recensement/2016/ref/dict/pop125-eng.cfm" target="_blank"&gt;Census Dictionary&lt;/a&gt;</t>
  </si>
  <si>
    <t>CDP300</t>
  </si>
  <si>
    <t># Unemployed</t>
  </si>
  <si>
    <t># Sans emploi</t>
  </si>
  <si>
    <t>&lt;a href="https://www12.statcan.gc.ca/census-recensement/2016/ref/dict/pop124-eng.cfm" target="_blank"&gt;Census Dictionary&lt;/a&gt;</t>
  </si>
  <si>
    <t>CDP304</t>
  </si>
  <si>
    <t>% Employed full time for full year</t>
  </si>
  <si>
    <t>% Employé à temps plein pour toute l'année</t>
  </si>
  <si>
    <t>Full-year full-time workers refers to persons aged 15 years and over who worked 49 to 52 weeks mostly full time in 2015 for pay or in self-employment. Reported for population aged 15 years and over in private households.</t>
  </si>
  <si>
    <t>Les travailleurs à temps plein toute l'année sont les personnes âgées de 15 ans et plus qui ont travaillé de 49 à 52 semaines, principalement à temps plein en 2015, pour un travail salarié ou indépendant. Consigné pour la population âgée de 15 ans et plus dans les ménages privés.</t>
  </si>
  <si>
    <t>&lt;a href="https://www12.statcan.gc.ca/census-recensement/2016/ref/dict/pop224-eng.cfm" target="_blank"&gt;Census Dictionary&lt;/a&gt;</t>
  </si>
  <si>
    <t>CDP311</t>
  </si>
  <si>
    <t>% Self-employed</t>
  </si>
  <si>
    <t>% Travailleur autonome</t>
  </si>
  <si>
    <t>This category includes persons whose job consisted mainly of operating a business, farm or professional practice, alone or in partnership. This includes: operating a farm, whether the land is rented or owned; working on a freelance or contract basis to do a job (e.g., architects, private duty nurses); operating a direct distributorship selling and delivering products such as cosmetics, newspapers, brushes and cleaning products; and fishing with own equipment or with equipment in which the person has a share. Reported for population aged 15 years and over in private households.
The business can be incorporated or unincorporated. Self-employed persons include those with and those without paid help. Also included among the self-employed are unpaid family workers. They are persons who work without pay in a business, farm or professional practice owned and operated by another family member living in the same dwelling.</t>
  </si>
  <si>
    <t>Cette catégorie comprend les personnes dont l'emploi consistait principalement à exploiter une entreprise ou une ferme ou à exercer une profession, seules ou avec des associés. Sont comprises les personnes qui exploitent une ferme à titre de propriétaire ou de locataire, celles qui travaillent comme pigiste ou à forfait pour un travail particulier (par exemple, les architectes et les infirmières privées), les personnes qui exploitent une concession de vente et de distribution directe d'articles comme des produits de beauté, des journaux, des brosses ou des articles ménagers; et celles qui font de la pêche avec du matériel qui leur appartient en propre ou dont elles sont copropriétaires. Consigné pour la population âgée de 15 ans et plus dans les ménages privés.
L'entreprise peut être constituée en société ou non constituée en société. Les travailleurs autonomes comprennent ceux ayant ou n'ayant pas d'aide rémunérée. Sont également inclus dans la catégorie des travailleurs autonomes les travailleurs familiaux non rémunérés. Il s'agit de personnes qui travaillent sans rémunération à l'exploitation d'une entreprise, d'une ferme ou d'un cabinet de professionnels appartenant à un autre membre de la famille vivant dans le même logement et exploité par lui.</t>
  </si>
  <si>
    <t>&lt;a href="https://www12.statcan.gc.ca/census-recensement/2016/ref/dict/pop017-eng.cfm" target="_blank"&gt;Census Dictionary&lt;/a&gt;</t>
  </si>
  <si>
    <t>CDP320</t>
  </si>
  <si>
    <t>Education &amp; Learning</t>
  </si>
  <si>
    <t>Education (ages 25-64)</t>
  </si>
  <si>
    <t>% With no high school diploma</t>
  </si>
  <si>
    <t>Éducation et Apprentissage</t>
  </si>
  <si>
    <t>Éducation (25 à 64 ans)</t>
  </si>
  <si>
    <t>% Sans diplôme d'études secondaires</t>
  </si>
  <si>
    <t>This category includes persons who have not obtained any certificates, diplomas or degrees or their equivalents. Reported for population aged 25 to 64 years in private households.</t>
  </si>
  <si>
    <t>Cette catégorie comprend les personnes qui n'ont pas obtenu de certificat, diplôme ou grade ou leurs équivalents. Consigné pour la population âgée de 25 à 64 ans dans les ménages privés.</t>
  </si>
  <si>
    <t>&lt;a href="https://www12.statcan.gc.ca/census-recensement/2016/ref/dict/pop038-eng.cfm" target="_blank"&gt;Census Dictionary&lt;/a&gt;</t>
  </si>
  <si>
    <t>CDP262</t>
  </si>
  <si>
    <t>% High school level</t>
  </si>
  <si>
    <t>% Niveau secondaire</t>
  </si>
  <si>
    <t>The category High school diploma or equivalency certificate includes persons who have completed the requirements for graduation from a secondary school or an equivalency certificate, but no postsecondary certificate, diploma or degree. Reported for population aged 25 to 64 years in private households.</t>
  </si>
  <si>
    <t>La catégorie Diplôme d'études secondaires ou certificats d'équivalence inclut les personnes qui ont satisfait aux conditions d'obtention du diplôme d'études secondaires ou d'un certificat d'équivalence, mais pas de certificat, diplôme ou grade postsecondaire. Consigné pour la population âgée de 25 à 64 ans dans les ménages privés.</t>
  </si>
  <si>
    <t>CDP263</t>
  </si>
  <si>
    <t>% Above high school, below bachelor</t>
  </si>
  <si>
    <t>% Au-dessus du secondaire, au-dessous du baccalauréat</t>
  </si>
  <si>
    <t>This category includes persons who obtained either 1) apprenticeship or trades certificate or diploma, 2) college, CEGEP or other non-university certificate or diploma, or 3) university certificate or diploma below bachelor level, but not university certificate, diploma or degree at bachelor level or above. Reported for population aged 25 to 64 years in private households.</t>
  </si>
  <si>
    <t>Cette catégorie comprend les personnes qui ont obtenu 1) un certificat ou un diplôme d’apprentissage ou de métiers, 2) un certificat ou diplôme d'un collège, d'un cégep ou d'un autre établissement d'enseignement non universitaire, ou 3) un certificat ou diplôme universitaire inférieur au baccalauréat, mais non un certificat, diplôme ou grade universitaire. niveau baccalauréat ou supérieur. Consigné pour la population âgée de 25 à 64 ans dans les ménages privés.</t>
  </si>
  <si>
    <t>CDP264</t>
  </si>
  <si>
    <t>% Bachelor level or above</t>
  </si>
  <si>
    <t>% De baccalauréat ou plus</t>
  </si>
  <si>
    <t>This category includes persons who obtained either 1) bachelor's degree, 2) university certificate or diploma above bachelor level, 3) degree in medicine, dentistry, veterinary medicine or optometry, 4) Master's degree, or 4) earned doctorate. Reported for population aged 25 to 64 years in private households.</t>
  </si>
  <si>
    <t>Cette catégorie comprend les personnes ayant obtenu: 1) un baccalauréat, 2) un certificat ou un diplôme universitaire supérieur au baccalauréat, 3) un diplôme en médecine, dentisterie, médecine vétérinaire ou optométrie, 4) un diplôme de maîtrise ou 4) un doctorat obtenu. Consigné pour la population âgée de 25 à 64 ans dans les ménages privés.</t>
  </si>
  <si>
    <t>CDP265</t>
  </si>
  <si>
    <t>English Elementary Schools</t>
  </si>
  <si>
    <t>Avg. distance to nearest 3 English elementary schools (km)</t>
  </si>
  <si>
    <t>Écoles élémentaires anglaises</t>
  </si>
  <si>
    <t>Moy. distance jusqu'à 3 écoles primaires anglaises les plus proches (km)</t>
  </si>
  <si>
    <t>2019</t>
  </si>
  <si>
    <t>November 2019</t>
  </si>
  <si>
    <t>novembre 2019</t>
  </si>
  <si>
    <t>Elementary School, also known as a primary school, refers to an educational institution that administers the initial level of standardized academic instruction. Does not include private schools.</t>
  </si>
  <si>
    <t>Ottawa-Carleton District School Board, Ottawa Catholic School Board</t>
  </si>
  <si>
    <t>L'école éleémentaire, également connue sous le nom d'école primaire, désigne un établissement d'enseignement qui administre le niveau initial d'enseignement académique standardisé. N'inclut pas les écoles privées.</t>
  </si>
  <si>
    <t>&lt;a href="https://www.neighbourhoodstudy.ca/more_info14/" target="_blank"&gt;English Elementary Schools&lt;/a&gt;</t>
  </si>
  <si>
    <t>S_En_ele_ave_dis3</t>
  </si>
  <si>
    <t>not applicable</t>
  </si>
  <si>
    <t>Number of English elementary schools</t>
  </si>
  <si>
    <t>Nombre d'écoles élémentaires anglaises</t>
  </si>
  <si>
    <t>S_En_ele_count</t>
  </si>
  <si>
    <t>S_En_ele_covPop</t>
  </si>
  <si>
    <t>English High Schools</t>
  </si>
  <si>
    <t>Avg. distance to nearest 3 English high schools (km)</t>
  </si>
  <si>
    <t>Écoles secondaires anglaises</t>
  </si>
  <si>
    <t>Moy. distance jusqu'à 3 écoles secondaires anglaises les plus proches (km)</t>
  </si>
  <si>
    <t>High School, also known as a secondary school, refers to an educational institution that administers the second level of standardized academic instruction. Does not include private schools.</t>
  </si>
  <si>
    <t>L'école secondaire désigne un établissement d'enseignement qui administre le deuxième niveau d'instruction académique normalisée. N'inclut pas les écoles privées.</t>
  </si>
  <si>
    <t>&lt;a href="https://www.neighbourhoodstudy.ca/more_info15/" target="_blank"&gt;English High Schools&lt;/a&gt;</t>
  </si>
  <si>
    <t>S_En_high_ave_dis3</t>
  </si>
  <si>
    <t>Number of English high schools</t>
  </si>
  <si>
    <t>Nombre d'écoles secondaires anglaises</t>
  </si>
  <si>
    <t>S_En_high_count</t>
  </si>
  <si>
    <t>S_En_high_covPop</t>
  </si>
  <si>
    <t>French Elementary Schools</t>
  </si>
  <si>
    <t>Avg. distance to nearest 3 French elementary schools (km)</t>
  </si>
  <si>
    <t>Écoles élémentaires françaises</t>
  </si>
  <si>
    <t>Moy. distance jusqu'à 3 écoles primaires francaises les plus proches (km)</t>
  </si>
  <si>
    <t>Conseil des écoles publiques de l'Est de l'Ontario, Conseil des écoles catholiques du Centre-Est</t>
  </si>
  <si>
    <t>&lt;a href="https://www.neighbourhoodstudy.ca/more_info16/" target="_blank"&gt;French Elementary Schools&lt;/a&gt;</t>
  </si>
  <si>
    <t>S_Fr_ele_ave_dis3</t>
  </si>
  <si>
    <t>Number of French elementary schools</t>
  </si>
  <si>
    <t>Nombre d'écoles élémentaires françaises</t>
  </si>
  <si>
    <t>S_Fr_ele_count</t>
  </si>
  <si>
    <t>S_Fr_ele_covPop</t>
  </si>
  <si>
    <t>French High Schools</t>
  </si>
  <si>
    <t>Avg. distance to nearest 3 French high schools (km)</t>
  </si>
  <si>
    <t>Écoles secondaires françaises</t>
  </si>
  <si>
    <t>Moy. distance jusqu'à 3 écoles secondaires francaises les plus proches (km)</t>
  </si>
  <si>
    <t>&lt;a href="https://www.neighbourhoodstudy.ca/more_info17/" target="_blank"&gt;French High Schools&lt;/a&gt;</t>
  </si>
  <si>
    <t>S_Fr_high_ave_dis3</t>
  </si>
  <si>
    <t>Number of French high schools</t>
  </si>
  <si>
    <t>Nombre d'écoles secondaires francaises</t>
  </si>
  <si>
    <t>S_Fr_high_count</t>
  </si>
  <si>
    <t>S_Fr_high_covPop</t>
  </si>
  <si>
    <t>Mode of transportation</t>
  </si>
  <si>
    <t>% Drive to work (as driver or passenger)</t>
  </si>
  <si>
    <t>Mode de transport</t>
  </si>
  <si>
    <t>% qui conduisent au travail (en tant que conducteur ou passager)</t>
  </si>
  <si>
    <t>Main mode of commuting refers to the main mode of transportation a person uses to travel between his or her home and his or her place of work. Reported for population aged 15 years and over, in private households, who worked at some time since January 1, 2015.</t>
  </si>
  <si>
    <t xml:space="preserve">Le mode de transport principal désigne le mode de transport principal utilisé par une personne pour se déplacer entre son domicile et son lieu de travail. Consigné pour la population âgée de 15 ans et plus, dans les ménages privés, ayant travaillé depuis le 1er janvier 2015.
</t>
  </si>
  <si>
    <t>&lt;a href="https://www12.statcan.gc.ca/census-recensement/2016/ref/dict/pop177-eng.cfm" target="_blank"&gt;Census Dictionary&lt;/a&gt;</t>
  </si>
  <si>
    <t>CDP338a</t>
  </si>
  <si>
    <t>% Take public transit to work</t>
  </si>
  <si>
    <t>% qui prennent le transport public au travail</t>
  </si>
  <si>
    <t>CDP339</t>
  </si>
  <si>
    <t>% Walk to work</t>
  </si>
  <si>
    <t>% qui se rendent au travail à pied</t>
  </si>
  <si>
    <t>CDP340</t>
  </si>
  <si>
    <t>% Bike to work</t>
  </si>
  <si>
    <t>% qui se rendent au travail en vélo</t>
  </si>
  <si>
    <t>CDP341</t>
  </si>
  <si>
    <t>Commute duration</t>
  </si>
  <si>
    <t>% With less than 15 minute commute to work</t>
  </si>
  <si>
    <t>Durée du trajet</t>
  </si>
  <si>
    <t>% Avec moins de 15 minutes de trajet pour aller au travail</t>
  </si>
  <si>
    <t>Commuting duration refers to the length of time, in minutes, usually required by a person to travel between his or her place of residence and his or her place of work. Reported for population aged 15 years and over, in private households, who worked at some time since January 1, 2015, and who reported having a usual place of work or no fixed workplace address.</t>
  </si>
  <si>
    <t>La durée du trajet domicile-travail correspond à la durée, en minutes, que la personne a habituellement besoin de voyager entre son lieu de résidence et son lieu de travail. Consigné pour la population âgée de 15 ans et plus, dans les ménages privés, ayant travaillé depuis le 1er janvier 2015 et ayant déclaré avoir un lieu de travail habituel ou aucune adresse de travail fixe.</t>
  </si>
  <si>
    <t>&lt;a href="https://www12.statcan.gc.ca/census-recensement/2016/ref/dict/pop152-eng.cfm" target="_blank"&gt;Census Dictionary&lt;/a&gt;</t>
  </si>
  <si>
    <t>CDP343</t>
  </si>
  <si>
    <t>% With 15-29 minute commute to work</t>
  </si>
  <si>
    <t>% Avec 15-29 minutes de trajet pour aller au travail</t>
  </si>
  <si>
    <t>CDP344</t>
  </si>
  <si>
    <t>% With 30+ minute commute to work</t>
  </si>
  <si>
    <t>% Avec 30+ minutes de trajet pour aller au travail</t>
  </si>
  <si>
    <t>CDP344a</t>
  </si>
  <si>
    <t>Time leaving for work</t>
  </si>
  <si>
    <t>% Leaving for work before 7am</t>
  </si>
  <si>
    <t>Temps de partir pour le travail</t>
  </si>
  <si>
    <t>% Partant pour le travail avant 7h</t>
  </si>
  <si>
    <t>Time leaving for work refers to the time of day at which a person usually leaves home to go to their place of work. Reported for population aged 15 years and over in private households, who worked at some time since January 1, 2015, and who reported having a usual place of work or no fixed workplace address.</t>
  </si>
  <si>
    <t>Le temps de partir pour le travail correspond au moment de la journée auquel une personne quitte habituellement son domicile pour se rendre à son lieu de travail. Consigne la population âgée de 15 ans et plus dans les ménages privés, ayant travaillé depuis le 1er janvier 2015 et ayant déclaré avoir un lieu de travail habituel ou aucune adresse de travail fixe.</t>
  </si>
  <si>
    <t>&lt;a href="https://www12.statcan.gc.ca/census-recensement/2016/ref/dict/pop159-eng.cfm" target="_blank"&gt;Census Dictionary&lt;/a&gt;</t>
  </si>
  <si>
    <t>CDP357a</t>
  </si>
  <si>
    <t>% Leaving for work between 7am-8am</t>
  </si>
  <si>
    <t>% Partant pour le travail entre 7h et 8h</t>
  </si>
  <si>
    <t>CDP358</t>
  </si>
  <si>
    <t>% Leaving for work between 8am-9am</t>
  </si>
  <si>
    <t>% Partant pour le travail entre 8h et 9h</t>
  </si>
  <si>
    <t>CDP359</t>
  </si>
  <si>
    <t>% Leaving for work after 9am or before 5am</t>
  </si>
  <si>
    <t>% Partant pour le travail après 9h</t>
  </si>
  <si>
    <t>CDP359a</t>
  </si>
  <si>
    <t>Arts &amp; Culture</t>
  </si>
  <si>
    <t>Coffee Shops</t>
  </si>
  <si>
    <t>Avg. distance to nearest 3 coffee shops (km)</t>
  </si>
  <si>
    <t>Arts et culture</t>
  </si>
  <si>
    <t>Les cafés</t>
  </si>
  <si>
    <t>Moy. distance aux 3 cafés les plus proches (km)</t>
  </si>
  <si>
    <t>A coffee shop is a fast-food outlet that primarily serves coffee.</t>
  </si>
  <si>
    <t>ONS Food Environment Database</t>
  </si>
  <si>
    <t>Un café est un établissement de restauration rapide qui sert principalement du café.</t>
  </si>
  <si>
    <t>Base de données sur l'environnement alimentaire ÉQO</t>
  </si>
  <si>
    <t>&lt;a href="https://www.neighbourhoodstudy.ca/more_info4/" target="_blank"&gt;Coffee Shops&lt;/a&gt;</t>
  </si>
  <si>
    <t>F_coffee_ave_dis3</t>
  </si>
  <si>
    <t>Number of coffee shops</t>
  </si>
  <si>
    <t>Nombre de cafés</t>
  </si>
  <si>
    <t>F_coffee_count</t>
  </si>
  <si>
    <t>Number of coffee shops (with 50m buffer) per 1000 people</t>
  </si>
  <si>
    <t>Nombre de cafés par 1000 personnes (avec tampon de 50 m)</t>
  </si>
  <si>
    <t>F_coffee_countPB</t>
  </si>
  <si>
    <t>F_coffee_covPop</t>
  </si>
  <si>
    <t>Health &amp; Wellness - Food Environment</t>
  </si>
  <si>
    <t>Convenience Stores</t>
  </si>
  <si>
    <t>Avg. distance to nearest 3 convenience stores (km)</t>
  </si>
  <si>
    <t>Santé et bien-être - environnement alimentaire</t>
  </si>
  <si>
    <t>Dépanneurs</t>
  </si>
  <si>
    <t>Moy. distance aux 3 dépanneurs les plus proches (km)</t>
  </si>
  <si>
    <t>Convenience stores are primarily engaged in retailing a limited line of convenience items that generally includes milk, bread, soft drinks, snacks, tobacco products, newspapers and magazines. These establishments may retail a limited line of canned goods, dairy products, fresh and prepared meats, baked goods, household paper and cleaning products, as well as alcoholic beverages, and provide related services, such as lottery ticket sales and video rental.</t>
  </si>
  <si>
    <t>Les dépanneurs vendent principalement des produits de consommation courante, notamment du lait, du pain, des boissons sans alcool, des snacks, des produits du tabac, des journaux et des magazines. Ces établissements peuvent vendre au détail une gamme limitée de conserves, de produits laitiers, de viandes fraîches et préparées, de produits de boulangerie, de papier ménager et de produits de nettoyage, ainsi que de boissons alcoolisées, et fournir des services connexes tels que la vente de billets de loterie et la location de vidéos.</t>
  </si>
  <si>
    <t>&lt;a href="https://www.neighbourhoodstudy.ca/more_info5/" target="_blank"&gt;Convenience Stores&lt;/a&gt;</t>
  </si>
  <si>
    <t>F_convenience_ave_dis3</t>
  </si>
  <si>
    <t>Number of convenience stores</t>
  </si>
  <si>
    <t>Nombre de dépanneurs</t>
  </si>
  <si>
    <t>F_convenience_count</t>
  </si>
  <si>
    <t>Number of convenience stores (with 50m buffer) per 1000 people</t>
  </si>
  <si>
    <t>Nombre de dépanneurs par 1000 personnes (avec tampon de 50 m)</t>
  </si>
  <si>
    <t>F_convenience_countPB</t>
  </si>
  <si>
    <t>F_convenience_covPop</t>
  </si>
  <si>
    <t>Fast Food</t>
  </si>
  <si>
    <t>Avg. distance to nearest 3 fast food outlets (km)</t>
  </si>
  <si>
    <t>Restaurants-minute</t>
  </si>
  <si>
    <t>Moy. distance aux 3 restaurants-minute les plus proches (km)</t>
  </si>
  <si>
    <t>Fast food outlet refers to an establishment where customers generally order and pay for prepared food (e.g. burgers, fries, pizza, shawarma, fried chicken, coffee and other non-alcoholic beverages) in advance at a counter or over the phone. The food is expected to be provided in a timely manner and can be either consumed on the premises, readied for take-out or delivered to a location selected by the customer.</t>
  </si>
  <si>
    <t>Un restaurant-rapide est un établissement où les clients commandent et paient généralement des plats préparés (hamburgers, frites, pizza, shawarma, poulet frit, café et autres boissons non alcoolisées) à l’avance au comptoir ou par téléphone. La nourriture doit être fournie à temps et peut être consommée sur place, préparée pour être emportée ou livrée à un endroit choisi par le client.</t>
  </si>
  <si>
    <t>&lt;a href="https://www.neighbourhoodstudy.ca/more_info6/" target="_blank"&gt;Fast Food Outlets&lt;/a&gt;</t>
  </si>
  <si>
    <t>F_fast_food_ave_dis3</t>
  </si>
  <si>
    <t>Number of fast food outlets</t>
  </si>
  <si>
    <t>Nombre de restaurants-minute par</t>
  </si>
  <si>
    <t>F_fast_food_count</t>
  </si>
  <si>
    <t>Number of fast food outlets (with 50m buffer) per 1000 people</t>
  </si>
  <si>
    <t>Nombre de restaurants-minute par 1000 personnes (avec tampon de 50 m)</t>
  </si>
  <si>
    <t>F_fast_food_countPB</t>
  </si>
  <si>
    <t>F_fast_food_covPop</t>
  </si>
  <si>
    <t>Grocery Stores</t>
  </si>
  <si>
    <t>Avg. distance to nearest 3 grocery stores (km)</t>
  </si>
  <si>
    <t>Épiceries</t>
  </si>
  <si>
    <t>Moy. distance aux 3 épiceries les plus proches (km)</t>
  </si>
  <si>
    <r>
      <t xml:space="preserve">Grocery store refers to a store where the primary food lines include products such as canned, dry and frozen foods; fresh fruits and vegetables; fresh and prepared meats, fish, poultry, dairy products, baked products and snack foods. Other non-food household products are also sold (e.g. cleaning supplies, cookware, toiletries, and non-prescription drugs). </t>
    </r>
    <r>
      <rPr>
        <b/>
        <sz val="11"/>
        <rFont val="Calibri"/>
        <family val="2"/>
      </rPr>
      <t>This includes both supermarkets and small grocers.</t>
    </r>
  </si>
  <si>
    <t>Épicerie désigne un magasin dont les gammes de produits alimentaires primaires comprennent des produits tels que les conserves, les aliments secs et surgelés; fruits et légumes frais; viandes fraîches et préparées, poisson, volaille, produits laitiers, produits de boulangerie et collations. D'autres produits ménagers non alimentaires sont également vendus (produits de nettoyage, ustensiles de cuisine, articles de toilette et médicaments sans ordonnance, par exemple). Cela inclut les supermarchés et les petites épiceries.</t>
  </si>
  <si>
    <t>&lt;a href="https://www.neighbourhoodstudy.ca/more_info7/" target="_blank"&gt;Grocery Stores&lt;/a&gt;</t>
  </si>
  <si>
    <t>F_G_ave_dis3</t>
  </si>
  <si>
    <t>Total number of grocery stores</t>
  </si>
  <si>
    <t>Nombre total d'épiceries</t>
  </si>
  <si>
    <r>
      <t xml:space="preserve">Grocery store refers to a store where the primary food lines include products such as canned, dry and frozen foods; fresh fruits and vegetables; fresh and prepared meats, fish, poultry, dairy products, baked products and snack foods. Other non-food household products are also sold (e.g. cleaning supplies, cookware, toiletries, and non-prescription drugs). </t>
    </r>
    <r>
      <rPr>
        <b/>
        <sz val="11"/>
        <rFont val="Calibri"/>
        <family val="2"/>
      </rPr>
      <t>This includes both supermarkets and small grocers.</t>
    </r>
  </si>
  <si>
    <t>F_G_count</t>
  </si>
  <si>
    <t>Number of grocery stores (with 50m buffer) per 1000 people</t>
  </si>
  <si>
    <t>Nombre d'épiceries par 1000 personnes (avec tampon de 50 m)</t>
  </si>
  <si>
    <r>
      <t xml:space="preserve">Grocery store refers to a store where the primary food lines include products such as canned, dry and frozen foods; fresh fruits and vegetables; fresh and prepared meats, fish, poultry, dairy products, baked products and snack foods. Other non-food household products are also sold (e.g. cleaning supplies, cookware, toiletries, and non-prescription drugs). </t>
    </r>
    <r>
      <rPr>
        <b/>
        <sz val="11"/>
        <rFont val="Calibri"/>
        <family val="2"/>
      </rPr>
      <t>This includes both supermarkets and small grocers.</t>
    </r>
  </si>
  <si>
    <t>F_G_countPB</t>
  </si>
  <si>
    <t>% residents within 15 min walking distance to a grocery store</t>
  </si>
  <si>
    <r>
      <t xml:space="preserve">Grocery store refers to a store where the primary food lines include products such as canned, dry and frozen foods; fresh fruits and vegetables; fresh and prepared meats, fish, poultry, dairy products, baked products and snack foods. Other non-food household products are also sold (e.g. cleaning supplies, cookware, toiletries, and non-prescription drugs). </t>
    </r>
    <r>
      <rPr>
        <b/>
        <sz val="11"/>
        <rFont val="Calibri"/>
        <family val="2"/>
      </rPr>
      <t>This includes both supermarkets and small grocers.</t>
    </r>
  </si>
  <si>
    <t>F_G_covPop</t>
  </si>
  <si>
    <t>Supermarkets: Avg. distance to nearest 3 supermarkets (km)</t>
  </si>
  <si>
    <t>Supermarchés: moy. distance aux 3 supermarchés les plus proches (km)</t>
  </si>
  <si>
    <r>
      <t xml:space="preserve">Supermarkets refer to grocery stores that also typically retail a range of non-food household products, such as household paper products, toiletries and non-prescription drugs. E.g. Loblaws, Walmart Supercenter, Sobey. Residents should be able to access </t>
    </r>
    <r>
      <rPr>
        <b/>
        <sz val="11"/>
        <rFont val="Calibri"/>
        <family val="2"/>
      </rPr>
      <t>supermarkets</t>
    </r>
    <r>
      <rPr>
        <sz val="11"/>
        <color rgb="FF000000"/>
        <rFont val="Calibri"/>
      </rPr>
      <t xml:space="preserve"> for all of their basic food needs and basic non-food household items.</t>
    </r>
  </si>
  <si>
    <t>Les supermarchés désignent les épiceries qui vendent en général une gamme de produits ménagers non alimentaires, tels que des produits ménagers en papier, des articles de toilette et des médicaments sans ordonnance. Par exemple. Loblaws, Walmart Supercenter, Sobey. Les résidents devraient pouvoir accéder aux supermarchés pour tous leurs besoins alimentaires de base et leurs articles ménagers de base non alimentaires.</t>
  </si>
  <si>
    <t>&lt;a href="https://www.neighbourhoodstudy.ca/more_info8/" target="_blank"&gt;Supermarkets&lt;/a&gt;</t>
  </si>
  <si>
    <t>F_G_large_ave_dis3</t>
  </si>
  <si>
    <t>Supermarkets: Number of supermarkets</t>
  </si>
  <si>
    <t>Supermarchés: Nombre de supermarchés</t>
  </si>
  <si>
    <r>
      <t xml:space="preserve">Supermarkets refer to grocery stores that also typically retail a range of non-food household products, such as household paper products, toiletries and non-prescription drugs. E.g. Loblaws, Walmart Supercenter, Sobey. Residents should be able to access </t>
    </r>
    <r>
      <rPr>
        <b/>
        <sz val="11"/>
        <rFont val="Calibri"/>
        <family val="2"/>
      </rPr>
      <t>supermarkets</t>
    </r>
    <r>
      <rPr>
        <sz val="11"/>
        <color rgb="FF000000"/>
        <rFont val="Calibri"/>
      </rPr>
      <t xml:space="preserve"> for all of their basic food needs and basic non-food household items.</t>
    </r>
  </si>
  <si>
    <t>F_G_large_count</t>
  </si>
  <si>
    <t>Supermarkets: Number of supermarkets (with 50m buffer) per 1000 people</t>
  </si>
  <si>
    <t>Supermarchés: Nombre de supermarchés pour 1000 personnes (avec tampon de 50 m)</t>
  </si>
  <si>
    <r>
      <t xml:space="preserve">Supermarkets refer to grocery stores that also typically retail a range of non-food household products, such as household paper products, toiletries and non-prescription drugs. E.g. Loblaws, Walmart Supercenter, Sobey. Residents should be able to access </t>
    </r>
    <r>
      <rPr>
        <b/>
        <sz val="11"/>
        <rFont val="Calibri"/>
        <family val="2"/>
      </rPr>
      <t>supermarkets</t>
    </r>
    <r>
      <rPr>
        <sz val="11"/>
        <color rgb="FF000000"/>
        <rFont val="Calibri"/>
      </rPr>
      <t xml:space="preserve"> for all of their basic food needs and basic non-food household items.</t>
    </r>
  </si>
  <si>
    <t>F_G_large_countPB</t>
  </si>
  <si>
    <t>Supermarkets: % residents within 15 min walking distance</t>
  </si>
  <si>
    <t>Supermarchés: % résidents à 15 minutes à pied</t>
  </si>
  <si>
    <r>
      <t xml:space="preserve">Supermarkets refer to grocery stores that also typically retail a range of non-food household products, such as household paper products, toiletries and non-prescription drugs. E.g. Loblaws, Walmart Supercenter, Sobey. Residents should be able to access </t>
    </r>
    <r>
      <rPr>
        <b/>
        <sz val="11"/>
        <rFont val="Calibri"/>
        <family val="2"/>
      </rPr>
      <t>supermarkets</t>
    </r>
    <r>
      <rPr>
        <sz val="11"/>
        <color rgb="FF000000"/>
        <rFont val="Calibri"/>
      </rPr>
      <t xml:space="preserve"> for all of their basic food needs and basic non-food household items.</t>
    </r>
  </si>
  <si>
    <t>F_G_large_covPop</t>
  </si>
  <si>
    <t>Nightlife</t>
  </si>
  <si>
    <t>Avg. distance to nearest 3 nightlife venues (km)</t>
  </si>
  <si>
    <t>Vie nocturne</t>
  </si>
  <si>
    <t>Moy. distance aux 3 lieux de vie nocturne les plus proches (km)</t>
  </si>
  <si>
    <t>Nightlife includes restaurants that are open late to serve alcohol and nightclubs that primarily serve alcohol with limited food service.</t>
  </si>
  <si>
    <t>La vie nocturne inclut les restaurants qui sont ouverts tard pour servir de l'alcool et les discothèques qui servent principalement de l'alcool avec un service de restauration limité.</t>
  </si>
  <si>
    <t>&lt;a href="https://www.neighbourhoodstudy.ca/more_info9/" target="_blank"&gt;Nightlife&lt;/a&gt;</t>
  </si>
  <si>
    <t>F_nightlife_ave_dis3</t>
  </si>
  <si>
    <t>Number of nightlife venues</t>
  </si>
  <si>
    <t>Nombre de lieux de vie nocturne</t>
  </si>
  <si>
    <t>F_nightlife_count</t>
  </si>
  <si>
    <t>Number of nightlife venues (with 50m buffer) per 1000 people</t>
  </si>
  <si>
    <t>Nombre de lieux de vie nocturne pour 1000 personnes (avec une mémoire tampon de 50 m)</t>
  </si>
  <si>
    <t>F_nightlife_countPB</t>
  </si>
  <si>
    <t>F_nightlife_covPop</t>
  </si>
  <si>
    <t>Pharmacies</t>
  </si>
  <si>
    <t>Avg. distance to nearest 3 pharmacies (km)</t>
  </si>
  <si>
    <t>Moy. distance aux 3 pharmacies les plus proches (km)</t>
  </si>
  <si>
    <t>Pharmacy refers to an establishment that offers both prescribed and over-the-counter medication.</t>
  </si>
  <si>
    <t>La pharmacie fait référence à un établissement qui offre à la fois des médicaments prescrits et des médicaments en vente libre.</t>
  </si>
  <si>
    <t>&lt;a href="https://www.neighbourhoodstudy.ca/more_info10/" target="_blank"&gt;Pharmacies&lt;/a&gt;</t>
  </si>
  <si>
    <t>F_pharm_ave_dis3</t>
  </si>
  <si>
    <t>Number of pharmacies</t>
  </si>
  <si>
    <t>Nombre de pharmacies</t>
  </si>
  <si>
    <t>F_pharm_count</t>
  </si>
  <si>
    <t>Number of pharmacies (with 50m buffer) per 1000 people</t>
  </si>
  <si>
    <t>Nombre de pharmacies pour 1000 personnes (avec tampon de 50 m)</t>
  </si>
  <si>
    <t>F_pharm_countPB</t>
  </si>
  <si>
    <t>% de résidents à 15 minutes à pied</t>
  </si>
  <si>
    <t>F_pharm_covPop</t>
  </si>
  <si>
    <t>Pharmacies: Avg. distance to nearest 3 pharmacies (km)</t>
  </si>
  <si>
    <t>Pharmacies: Moy. distance aux 3 pharmacies les plus proches (km)</t>
  </si>
  <si>
    <t>Pharmacies: Number of pharmacies</t>
  </si>
  <si>
    <t>Pharmacies: Nombre de pharmacies</t>
  </si>
  <si>
    <t>Pharmacies: Number of pharmacies (with 50m buffer) per 1000 people</t>
  </si>
  <si>
    <t>Pharmacies: Nombre de pharmacies pour 1000 personnes (avec tampon de 50 m)</t>
  </si>
  <si>
    <t>Pharmacies: % residents within 15 min walking distance</t>
  </si>
  <si>
    <t>Pharmacies: % résidents à 15 minutes à pied</t>
  </si>
  <si>
    <t>Restaurants</t>
  </si>
  <si>
    <t>Avg. distance to nearest 3 restaurants (km)</t>
  </si>
  <si>
    <t>Moy. distance aux 3 restaurants les plus proches (km)</t>
  </si>
  <si>
    <t>Restaurant refers to an establishment where customers are seated at a table, orders are taken by a server, food is brought to the table, and meals are paid for after eating. Some restaurants also operate a bar and/or provide take-out services. Diners, family restaurants, and haute cuisine are examples of establishments considered as restaurants.</t>
  </si>
  <si>
    <t>Le restaurant est un établissement où les clients sont assis à une table, les commandes sont prises par un serveur, les aliments sont apportés à la table et les repas sont payés après le repas. Certains restaurants exploitent également un bar et / ou proposent des services de mets à emporter. Les restaurants, les restaurants familiaux et la haute cuisine sont des exemples d’établissements considérés comme des restaurants.</t>
  </si>
  <si>
    <t>&lt;a href="https://www.neighbourhoodstudy.ca/more_info11/" target="_blank"&gt;Restaurants&lt;/a&gt;</t>
  </si>
  <si>
    <t>F_restaurant_ave_dis3</t>
  </si>
  <si>
    <t>Number of restaurants</t>
  </si>
  <si>
    <t>Nombre de restaurants</t>
  </si>
  <si>
    <t>F_restaurant_count</t>
  </si>
  <si>
    <t>Number of restaurants (with 50m buffer) per 1000 people</t>
  </si>
  <si>
    <t>Nombre de restaurants pour 1000 personnes (avec tampon de 50 m)</t>
  </si>
  <si>
    <t>F_restaurant_countPB</t>
  </si>
  <si>
    <t>F_restaurant_covPop</t>
  </si>
  <si>
    <t>Specialty Food Stores</t>
  </si>
  <si>
    <t>Avg. distance to nearest 3 specialty food stores (km)</t>
  </si>
  <si>
    <t>Magasins d'alimentation spécialisés</t>
  </si>
  <si>
    <t>Moy. distance aux 3 magasins d'alimentation spécialisés les plus proches (km)</t>
  </si>
  <si>
    <t>Specialty food stores include: bakeries, deli, seafood and cheese stores, farmer's markets and health stores.</t>
  </si>
  <si>
    <t>Les magasins d'alimentation spécialisés comprennent: les boulangeries, les épiceries fines, les fruits de mer et les fromages, les marchés de producteurs et les magasins de produits de santé.</t>
  </si>
  <si>
    <t>&lt;a href="https://www.neighbourhoodstudy.ca/more_info12/" target="_blank"&gt;Specialty Food Stores&lt;/a&gt;</t>
  </si>
  <si>
    <t>F_specialty_ave_dis3</t>
  </si>
  <si>
    <t>Number of specialty food stores</t>
  </si>
  <si>
    <t>Nombre de magasins d'alimentation spécialisés</t>
  </si>
  <si>
    <t>F_specialty_count</t>
  </si>
  <si>
    <t>Number of specialty food stores (with 50m buffer) per 1000 people</t>
  </si>
  <si>
    <t>Nombre de magasins d'aliments spécialisés par 1000 habitants (avec tampon de 50 m)</t>
  </si>
  <si>
    <t>F_specialty_countPB</t>
  </si>
  <si>
    <t>F_specialty_covPop</t>
  </si>
  <si>
    <t>Sweets and Treats</t>
  </si>
  <si>
    <t>Avg. distance to nearest 3 sweet and treats (km)</t>
  </si>
  <si>
    <t>Sucreries et gâteries</t>
  </si>
  <si>
    <t>Moy. distance jusqu'à 3 "sucreries et gâteries" (km)</t>
  </si>
  <si>
    <t>Sweet and treats refer to establishments primarily engaged in retailing candy, ice cream, chocolate, frozen yogurt</t>
  </si>
  <si>
    <t>Les sucreries et gâteries désignent les établissements dont l’activité principale consiste à vendre au détail des bonbons, des glaces, du chocolat et du yogourt glacé.</t>
  </si>
  <si>
    <t>&lt;a href="https://www.neighbourhoodstudy.ca/more_info13/" target="_blank"&gt;Sweet and Treats&lt;/a&gt;</t>
  </si>
  <si>
    <t>F_sweet_ave_dis3</t>
  </si>
  <si>
    <t>Number of sweet and treats</t>
  </si>
  <si>
    <t>Nombre de "sucreries et gâteries"</t>
  </si>
  <si>
    <t>F_sweet_count</t>
  </si>
  <si>
    <t>Number of sweet and treats (with 50m buffer) per 1000 people</t>
  </si>
  <si>
    <t>Nombre de "sucreries et gâteries" pour 1000 personnes (avec tampon de 50 m)</t>
  </si>
  <si>
    <t>F_sweet_countPB</t>
  </si>
  <si>
    <t>F_sweet_covPop</t>
  </si>
  <si>
    <t>General Demographics</t>
  </si>
  <si>
    <t>Population &amp; age</t>
  </si>
  <si>
    <t>Total population</t>
  </si>
  <si>
    <t>Données démographiques générales</t>
  </si>
  <si>
    <t>Population et âge</t>
  </si>
  <si>
    <t>Population totale</t>
  </si>
  <si>
    <t>Number of persons in a neighbourhood</t>
  </si>
  <si>
    <t>Nombre de personnes dans un quartier</t>
  </si>
  <si>
    <t>pop2016</t>
  </si>
  <si>
    <t># Children (0-14)</t>
  </si>
  <si>
    <t># Enfants (0-14)</t>
  </si>
  <si>
    <t>Age refers to the age of a person (or subject) of interest at last birthday (or relative to a specified, well-defined reference date).</t>
  </si>
  <si>
    <t>L'âge fait référence à l'âge d'une personne (ou d'un sujet) d'intérêt au dernier anniversaire de la naissance (ou par rapport à une date de référence précise et bien définie).</t>
  </si>
  <si>
    <t>&lt;a href="https://www12.statcan.gc.ca/census-recensement/2016/ref/dict/pop005-eng.cfm" target="_blank"&gt;Census Dictionary&lt;/a&gt;</t>
  </si>
  <si>
    <t>CDP54a</t>
  </si>
  <si>
    <t># Youth (15-24)</t>
  </si>
  <si>
    <t># Jeunes (15-24 ans)</t>
  </si>
  <si>
    <t>CDP54b</t>
  </si>
  <si>
    <t># Adults (25-64)</t>
  </si>
  <si>
    <t># Adultes (25-64)</t>
  </si>
  <si>
    <t>CDP54c</t>
  </si>
  <si>
    <t># Seniors (65+)</t>
  </si>
  <si>
    <t># d'aînés (65 ans et plus)</t>
  </si>
  <si>
    <t>CDP54d</t>
  </si>
  <si>
    <t>% Children (0-14)</t>
  </si>
  <si>
    <t>% Enfants (0-14)</t>
  </si>
  <si>
    <t>CDP54f</t>
  </si>
  <si>
    <t>% Youth (15-24)</t>
  </si>
  <si>
    <t>% Jeunes (15-24 ans)</t>
  </si>
  <si>
    <t>CDP54g</t>
  </si>
  <si>
    <t>% Adults (25-64)</t>
  </si>
  <si>
    <t>% Adultes (25-64)</t>
  </si>
  <si>
    <t>CDP54i</t>
  </si>
  <si>
    <t>% Seniors (65+)</t>
  </si>
  <si>
    <t>% d'aînés (65 ans et plus)</t>
  </si>
  <si>
    <t>CDP54j</t>
  </si>
  <si>
    <t>Median age</t>
  </si>
  <si>
    <t>Âge moyen</t>
  </si>
  <si>
    <t>CDP63</t>
  </si>
  <si>
    <t>Marital Status</t>
  </si>
  <si>
    <t>% Married/Common law</t>
  </si>
  <si>
    <t>État civil</t>
  </si>
  <si>
    <t>% Mariés / de droit commun</t>
  </si>
  <si>
    <t>Married refers to persons who have legally married and are not separated, divorced or widowed. &lt;br&gt;Common law refers to persons who are living with a person as a couple but who are not legally married to that person.</t>
  </si>
  <si>
    <t>Le terme "marié" désigne les personnes qui sont légalement mariées et ne sont pas séparées, divorcées ou veuves. &lt;br&gt; La droit commune fait référence aux personnes qui vivent avec une personne en couple mais qui ne sont pas légalement mariées à cette personne.</t>
  </si>
  <si>
    <t>&lt;a href="http://www23.statcan.gc.ca/imdb/p3VD.pl?Function=getVD&amp;TVD=252495&amp;CVD=252495&amp;CLV=0&amp;MLV=1&amp;D=1" target="_blank"&gt;Census Dictionary&lt;/a&gt;</t>
  </si>
  <si>
    <t>CDP74</t>
  </si>
  <si>
    <t>% Single (never married)</t>
  </si>
  <si>
    <t>% Célibataire (jamais marié)</t>
  </si>
  <si>
    <t>Never married refers to persons who have never legally married and are not living with a person as a couple.</t>
  </si>
  <si>
    <t>Célibataire fait référence aux personnes qui n'ont jamais été mariées et ne vivent pas avec une personne en couple.</t>
  </si>
  <si>
    <t>CDP77</t>
  </si>
  <si>
    <t>% Separated/Divorced/Widowed</t>
  </si>
  <si>
    <t>% Séparé / divorcé / veuf</t>
  </si>
  <si>
    <t>Separated refers to persons who are married but who are no longer living with their spouse (for reasons other than, for example, illness, work or school), have not obtained a divorce and are not living with a person as a couple. &lt;br&gt;Divorced refers to persons who have obtained a legal divorce, have not remarried and are not living with a person as a couple. &lt;br&gt;Widowed refers to persons who have lost their married spouse through death, have not remarried and are not living with a person as a couple.</t>
  </si>
  <si>
    <t>"Séparé" désigne les personnes mariées qui ne vivent plus avec leur conjoint (pour des raisons autres que, par exemple, la maladie, le travail ou les études), qui n'ont pas obtenu le divorce et ne vivent pas avec une personne en couple. Le terme "divorcé" désigne les personnes qui ont obtenu le divorce légal, qui ne se sont pas remariées et qui ne vivent pas avec une personne en couple. &lt;br&gt; Le terme veuf signifie les personnes qui ont perdu leur conjoint marié par décès, qui ne se sont pas remariées et qui ne vivent pas avec une personne en couple.</t>
  </si>
  <si>
    <t>CDP80a</t>
  </si>
  <si>
    <t>Immigration</t>
  </si>
  <si>
    <t># Newcomers (2011-2016)</t>
  </si>
  <si>
    <t># Nouveaux arrivants (2011-2016)</t>
  </si>
  <si>
    <t>Year of immigration refers to the year in which the immigrant first obtained landed immigrant or permanent resident status.</t>
  </si>
  <si>
    <t>L'année d'immigration désigne l'année au cours de laquelle l'immigrant a obtenu pour la première fois le statut d'immigrant reçu ou de résident permanent.</t>
  </si>
  <si>
    <t>&lt;a href="https://www12.statcan.gc.ca/census-recensement/2016/ref/dict/pop133-eng.cfm" target="_blank"&gt;Census Dictionary&lt;/a&gt;</t>
  </si>
  <si>
    <t>CDP87</t>
  </si>
  <si>
    <t># Newcomers (2006-2010)</t>
  </si>
  <si>
    <t># Nouveaux arrivants (2006-2010)</t>
  </si>
  <si>
    <t>CDP88</t>
  </si>
  <si>
    <t># Non-permanent residents</t>
  </si>
  <si>
    <t># Résidents non permanents</t>
  </si>
  <si>
    <t>A non-permanent resident refers to a person from another country who has a work or study permit or who is a refugee claimant, and the family members sharing the same permit and living in Canada with them.</t>
  </si>
  <si>
    <t>Un résident non permanent désigne une personne d'un autre pays qui a un permis de travail ou d'étude ou qui est demandeur d'asile, et les membres de la famille qui partagent le même permis et vivent au Canada avec eux.</t>
  </si>
  <si>
    <t>CDP90</t>
  </si>
  <si>
    <t>% Newcomers (2011-2016)</t>
  </si>
  <si>
    <t>% Nouveaux arrivants (2011-2016)</t>
  </si>
  <si>
    <t>CDP99</t>
  </si>
  <si>
    <t>% Newcomers (2006-2010)</t>
  </si>
  <si>
    <t>% Nouveaux arrivants (2006-2010)</t>
  </si>
  <si>
    <t>CDP100</t>
  </si>
  <si>
    <t>% Non-permanent residents</t>
  </si>
  <si>
    <t>% Résidents non permanents</t>
  </si>
  <si>
    <t>CDP102</t>
  </si>
  <si>
    <t>% First generation immigrants</t>
  </si>
  <si>
    <t>% d'immigrants de première génération</t>
  </si>
  <si>
    <t>First generation includes persons who were born outside Canada. For the most part, these are people who are now, or once were, immigrants to Canada.</t>
  </si>
  <si>
    <t>La première génération comprend les personnes nées à l'extérieur du Canada. Pour la plupart, il s'agit de personnes qui sont ou ont été des immigrants au Canada.</t>
  </si>
  <si>
    <t>&lt;a href="https://www12.statcan.gc.ca/census-recensement/2016/ref/dict/pop036-eng.cfm" target="_blank"&gt;Census Dictionary&lt;/a&gt;</t>
  </si>
  <si>
    <t>CDP126</t>
  </si>
  <si>
    <t>% Second generation immigrants</t>
  </si>
  <si>
    <t>% d'immigrants de deuxième génération</t>
  </si>
  <si>
    <t>Second generation includes persons who were born in Canada and had at least one parent born outside Canada. For the most part, these are the children of immigrants.</t>
  </si>
  <si>
    <t>La deuxième génération comprend les personnes nées au Canada et ayant au moins un parent né en dehors du Canada. Pour la plupart, ce sont les enfants d'immigrés.</t>
  </si>
  <si>
    <t>CDP127</t>
  </si>
  <si>
    <t># Economic immigrants</t>
  </si>
  <si>
    <t>#  d'immigrants de la classe économique</t>
  </si>
  <si>
    <t>Economic immigrant includes immigrants who have been selected for their ability to contribute to Canada's economy through their ability to meet labour market needs, to own and manage or to build a business, to make a substantial investment, to create their own employment or to meet specific provincial or territorial labour market needs.</t>
  </si>
  <si>
    <t>Les immigrants économiques comprennent les immigrants qui ont été sélectionnés pour leur capacité à contribuer à l'économie canadienne par leur capacité à répondre aux besoins du marché du travail, à posséder et gérer une entreprise, à effectuer un investissement substantiel, à créer leur propre emploi ou à satisfaire des besoins spécifiques. besoins du marché du travail provinciaux ou territoriaux.</t>
  </si>
  <si>
    <t>&lt;a href="http://www23.statcan.gc.ca/imdb/p3VD.pl?Function=getVD&amp;TVD=323293&amp;CVD=323294&amp;CLV=0&amp;MLV=4&amp;D=1" target="_blank"&gt;Census Dictionary&lt;/a&gt;</t>
  </si>
  <si>
    <t>CDP130</t>
  </si>
  <si>
    <t># Refugees</t>
  </si>
  <si>
    <t># Réfugié(e)s</t>
  </si>
  <si>
    <t>Refugee includes immigrants who were granted permanent resident status on the basis of a well-founded fear of returning to their home country.</t>
  </si>
  <si>
    <t>Les réfugiés incluent les immigrants qui ont obtenu le statut de résident permanent en raison d'une peur bien fondée de retourner dans leur pays d'origine.</t>
  </si>
  <si>
    <t>CDP134</t>
  </si>
  <si>
    <t>Aboriginal Identity</t>
  </si>
  <si>
    <t># Indigenous people</t>
  </si>
  <si>
    <t>Identité autochtone</t>
  </si>
  <si>
    <t># d'indigènes</t>
  </si>
  <si>
    <t>Aboriginal identity refers to whether the person identified with the Aboriginal peoples of Canada. This includes those who are First Nations (North American Indian), Métis or Inuk (Inuit) and/or those who are Registered or Treaty Indians (that is, registered under the Indian Act of Canada), and/or those who have membership in a First Nation or Indian band. Aboriginal peoples of Canada are defined in the Constitution Act, 1982, Section 35 (2) as including the Indian, Inuit and Métis peoples of Canada.</t>
  </si>
  <si>
    <t>L'identité autochtone indique si la personne s'identifie avec les peuples autochtones du Canada. Cela comprend les membres des Premières nations (Indiens de l'Amérique du Nord), Métis ou Inuk (Inuits) et / ou les Indiens inscrits ou des Indiens des traités (c'est-à-dire inscrits en vertu de la Loi sur les Indiens) et / ou ceux qui sont membres de une Première nation ou une bande indienne. Le paragraphe 35 (2) de la Loi constitutionnelle de 1982 définit les peuples autochtones du Canada comme incluant les peuples indiens, inuits et métis du Canada.</t>
  </si>
  <si>
    <t>&lt;a href="https://www12.statcan.gc.ca/census-recensement/2016/ref/dict/pop001-eng.cfm" target="_blank"&gt;Census Dictionary&lt;/a&gt;</t>
  </si>
  <si>
    <t>CDP144</t>
  </si>
  <si>
    <t>% Indigenous people</t>
  </si>
  <si>
    <t>% d'indigènes</t>
  </si>
  <si>
    <t>CDP146</t>
  </si>
  <si>
    <t>Family Structure</t>
  </si>
  <si>
    <t>% Single-parent families</t>
  </si>
  <si>
    <t>Structure familiale</t>
  </si>
  <si>
    <t>% Familles monoparentales</t>
  </si>
  <si>
    <t>Lone-parent family includes families containing only one parent with his or her child(ren).</t>
  </si>
  <si>
    <t>La famille monoparentale comprend les familles composées d’un seul parent avec son ou ses enfants.</t>
  </si>
  <si>
    <t>&lt;a href="http://www23.statcan.gc.ca/imdb/p3Var.pl?Function=Unit&amp;Id=32746" target="_blank"&gt;Census Dictionary&lt;/a&gt;</t>
  </si>
  <si>
    <t>CDP185</t>
  </si>
  <si>
    <t>Average household size</t>
  </si>
  <si>
    <t>Taille moyenne du ménage</t>
  </si>
  <si>
    <t>Household size refers to the number of persons in a private household.</t>
  </si>
  <si>
    <t>La taille du ménage désigne le nombre de personnes dans un ménage privé.</t>
  </si>
  <si>
    <t>&lt;a href="https://www12.statcan.gc.ca/census-recensement/2016/ref/dict/households-menage010-eng.cfm" target="_blank"&gt;Census Dictionary&lt;/a&gt;</t>
  </si>
  <si>
    <t>CDP189</t>
  </si>
  <si>
    <t># People living alone</t>
  </si>
  <si>
    <t># Personnes vivant seules</t>
  </si>
  <si>
    <t>CDP191</t>
  </si>
  <si>
    <t>% People living alone</t>
  </si>
  <si>
    <t>% Personnes vivant seules</t>
  </si>
  <si>
    <t>CDP193</t>
  </si>
  <si>
    <t>% Households with multiple families</t>
  </si>
  <si>
    <t>% Ménages à plusieurs familles</t>
  </si>
  <si>
    <t>Multiple-family household refers to a household in which two or more census families (with or without additional persons) occupy the same private dwelling.</t>
  </si>
  <si>
    <t>Par ménage à plusieures familles, on entend un ménage dans lequel deux ou plusieurs familles de recensement (avec ou sans personnes supplémentaires) occupent le même logement privé.</t>
  </si>
  <si>
    <t>&lt;a href="https://www12.statcan.gc.ca/census-recensement/2011/ref/dict/households-menage012-eng.cfm" target="_blank"&gt;Census Dictionary&lt;/a&gt;</t>
  </si>
  <si>
    <t>CDP197</t>
  </si>
  <si>
    <t>Household Income</t>
  </si>
  <si>
    <t>Median household income (AT)</t>
  </si>
  <si>
    <t>Revenu du ménage</t>
  </si>
  <si>
    <t>Revenu médian des ménages (ApI)</t>
  </si>
  <si>
    <t>Household after-tax income refers to total income minus income taxes of all household members during a specified reference period.</t>
  </si>
  <si>
    <t>Le revenu après impôt du ménage correspond au revenu total moins l’impôt sur le revenu de tous les membres du ménage au cours d’une période de référence donnée.</t>
  </si>
  <si>
    <t>CDP199</t>
  </si>
  <si>
    <t>Language spoken</t>
  </si>
  <si>
    <t>% Who can speak neither English nor French</t>
  </si>
  <si>
    <t>Langue parlée</t>
  </si>
  <si>
    <t>% Qui ne parle ni l'anglais ni le français</t>
  </si>
  <si>
    <t>Knowledge of official languages refers to whether the person can conduct a conversation in English only, French only, in both or in neither language. For a child who has not yet learned to speak, this includes languages that the child is learning to speak at home.</t>
  </si>
  <si>
    <t>La connaissance des langues officielles indique si la personne peut soutenir une conversation en anglais seulement, en français seulement, dans les deux langues ou dans les deux. Pour un enfant qui n'a pas encore appris à parler, cela inclut les langues que l'enfant apprend à parler à la maison.</t>
  </si>
  <si>
    <t>&lt;a href="https://www12.statcan.gc.ca/census-recensement/2016/ref/dict/pop055-eng.cfm" target="_blank"&gt;Census Dictionary&lt;/a&gt;</t>
  </si>
  <si>
    <t>CDP269</t>
  </si>
  <si>
    <t>% Who can speak English only</t>
  </si>
  <si>
    <t>% Qui ne parle que l'anglais</t>
  </si>
  <si>
    <t>CDP269a</t>
  </si>
  <si>
    <t>% Who can speak French only</t>
  </si>
  <si>
    <t>% Qui ne parle que le français</t>
  </si>
  <si>
    <t>CDP269b</t>
  </si>
  <si>
    <t>% Who can speak both English and French</t>
  </si>
  <si>
    <t>% Qui parle anglais et français</t>
  </si>
  <si>
    <t>CDP269c</t>
  </si>
  <si>
    <t>Perceived Walkability</t>
  </si>
  <si>
    <t>Possibilité de marche perçue</t>
  </si>
  <si>
    <t>2018</t>
  </si>
  <si>
    <t>September 2019</t>
  </si>
  <si>
    <t>Neighbourhood perceived walkability is derived from comparisons of Google Street View images and answers to “where would you rather walk?”. A machine-learning model was trained to do this task. Neighbourhoods were classified in deciles, with 10 being the most walkable and 1 being the least walkable.</t>
  </si>
  <si>
    <t>Laboratory for Applied Geomatics and GIS Science, University of Ottawa</t>
  </si>
  <si>
    <t>La possibilitée de marche perçu dans le quartier est dérivé de la comparaison des images de Google Street View et des réponses à la question «Où préféreriez-vous marcher?». Un modèle d'apprentissage automatique a été formé pour effectuer cette tâche. Les quartiers ont été classés en déciles, 10 étant le plus désirable à marcher et 1, le moins désirable.</t>
  </si>
  <si>
    <t>Laboratoire pour la géomatique appliquée et la science des SIG (LAGGISS), Université d'Ottawa</t>
  </si>
  <si>
    <t>&lt;a href="https://drive.google.com/open?id=19LnXMK2nN3M-b2fdq5uCwstovEl8MUcG" target="_blank"&gt;Analyse d’images StreetView par Deep-Learning, critère d’accessibilité urbaine&lt;/a&gt;</t>
  </si>
  <si>
    <t>added_190924</t>
  </si>
  <si>
    <t>pWalk</t>
  </si>
  <si>
    <t>Community Health and Resource Centres</t>
  </si>
  <si>
    <t>% residents within 15 min walking distance of CHC/CRC</t>
  </si>
  <si>
    <t>Centres de santé et de ressources communautaire</t>
  </si>
  <si>
    <t>% de résidents à moins de 15 minutes à pied d'un CSC/CRC</t>
  </si>
  <si>
    <t>September 27, 2019</t>
  </si>
  <si>
    <t>October 2019</t>
  </si>
  <si>
    <t>27 septembre 2019</t>
  </si>
  <si>
    <t>Octobre 2019</t>
  </si>
  <si>
    <t>Community Health and Resource Centre refers to a multi-service, community-based health and resource centre, which recognizes the importance of responding to the diversity of needs within local communities and pay particular attention to those members of the community who are most vulnerable and at risk.</t>
  </si>
  <si>
    <t>Coalition of Community Health and Resource Centres of Ottawa</t>
  </si>
  <si>
    <t>Centre de ressources et de santé communautaire désigne un centre de ressources et de services multiservices basé sur la communauté, qui reconnaît l’importance de répondre à la diversité des besoins des communautés locales et accorde une attention particulière aux membres de la communauté les plus vulnérables.</t>
  </si>
  <si>
    <t>La Coalition des centres de ressources et de  santé communautaires d’Ottawa (CRSC)</t>
  </si>
  <si>
    <t>&lt;a href="https://www.neighbourhoodstudy.ca/more-info29" target="_blank"&gt;Community Health and Resource Centres&lt;/a&gt;</t>
  </si>
  <si>
    <t>proximity190927</t>
  </si>
  <si>
    <t>CHRC_covPop</t>
  </si>
  <si>
    <t>Avg. distance to nearest CHC/CRC (km)</t>
  </si>
  <si>
    <t>Moy. distance au plus proche CSC/CRC (km)</t>
  </si>
  <si>
    <t>CHRC_ave_dis1</t>
  </si>
  <si>
    <t xml:space="preserve">Number of Community CHC/CRCs </t>
  </si>
  <si>
    <t xml:space="preserve">Nombre de CSC/CRCs </t>
  </si>
  <si>
    <t>CHRC_count</t>
  </si>
  <si>
    <t>Community &amp; Belonging - Safety</t>
  </si>
  <si>
    <t>Crimes Against Person</t>
  </si>
  <si>
    <t>Assaults (# of)</t>
  </si>
  <si>
    <t>Communauté et appartenance - sécurité</t>
  </si>
  <si>
    <t>Crimes contre la personne</t>
  </si>
  <si>
    <t>Voies de fait (# de)</t>
  </si>
  <si>
    <t>Jan 1, 2018 - Dec 31, 2018</t>
  </si>
  <si>
    <t>November 11, 2019</t>
  </si>
  <si>
    <t>1er janvier 2018 - 31 décembre 2018</t>
  </si>
  <si>
    <t>11 novembre 2019</t>
  </si>
  <si>
    <t>Assaults includes: Aggravated Assault - Level 3, Assault With Weapon or Causing Bodily Harm - Level 2, Assault - Level 1, Unlawfully Causing Bodily Harm, Discharge Firearm with Intent, Using Firearm/Imitation of Firearm in Commission of Offence, Pointing a Firearm, Assault Against Peace-Public Officer, Assault Against Peace Officer With A Weapon Or Causing Bodily Harm, Aggravated Assault Against Peace Officer, Criminal Negligence Causing Bodily Harm, Trap Likely to Cause Bodily Harm, and Other Assaults.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</si>
  <si>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Ottawa Police Service</t>
  </si>
  <si>
    <t xml:space="preserve">Les voies de fait comprend: les voies de fait graves - Niveau 3, l'agression armée ou causant des lésions corporelles - Niveau 2, les voies de fait - Niveau 1, l'infliction illégale de lésions corporelles, décharger une arme à feu avec une intention particuliére, l'usage d'une arme à feu ou déune fausse arme à feu lors de la perpétration d'un acte criminel, le fait de braquer une arme à feu, les voies de fait contre un agent de la paix ou un fonctionnaire public, l'agression armée ou infliction de lésions corporelles à agent de la paix, les voies de fait graves à agent de la paix, la négligence criminelle entraînant des lésions corporelles, la trappe susceptible de causer ou causant des lésions corporelles, et les autres voies de fait.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
</t>
  </si>
  <si>
    <t>Service de police d'Ottawa</t>
  </si>
  <si>
    <t xml:space="preserve">&lt;p&gt;&lt;a href="https://drive.google.com/open?id=1t1JnLGOvR7UyrZ4dv2af0gptnzrMmHgB" target="_blank" rel="noopener"&gt;Detailed crime data 2014 - 2018&lt;/a&gt;&lt;/p&gt;
&lt;p&gt;&lt;a href=" https://drive.google.com/open?id=1qL6YSCkUpiSWiV-R7C2iRcn6-MAt5EGH" target="_blank"&gt;Crime classification&lt;/a&gt;&lt;/p&gt;
</t>
  </si>
  <si>
    <t>Crime data 2018</t>
  </si>
  <si>
    <t>CRM_1</t>
  </si>
  <si>
    <t>Attempting The Commission Of A Capital Crime (# of)</t>
  </si>
  <si>
    <t>Tenter de commettre un crime capital (# de)</t>
  </si>
  <si>
    <t>Attempting the Commission of a Capital Crime includes: Attempted Murder and Conspire to Commit Murder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</si>
  <si>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Tenter de commettre un crime capital comprend: Tentative de meurtre, et Complot en vue de commettre un meurtre.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t>
  </si>
  <si>
    <t>CRM_2</t>
  </si>
  <si>
    <t>Commodification Of Sexual Activity (# of)</t>
  </si>
  <si>
    <t>Infractions marchandisation des activités sexuelles (# de)</t>
  </si>
  <si>
    <t>Commodification of Sexual Activity includes: Obtaining sexual services for consideration, Receive material benefit from sexual services, Procuring, and Advertising sexual services.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</si>
  <si>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 xml:space="preserve">Infractions marchandisation des activités sexuelles comprend: Obtention de services sexuels moyennant rétribution, Obtention de services sexuels moyennant rétribution— personne âgée de moins de dix-huit ans, Recevoir gain matériel provenant de la prestation de services sexuels, Recevoir gain matériel provenant de la prestation de services sexuels d’une personne âgée de moins de dix-huit ans, Proxénétisme, 
Proxénétisme - personne âgée de moins de dix-huit ans, et Publicité de services sexuels.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
</t>
  </si>
  <si>
    <t>CRM_3</t>
  </si>
  <si>
    <t>Other Violations Involving Violence Or The Threat Of Violence (# of)</t>
  </si>
  <si>
    <t>Autres infractions contre la personne ou de menace de violence (# de)</t>
  </si>
  <si>
    <t>Other Violations Involving Violence or the Threat of Violence includes: Robbery, Robbery To Steal Firearm, Extortion, Intimidation of Justice System Participant or Journalist, Intimidation of a Non-Justice System Participant, Criminal Harassment, Indecent/Harassing Communications, Utter Threats To Person, Explosives Causing Death/Bodily Harm, Arson - Disregard for Human Life, Failure to comply with mandatory safeguards in relation to medical assistance in dying, Forging or destroying documents related to assistance requests with criminal intent, and Other Violations against the person.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</si>
  <si>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 xml:space="preserve">Autres infractions contre la personne ou de menace de violence comprend: Vol qualifié, Vol qualifié d'une arme à feu, Extorsion, Intimidation d'une personne associée au système judiciaire ou d'un journaliste, Intimidation d'une personne autre qu'une personne associée au système judiciaire, Harcèlement criminel, Appels téléphoniques indécents/harassants, Proférer des menaces envers une personne, Explosifs causant la mort ou des lésions corporelles, Crime d'incendie — insouciance à l'égard de la vie, Non-respect des mesures de sauvegarde obligatoires relativement à l’aide médicale à mourir, Falsification ou destruction de documents relatifs à des demandes d’aide avec préméditation, et Autres infractions contre la personne.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
</t>
  </si>
  <si>
    <t>CRM_4</t>
  </si>
  <si>
    <t>Sexual Violations (# of)</t>
  </si>
  <si>
    <t>Infractions sexuelles (# de)</t>
  </si>
  <si>
    <t>Sexual Violations includes: Aggravated Sexual Assault - Level 3, Sexual Assault With A Weapon - Level 2, Sexual Assault - Level 1, Sexual Interference, Invitation to Sexual Touching, Sexual Exploitation, Sexual Exploitation of a Person with a Disability, Incest, Corrupting Children, Making Sexually Explicit material available to Children, Luring a Child via Computer, Anal Intercourse, Bestiality / Commit / Compel / Incite a Person, Voyeurism, and Non-consensual distribution of intimate images.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</si>
  <si>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Les infractions sexuelles comprend: Agression sexuelle grave - Niveau 3, Agression sexuelle armée - Niveau 2, Agression sexuelle - Niveau 1, Autres infractions sexuelles (périmé le 20080331), Contacts sexuels, Incitation à des contacts sexuels, Exploitation sexuelle, Exploitation déune personne handicapée à des fins sexuelles, Inceste, Corruption des méurs d'un enfant, Rendre accessible à un enfant du matériel sexuellement explicite, Leurre d'une personne de moins de 18 ans au moyen d'un ordinateur, Relations sexuelles anales, Bestialité à perpétration, usage de la force, incitation, Voyeurisme, et Publication, etc. non consensuelle déune image intime.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t>
  </si>
  <si>
    <t>CRM_5</t>
  </si>
  <si>
    <t>Violations Causing Death (# of)</t>
  </si>
  <si>
    <t>Infractions causant la mort (# de)</t>
  </si>
  <si>
    <t>Violations Causing Death includes: Murder 1st Degree, Murder 2nd Degree, Manslaughter, Infanticide, Criminal Negligence Causing Death, and Other Related Offences Causing Death.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</si>
  <si>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 xml:space="preserve">Infractions causant la mort comprend: Meurtre au 1er degré, Meurtre au 2e degré, Homicide involontaire coupable, Infanticide, Négligence criminelle causant la mort, et Autres infractions connexes causant la mort.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
</t>
  </si>
  <si>
    <t>CRM_6</t>
  </si>
  <si>
    <t>Violations Resulting In The Deprivation Of Freedom (# of)</t>
  </si>
  <si>
    <t>Infractions entraînant la perte de la liberté (# de)</t>
  </si>
  <si>
    <t>Violations Resulting in the Deprivation of Freedom includes: Kidnapping / Forcible Confinement; Kidnapping; Forcible Confinement; Hostage Taking; Trafficking in Persons; Abduction Under 14, Not Parent/Guardian; Abduction Under 16; Removal of Children from Canada; Abduction Under 14 Contravening A Custody Order; and Abduction Under 14, by Parent/Guardian.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</si>
  <si>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 xml:space="preserve">Infractions entraînant la perte de la liberté comprend: Enlèvement / séquestration; Enlèvement; Séquestration; Prise d'otage; Traite de personnes; Enlèvement d'une personne de moins de 14 ans, autre que par parent/tuteur; Enlèvement d'une personne de moins de 16 ans; Passage d'enfants à l'étranger; Enlèvement d'une personne de moins de 14 ans en contravention d'une ordonnance de garde; et Enlèvement d'une personne de moins de 14 ans par parent/tuteur.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
</t>
  </si>
  <si>
    <t>CRM_7</t>
  </si>
  <si>
    <t>∑ All Crimes against the person (total # of)</t>
  </si>
  <si>
    <t>∑ Tous crimes contre la personne (# total de)</t>
  </si>
  <si>
    <t>Crimes against the person involve the use or threatened use of violence against a person, including homicide, attempted murder, assault, sexual assault and robbery.  Robbery is considered a crime against the person because unlike other theft offences it involves the use, or threat of, violence.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</si>
  <si>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 xml:space="preserve">Les crimes contre la personne comportent léusage de la violence contre une personne ou la menace déen faire usage, ces crimes comprennent léhomicide, les tentatives de meurtre, les voies de fait, léagression sexuelle et le vol qualifié. Le vol qualifié est considéré comme un crime contre la personne, car contrairement aux autres types de vol, il comporte léusage de la violence ou la menace déen faire usage.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
</t>
  </si>
  <si>
    <t>CRM_8</t>
  </si>
  <si>
    <t>∑ All Crimes against the person (total # of, per 1,000 residents)</t>
  </si>
  <si>
    <t>∑ Tous crimes contre la personne (# total de, pour 1 000 résidents)</t>
  </si>
  <si>
    <t>CRM_9</t>
  </si>
  <si>
    <t>Crime Against Property</t>
  </si>
  <si>
    <t>Arson (# of)</t>
  </si>
  <si>
    <t>Crimes contre la propriété</t>
  </si>
  <si>
    <t>Crime d'incendie (# de)</t>
  </si>
  <si>
    <t>Arsons includes acts of Arson.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</si>
  <si>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Crime d'incendieComprend les actes d'incendie volontaires.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t>
  </si>
  <si>
    <t>CRM_10</t>
  </si>
  <si>
    <t>Break and Enter (# of)</t>
  </si>
  <si>
    <t>Introduction par effraction (# de)</t>
  </si>
  <si>
    <t>Break and Enter includes: Break and Enter, Break And Enter To Steal Firearm, and Break And Enter A Motor Vehicle (Firearm).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</si>
  <si>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 xml:space="preserve">Introduction par effraction Comprend: Introduction par effraction, Introduction par effraction pour voler une arme à feu, et Introduction par effraction dans un véhicule à moteur (arme à feu).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
</t>
  </si>
  <si>
    <t>CRM_11</t>
  </si>
  <si>
    <t>Fraud (# of)</t>
  </si>
  <si>
    <t>Fraude (# de)</t>
  </si>
  <si>
    <t>Fraud includes Fraud, Identity Theft, Identity Fraud.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</si>
  <si>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 xml:space="preserve">Fraude Comprend: la fraude, le vol d'identité, et la fraude à l'identité.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
</t>
  </si>
  <si>
    <t>CRM_12</t>
  </si>
  <si>
    <t>Mischief (# of)</t>
  </si>
  <si>
    <t>Méfait (# de)</t>
  </si>
  <si>
    <t>Mischief includes: Mischief, Mischief Over $5,000, Mischief $5,000 Or Under, Mischief in relation to cultural property, Mischief To Religious Property Motivated By Hate, Mischief relating to war memorials, and Altering/Destroying/Removing a vehicle identification number.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</si>
  <si>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 xml:space="preserve">Méfait comprend: Méfait général, Méfait de plus de 5 000 $, Méfait de 5 000 $ ou moins, Méfait : bien culturel, Méfait à l'égard d'une propriété religieuse motivé par la haine, Méfait : monuments commémoratifs de guerre, et Modification/destruction/enlèvement du numéro d’identification du véhicule (NIV). </t>
  </si>
  <si>
    <t>CRM_13</t>
  </si>
  <si>
    <t>Possession / Trafficking Stolen Goods (# of)</t>
  </si>
  <si>
    <t>Possession / trafic de biens volés (# de)</t>
  </si>
  <si>
    <t>Possession / Trafficking Stolen Goods&lt;/b&gt; includes: Trafficking in Stolen Goods over $5,000, Possession of Stolen Goods over $5,000, Trafficking in Stolen Goods $5,000 and under, and Possession of Stolen Goods $5,000 and under.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</si>
  <si>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 xml:space="preserve">Possession / trafic de biens volés Comprend: le trafic de biens volés d'une valeur de plus de 5000$, la possession de biens volés d'une valeur de plus de 5000$, le trafic de biens volés d'une valeur de moins de 5000$, et la possession de biens volés d'une valeur de moins de 5000$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
</t>
  </si>
  <si>
    <t>CRM_14</t>
  </si>
  <si>
    <t>Theft - Motor Vehicle (# of)</t>
  </si>
  <si>
    <t>Vol de véhicule à moteur (# de)</t>
  </si>
  <si>
    <t>Motor Vehicle Theft includes the act of Motor Vehicle Theft.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</si>
  <si>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Vol de véhicule à moteur appartient à la catégorie à Vol à du CCSJ, et consiste du vol déun véhicule à moteur.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t>
  </si>
  <si>
    <t>CRM_15</t>
  </si>
  <si>
    <t>Theft $5000 and Under (# of)</t>
  </si>
  <si>
    <t>Vol de 5 000 $ ou moins (# de)</t>
  </si>
  <si>
    <t>Theft $5,000 Or Under includes: Theft $5,000 or under, Theft $5,000 or under from a motor vehicle, Shoplifting $5,000 or under.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</si>
  <si>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 xml:space="preserve">Vol de 5 000 $ ou moins appartient à la catégorie à Vol à du CCSJ, et comprend: le vol de moins de 5000$, le vol de moins de 5000$ dans un véhicule à moteur, et le vol à l'étalage à moins de 5000$.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
</t>
  </si>
  <si>
    <t>CRM_16</t>
  </si>
  <si>
    <t>Theft Over $5000 (# of)</t>
  </si>
  <si>
    <t>Vol de plus de 5 000 $ (# de)</t>
  </si>
  <si>
    <t>Theft over $5000&lt;/b&gt; Includes: Theft over $5,000, Theft over $5,000 from a motor vehicle, Shoplifting over $5,000.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</si>
  <si>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 xml:space="preserve">Vol de plus de 5 000 $ appartient à la catégorie à Vol à du CCSJ, et comprend: le vol de plus de 5 000$, le vol de plus de 5 000$ dans un véhicule à moteur, et le vol à l'étalage à plus de 5 000$.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
</t>
  </si>
  <si>
    <t>CRM_17</t>
  </si>
  <si>
    <t>∑ All Crimes against the property (total # of)</t>
  </si>
  <si>
    <t>∑ Tous crimes contre la propriété (# total de)</t>
  </si>
  <si>
    <t>Crimes against the property involve unlawful acts to gain property, but do not involve the use or threat of violence against the person. They include offences such as break and enter, theft, and mischief.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</si>
  <si>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Les crimes contre les biens Consistent-en des actes illicites commis avec léintention déacquérir des biens, mais qui ne comportent pas léusage de la violence ou la menace déen faire usage. Ces infractions comprennent le vol, léintroduction par effraction et la fraude.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t>
  </si>
  <si>
    <t>CRM_18</t>
  </si>
  <si>
    <t>∑ All Crimes against the property (total # of, per 1,000 residents)</t>
  </si>
  <si>
    <t>∑ Tous crimes contre la propriété (# total de, pour 1 000 résidents)</t>
  </si>
  <si>
    <t>CRM_19</t>
  </si>
  <si>
    <t>Other Crimes</t>
  </si>
  <si>
    <t>Autres infractions au Code criminel</t>
  </si>
  <si>
    <t>∑ Toute autres infractions au Code criminel (# total d')</t>
  </si>
  <si>
    <t>Other Criminal Code Violations includes Prostitution; Disorderly Houses, Gaming and Betting; Offensive Weapons; and Other Criminal Code crimes such as disturbing the peace and offences against the administration of justice such as failure to comply with an order, failure to appear, or breach of probation.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</si>
  <si>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Autres infractions au Code criminel Comprend: Prostitution; Maisons de desordre, jeux et paris; Armes offensives; et Autres infractions au Code criminel tel que perturber la paix et les infractions contre l'administration de la justice, comme le défaut de se conformer à une ordonnance, le défaut de comparaître ou la violation de la probation.
Ce rapport examine toutes les infractions fondées au Code criminel du Canada qui furent signalées à la Police déOttawa au cours des cinq derniéres années. Les infractions qui y figurent ont été répertoriées selon le Programme 2,2 de déclaration uniforme de la criminalité (DUC). Les statistiques sur la criminalité publiées dans ce rapport étaient exactes le jour oé elles furent produites. En raison des enquétes
policiéres toujours en cours et des efforts de contréle interne de la qualité des données, ces renseignements sont sujets à modification, incluant la possibilité d'ajout, de suppression et de reclassification de toute donnée.</t>
  </si>
  <si>
    <t>CRM_20</t>
  </si>
  <si>
    <t>∑ Toute autres infractions au Code criminel (# total d', pour 1 000 résidents)</t>
  </si>
  <si>
    <t>CRM_21</t>
  </si>
  <si>
    <t>Offensive Weapons (# of)</t>
  </si>
  <si>
    <t>Armes offensives (# de)</t>
  </si>
  <si>
    <t>Offensive weapons include Explosives, Weapons Trafficking, Weapons Possession Contrary to Order, Possession of Weapons, Unauthorized Importing/Exporting of Weapons, Firearms Documentation/Administration and Unsafe Storage of Firearms.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</si>
  <si>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Les armes offensives comprennent les explosifs, le trafic d’armes, la possession d’armes contrairement à un ordre, la possession d’armes, l’importation / exportation non autorisée d’armes, la documentation / administration des armes à feu et le stockage non dangereux des armes à feu.
Ces données incluent toutes les infractions fondées du Code criminel du Canada signalées à la police d’Ottawa. Les infractions ont été classées selon la version 2.2 de l’Enquête sur la déclaration uniforme de la criminalité (DUC). Les statistiques criminelles publiées sont exactes le jour où elles ont été produites. En raison des enquêtes policières en cours et des efforts internes de contrôle de la qualité des données, ces informations sont susceptibles d'être modifiées, notamment par l'ajout, la suppression et la reclassification de toutes les données</t>
  </si>
  <si>
    <t>CRM_22</t>
  </si>
  <si>
    <t>Other Criminal Code offenses (# of)</t>
  </si>
  <si>
    <t>Autres infractions au Code criminel (# de)</t>
  </si>
  <si>
    <t>Other Criminal Code Violations includes Prostitution; Disorderly Houses, Gaming and Betting; and Other Criminal Code crimes such as disturbing the peace and offences against the administration of justice such as failure to comply with an order, failure to appear, or breach of probation.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t>
  </si>
  <si>
    <t>Les autres violations du Code criminel incluent la prostitution; Maisons désordonnées, jeux et paris; D'autres infractions au Code criminel, telles que la perturbation de la paix et des infractions contre l'administration de la justice, telles que le non-respect d'une ordonnance, le défaut de comparaître ou le manquement aux conditions de la probation.
Ces données incluent toutes les infractions fondées du Code criminel du Canada signalées à la police d’Ottawa. Les infractions ont été classées selon la version 2.2 de l’Enquête sur la déclaration uniforme de la criminalité (DUC). Les statistiques criminelles publiées sont exactes le jour où elles ont été produites. En raison des enquêtes policières en cours et des efforts internes de contrôle de la qualité des données, ces informations sont susceptibles d'être modifiées, notamment par l'ajout, la suppression et le reclassement de toutes les données.</t>
  </si>
  <si>
    <t>CRM_23</t>
  </si>
  <si>
    <t>Total Criminal Code Offences (excl traffic)</t>
  </si>
  <si>
    <t>∑ All Crimes (total # of)</t>
  </si>
  <si>
    <t>Tous crimes</t>
  </si>
  <si>
    <t>∑ Tous crimes (# total de)</t>
  </si>
  <si>
    <t xml:space="preserve">All Criminal Code Violations include: crimes against person, crimes against property and other crimes.
This data includes all founded Criminal Code of Canada offences reported to the Ottawa Police. Offences have been categorized according to the Uniform Crime Reporting (UCR) Survey version 2.2. The crime statistics published are accurate on the day that they were produced. Due to ongoing police investigations and internal data quality control efforts, this information is subject to change, including addition, deletion and reclassification of any and all data.
</t>
  </si>
  <si>
    <t>Toutes les violations du Code pénal incluent: les crimes contre la personne, les crimes contre la propriété et d'autres crimes. 
Exclut les infractions de trafic.
Ces données incluent toutes les infractions fondées du Code criminel du Canada signalées à la police d’Ottawa. Les infractions ont été classées selon la version 2.2 de l’Enquête sur la déclaration uniforme de la criminalité (DUC). Les statistiques criminelles publiées sont exactes le jour où elles ont été produites. En raison des enquêtes policières en cours et des efforts internes de contrôle de la qualité des données, ces informations sont susceptibles d'être modifiées, notamment par l'ajout, la suppression et le reclassement de toutes les données.</t>
  </si>
  <si>
    <t>CRM_24</t>
  </si>
  <si>
    <t>∑ All Crimes (total # of, per 1,000 residents)</t>
  </si>
  <si>
    <t>∑ Tous crimes (# total de, pour 1 000 résidents)</t>
  </si>
  <si>
    <t>Toutes les violations du Code pénal incluent: les crimes contre la personne, les crimes contre la propriété et d'autres crimes.
Ces données incluent toutes les infractions fondées du Code criminel du Canada signalées à la police d’Ottawa. Les infractions ont été classées selon la version 2.2 de l’Enquête sur la déclaration uniforme de la criminalité (DUC). Les statistiques criminelles publiées sont exactes le jour où elles ont été produites. En raison des enquêtes policières en cours et des efforts internes de contrôle de la qualité des données, ces informations sont susceptibles d'être modifiées, notamment par l'ajout, la suppression et le reclassement de toutes les données.</t>
  </si>
  <si>
    <t>CRM_25</t>
  </si>
  <si>
    <t>Outdoor Sport Area (Summer)</t>
  </si>
  <si>
    <t>Zone de sport en plein air (été)</t>
  </si>
  <si>
    <t>November 15, 2019</t>
  </si>
  <si>
    <t>November 21, 2019</t>
  </si>
  <si>
    <t>15 November 2019</t>
  </si>
  <si>
    <t>21 november 2019</t>
  </si>
  <si>
    <t>Outdoor Sport Area (Summer) includes: Ball diamonds, Basketball courts, Lawn bowling, Skateboard parks, Tennis courts and Sports fields. Facilities on school properties were included.</t>
  </si>
  <si>
    <t>Open Data Ottawa</t>
  </si>
  <si>
    <t>Zone de sport en plein air (été): les terrains de balle, les terrains de basket-ball, le bowling sur gazon, les parcs de planche à roulettes, les courts de tennis et les terrains de sport. Les installations sur les terrains de l'école ont été incluses</t>
  </si>
  <si>
    <t>Ottawa ouverte</t>
  </si>
  <si>
    <t>&lt;a href="https://www.neighbourhoodstudy.ca/more-info32"  target=_blank"&gt;Summer Outdoor Sports Recreation&lt;/a&gt;</t>
  </si>
  <si>
    <t>proximity_191121</t>
  </si>
  <si>
    <t>R_summer_outdoor_covPop</t>
  </si>
  <si>
    <t>Avg. distance to nearest 3 outdoor summer sport areas (km)</t>
  </si>
  <si>
    <t>Moy. distance aux 3 zones de sports d'été en plein air les plus proches (km)</t>
  </si>
  <si>
    <t>R_summer_outdoor_ave_dis3</t>
  </si>
  <si>
    <t>Number of outdoor summer sport areas</t>
  </si>
  <si>
    <t>Nombre de zones de sports d'été en plein air</t>
  </si>
  <si>
    <t>R_summer_outdoor_count</t>
  </si>
  <si>
    <t>Number of outdoor summer sport areas (with 50m buffer) per 1000 people</t>
  </si>
  <si>
    <t>Nombre de zones de sports d'été en plein air (avec tampon de 50 m) pour 1000 personnes</t>
  </si>
  <si>
    <t>R_summer_outdoor_countPB</t>
  </si>
  <si>
    <t>Cool-off Areas (Summer)</t>
  </si>
  <si>
    <t>Zones de refroidissement (été)</t>
  </si>
  <si>
    <t>% de résidents à moins de 15 minutes à pied</t>
  </si>
  <si>
    <t>Summer Cool-off areas include: Beaches, Outdoor pools, Splash pads and Wading pools.</t>
  </si>
  <si>
    <t>Zones de refroidissement (été) incluent: Les plages, piscines extérieures, pataugeoires et pataugeoires.</t>
  </si>
  <si>
    <t>&lt;a href="https://www.neighbourhoodstudy.ca/more-info33"  target=_blank"&gt;Summer Water Recreation&lt;/a&gt;</t>
  </si>
  <si>
    <t>R_summer_water_covPop</t>
  </si>
  <si>
    <t>Avg. distance to nearest 3 cool-off areas (km)</t>
  </si>
  <si>
    <t>Moy. distance aux 3 zones de refroidissement les plus proches (km)</t>
  </si>
  <si>
    <t>R_summer_water_ave_dis3</t>
  </si>
  <si>
    <t>Number of cool-off areas</t>
  </si>
  <si>
    <t>Nombre de zones de refroidissement</t>
  </si>
  <si>
    <t>R_summer_water_count</t>
  </si>
  <si>
    <t>Number of cool-off areas (with 50m buffer) per 1000 people</t>
  </si>
  <si>
    <t>Nombre de zones de refroidissement (avec tampon de 50 m) pour 1000 personnes</t>
  </si>
  <si>
    <t>R_summer_water_countPB</t>
  </si>
  <si>
    <t>Outdoor Recreation Area (Winter)</t>
  </si>
  <si>
    <t>Zone de loisirs en plein air (hiver)</t>
  </si>
  <si>
    <t>Outdoor Recreation Area (Winter) includes: Outdoor rinks and Sledding hills.</t>
  </si>
  <si>
    <t>Zone de loisirs de plein air (hiver) comprend: patinoires extérieures et collines de traîneau.</t>
  </si>
  <si>
    <t>&lt;a href="https://www.neighbourhoodstudy.ca/more-info34"  target=_blank"&gt;Winter Outdoor Sports Recreation&lt;/a&gt;</t>
  </si>
  <si>
    <t>R_winter_outdoor_covPop</t>
  </si>
  <si>
    <t>Avg. distance to nearest 3 winter outdoor recreation areas (km)</t>
  </si>
  <si>
    <t>Moy. distance aux 3 aires de loisirs de plein air d'hiver les plus proches (km)</t>
  </si>
  <si>
    <t>R_winter_outdoor_ave_dis3</t>
  </si>
  <si>
    <t>Number of winter outdoor recreation areas</t>
  </si>
  <si>
    <t>Nombre de zones de loisirs de plein air en hiver</t>
  </si>
  <si>
    <t>R_winter_outdoor_count</t>
  </si>
  <si>
    <t>Number of winter outdoor recreation areas (with 50m buffer) per 1000 people</t>
  </si>
  <si>
    <t>Nombre de zones de loisirs de plein air en hiver (avec une zone tampon de 50 m) pour 1000 personnes</t>
  </si>
  <si>
    <t>R_winter_outdoor_countPB</t>
  </si>
  <si>
    <t>Ottawa Public Libraries</t>
  </si>
  <si>
    <t>Bibliothèques publiques d'Ottawa</t>
  </si>
  <si>
    <t>September 20, 2019</t>
  </si>
  <si>
    <t>20 septembre 2019</t>
  </si>
  <si>
    <t>Libraries include all branches of the Ottawa Public library.</t>
  </si>
  <si>
    <t>Ottawa Public Library</t>
  </si>
  <si>
    <t>Les bibliothèques comprennent toutes les succursales de la Bibliothèque publique d'Ottawa.</t>
  </si>
  <si>
    <t>Bibliothèque publique d'Ottawa</t>
  </si>
  <si>
    <t>&lt;a href="https://www.neighbourhoodstudy.ca/more-info30" target="_blank"&gt;Ottawa Public Libraries&lt;/a&gt;</t>
  </si>
  <si>
    <t>library_covPop</t>
  </si>
  <si>
    <t>Avg. distance to nearest Ottawa Public Library (km)</t>
  </si>
  <si>
    <t>Moy. distance aux 3 zones de bibliothèques publiques d'Ottawa les plus proches (km)</t>
  </si>
  <si>
    <t>library_ave_dis1</t>
  </si>
  <si>
    <t>Number of Ottawa Public Libraries</t>
  </si>
  <si>
    <t>Nombre de zones de bibliothèques publiques d'Ottawa</t>
  </si>
  <si>
    <t xml:space="preserve">Les bibliothèques comprennent toutes les succursales de la Bibliothèque publique d'Ottawa
</t>
  </si>
  <si>
    <t>library_count</t>
  </si>
  <si>
    <t>Socioeconomic Index</t>
  </si>
  <si>
    <t>Indice socio-économique</t>
  </si>
  <si>
    <t>2015/2016</t>
  </si>
  <si>
    <t>May 2020</t>
  </si>
  <si>
    <t>Mai 2020</t>
  </si>
  <si>
    <t xml:space="preserve">This index is the result of a Principal Component Analysis (PCA) of eight variables derived from the 2016 Statistics Canada census: (1) lone-parent families, (2) participation rate, (3) unemployment rate, (4) residents aged 25 to 64 with no high school diploma, (5) median market income, (6) residents living in low income (LIM-AT), (7) households with unsuitable housing, and (8) households with inadequate housing.
Factor scores from the index were converted to quintile scores. A score of “5” (darkest shade) indicates a neighbourhood in the quintile of highest socioeconomic disadvantage, and a score of “1” (lightest shade) indicates a neighbourhood in the quintile of least disadvantage. </t>
  </si>
  <si>
    <t>ONS-derived analysis, using data from: Statistics Canada Census of Population; Ottawa Community Data Consortium, Community Data Program of the Canadian Council on Social Development</t>
  </si>
  <si>
    <t>Cet indice est le résultat d'une analyse en composantes principales (ACP) de huit variables dérivées du recensement de 2016 de Statistique Canada: (1) familles monoparentales, (2) taux d'activité, (3) taux de chômage, (4) résidents âgés de 25 ans à 64 sans diplôme d'études secondaires, (5) le revenu médian du marché, (6) les résidents vivant à faible revenu (LIM-AT), (7) les ménages avec un logement inadapté et (8) les ménages avec un logement inadéquat.
Les scores des facteurs de l'indice ont été convertis en scores de quintile. Un score de «5» (teinte la plus foncée) indique un quartier dans le quintile de désavantage socioéconomique le plus élevé, et un score de «1» (teinte la plus claire) indique un quartier dans le quintile de désavantage le plus faible.</t>
  </si>
  <si>
    <t>Analyse ÉQO, utilisant des données de: Statistique Canada Recensement de la population; Ottawa Community Data Consortium, Programme de données communautaires du Conseil canadien de développement social</t>
  </si>
  <si>
    <t>&lt;a href="https://drive.google.com/file/d/1UfMS6uMA_PCpCSZ7VaSaOoB8W-eHYSNs/view?usp=sharing" target="_blank"&gt;Read the report here&lt;/a&gt;</t>
  </si>
  <si>
    <t>&lt;a href="https://drive.google.com/file/d/1UfMS6uMA_PCpCSZ7VaSaOoB8W-eHYSNs/view?usp=sharing" target="_blank"&gt;Lisez le rapport ici&lt;/a&gt;</t>
  </si>
  <si>
    <t>SES_2020</t>
  </si>
  <si>
    <t>This index is the result of a Principal Component Analysis (PCA) of eight variables derived from the 2016 Statistics Canada census: (1) lone-parent families, (2) participation rate, (3) unemployment rate, (4) residents aged 25 to 64 with no high school diploma, (5) median market income, (6) residents living in low income (LIM-AT), (7) households with unsuitable housing, and (8) households with inadequate housing. Factor scores from the index were converted to quintile scores. A score of “5” (darkest shade) indicates a neighbourhood in the quintile of highest socioeconomic disadvantage, and a score of “1” (lightest shade) indicates a neighbourhood in the quintile of least disadvantage.</t>
  </si>
  <si>
    <t>Median market income</t>
  </si>
  <si>
    <t>Revenu du marché médian des résidents</t>
  </si>
  <si>
    <t>April 2020</t>
  </si>
  <si>
    <t>Avril 2020</t>
  </si>
  <si>
    <t>The sum of employment income (wages, salaries and commissions, net self-employment income from farm or non-farm unincorporated business and/or professional practice), investment income, private retirement income (retirement pensions, superannuation and annuities, including those from registered retirement savings plans [RRSPs] and registered retirement income funds [RRIFs]) and other money income from market sources during the reference period. It is equivalent to total income minus government transfers. It is also referred to as income before transfers and taxes.</t>
  </si>
  <si>
    <t>La somme du revenu d'emploi (traitements, salaires et commissions, revenu net d'un travail autonome dans une entreprise agricole ou non agricole non constituée en société et/ou dans l'exercice d'une profession), revenu de placement, revenu de retraite d'un régime privé (pensions de retraite et rentes, y compris les versements provenant d'un régime enregistré d'épargne-retraite [REER] et d'un fonds enregistré de revenu de retraite [FERR]), et des autres sources de revenu du marché au cours de la période de référence. Il s'agit de l'équivalent du revenu total moins les transferts gouvernementaux, aussi appelé revenu avant transferts et impôts.</t>
  </si>
  <si>
    <t>&lt;a href="https://www12.statcan.gc.ca/census-recensement/2016/ref/dict/pop069-eng.cfm" target="_blank"&gt;Census Dictionary&lt;/a&gt;</t>
  </si>
  <si>
    <t>&lt;a href="https://www12.statcan.gc.ca/census-recensement/2016/ref/dict/pop069-fra.cfm"&gt;Census Dictionary&lt;/a&gt;</t>
  </si>
  <si>
    <t>CDP285</t>
  </si>
  <si>
    <t>Labour force participation rate</t>
  </si>
  <si>
    <t>Taux d'activité</t>
  </si>
  <si>
    <t>The participation rate for a particular group (age, sex, marital status, geographic area, etc.) is the total labour force in that group, expressed as a percentage of the total population in that group.</t>
  </si>
  <si>
    <t>Le taux d'activité d'un groupe donné (âge, sexe, état matrimonial, région géographique, etc.) correspond au nombre total d'actifs dans ce groupe, exprimé en pourcentage de la population totale de ce groupe.</t>
  </si>
  <si>
    <t>&lt;a href="https://www12.statcan.gc.ca/census-recensement/2016/ref/dict/pop108-eng.cfm" target="_blank"&gt;Census Dictionary&lt;/a&gt;</t>
  </si>
  <si>
    <t>&lt;a href="https://www12.statcan.gc.ca/census-recensement/2016/ref/dict/pop108-fra.cfm"&gt;Census Dictionary&lt;/a&gt;</t>
  </si>
  <si>
    <t>CDP301</t>
  </si>
  <si>
    <t>Visible minority</t>
  </si>
  <si>
    <t># Total visible minority population</t>
  </si>
  <si>
    <t>Minorité visible</t>
  </si>
  <si>
    <t># Total de minorités visibles</t>
  </si>
  <si>
    <t>June 18, 2020</t>
  </si>
  <si>
    <t>18 juin 2020</t>
  </si>
  <si>
    <t># Total visible minority population. The Employment Equity Act defines visible minorities as 'persons, other than Aboriginal peoples, who are non-Caucasian in race or non-white in colour.'</t>
  </si>
  <si>
    <t># Total de minorités visibles. Selon la Loi sur l'équité en matière d'emploi, on entend par minorités visibles « les personnes, autres que les Autochtones, qui ne sont pas de race blanche ou qui n'ont pas la peau blanche.</t>
  </si>
  <si>
    <t>&lt;a href="https://www12.statcan.gc.ca/census-recensement/2016/ref/dict/pop127-eng.cfm" target="_blank"&gt;Census Dictionary&lt;/a&gt;</t>
  </si>
  <si>
    <t>&lt;a href="https://www12.statcan.gc.ca/census-recensement/2016/ref/dict/pop127-fra.cfm" target="_blank"&gt;Census Dictionary&lt;/a&gt;</t>
  </si>
  <si>
    <t>minoritydata 200618</t>
  </si>
  <si>
    <t>minority1</t>
  </si>
  <si>
    <t># South Asian</t>
  </si>
  <si>
    <t># Sud-Asiatique</t>
  </si>
  <si>
    <t># South Asian. For example, 'East Indian,' 'Pakistani,' 'Sri Lankan,' etc.</t>
  </si>
  <si>
    <t># Sud-Asiatique. Par exemple, « Indien de l'Inde », « Pakistanais », « Sri-Lankais », etc.</t>
  </si>
  <si>
    <t>minority2</t>
  </si>
  <si>
    <t># Chinese</t>
  </si>
  <si>
    <t># Chinois</t>
  </si>
  <si>
    <t>minority3</t>
  </si>
  <si>
    <t># Black</t>
  </si>
  <si>
    <t xml:space="preserve"># Noir </t>
  </si>
  <si>
    <t>minority4</t>
  </si>
  <si>
    <t># Filipino</t>
  </si>
  <si>
    <t># Philippin</t>
  </si>
  <si>
    <t>minority5</t>
  </si>
  <si>
    <t># Latin American</t>
  </si>
  <si>
    <t xml:space="preserve"># Latino-Américain </t>
  </si>
  <si>
    <t>minority6</t>
  </si>
  <si>
    <t># Arab</t>
  </si>
  <si>
    <t xml:space="preserve"># Arabe </t>
  </si>
  <si>
    <t>minority7</t>
  </si>
  <si>
    <t># Southeast Asian</t>
  </si>
  <si>
    <t># Asiatique du Sud-Est</t>
  </si>
  <si>
    <t># Southeast Asian. For example, 'Vietnamese,' 'Cambodian,' 'Laotian,' 'Thai,' etc.</t>
  </si>
  <si>
    <t># Asiatique du Sud-Est. Par exemple, « Vietnamien », « Cambodgien », « Laotien », « Thaïlandais », etc.</t>
  </si>
  <si>
    <t>minority8</t>
  </si>
  <si>
    <t># West Asian</t>
  </si>
  <si>
    <t># Asiatique occidental</t>
  </si>
  <si>
    <t># West Asian. For example, 'Afghan,' 'Iranian,' etc.</t>
  </si>
  <si>
    <t># Asiatique occidental. Par exemple, « Afghan », « Iranien », etc.</t>
  </si>
  <si>
    <t>minority9</t>
  </si>
  <si>
    <t># Korean</t>
  </si>
  <si>
    <t># Coréen</t>
  </si>
  <si>
    <t>minority10</t>
  </si>
  <si>
    <t># Japanese</t>
  </si>
  <si>
    <t># Japonais</t>
  </si>
  <si>
    <t>minority11</t>
  </si>
  <si>
    <t># Other visible minority</t>
  </si>
  <si>
    <t># Autre minorité visible</t>
  </si>
  <si>
    <t># Other visible minority.  Includes persons with a write-in response such as 'Guyanese,' 'West Indian,' 'Tibetan,' 'Polynesian,' 'Pacific Islander,' etc.</t>
  </si>
  <si>
    <t># Autre minorité visible. Comprend les personnes ayant fourni une réponse écrite comme « Guyanais », « Antillais britannique », « Tibétain », « Polynésien », « Insulaire des îles du Pacifique », etc.</t>
  </si>
  <si>
    <t>minority12</t>
  </si>
  <si>
    <t># Not a visible minority</t>
  </si>
  <si>
    <t># Pas une minorité visible</t>
  </si>
  <si>
    <t>minority13</t>
  </si>
  <si>
    <t>% Total visible minority population</t>
  </si>
  <si>
    <t>% Total de minorités visibles</t>
  </si>
  <si>
    <t>% Total visible minority population. The Employment Equity Act defines visible minorities as 'persons, other than Aboriginal peoples, who are non-Caucasian in race or non-white in colour.'</t>
  </si>
  <si>
    <t>% Total de minorités visibles. Selon la Loi sur l'équité en matière d'emploi, on entend par minorités visibles « les personnes, autres que les Autochtones, qui ne sont pas de race blanche ou qui n'ont pas la peau blanche.</t>
  </si>
  <si>
    <t>minority14</t>
  </si>
  <si>
    <t>% South Asian</t>
  </si>
  <si>
    <t>% Sud-Asiatique</t>
  </si>
  <si>
    <t>% South Asian. For example, 'East Indian,' 'Pakistani,' 'Sri Lankan,' etc.</t>
  </si>
  <si>
    <t>% Sud-Asiatique. Par exemple, « Indien de l'Inde », « Pakistanais », « Sri-Lankais », etc.</t>
  </si>
  <si>
    <t>minority15</t>
  </si>
  <si>
    <t>% Chinese</t>
  </si>
  <si>
    <t>% Chinois</t>
  </si>
  <si>
    <t>minority16</t>
  </si>
  <si>
    <t>% Black</t>
  </si>
  <si>
    <t xml:space="preserve">% Noir </t>
  </si>
  <si>
    <t>minority17</t>
  </si>
  <si>
    <t>% Filipino</t>
  </si>
  <si>
    <t>% Philippin</t>
  </si>
  <si>
    <t>minority18</t>
  </si>
  <si>
    <t>% Latin American</t>
  </si>
  <si>
    <t xml:space="preserve">% Latino-Américain </t>
  </si>
  <si>
    <t>minority19</t>
  </si>
  <si>
    <t>% Arab</t>
  </si>
  <si>
    <t xml:space="preserve">% Arabe </t>
  </si>
  <si>
    <t>minority20</t>
  </si>
  <si>
    <t>% Southeast Asian</t>
  </si>
  <si>
    <t>% Asiatique du Sud-Est</t>
  </si>
  <si>
    <t>% Southeast Asian. For example, 'Vietnamese,' 'Cambodian,' 'Laotian,' 'Thai,' etc.</t>
  </si>
  <si>
    <t>% Asiatique du Sud-Est. Par exemple, « Vietnamien », « Cambodgien », « Laotien », « Thaïlandais », etc.</t>
  </si>
  <si>
    <t>minority21</t>
  </si>
  <si>
    <t>% West Asian</t>
  </si>
  <si>
    <t>% Asiatique occidental</t>
  </si>
  <si>
    <t>% West Asian. For example, 'Afghan,' 'Iranian,' etc.</t>
  </si>
  <si>
    <t>% Asiatique occidental. Par exemple, « Afghan », « Iranien », etc.</t>
  </si>
  <si>
    <t>minority22</t>
  </si>
  <si>
    <t>% Korean</t>
  </si>
  <si>
    <t>% Coréen</t>
  </si>
  <si>
    <t>minority23</t>
  </si>
  <si>
    <t>% Japanese</t>
  </si>
  <si>
    <t>% Japonais</t>
  </si>
  <si>
    <t>minority24</t>
  </si>
  <si>
    <t>% Other visible minority</t>
  </si>
  <si>
    <t>% Autre minorité visible</t>
  </si>
  <si>
    <t>% Other visible minority.  Includes persons with a write-in response such as 'Guyanese,' 'West Indian,' 'Tibetan,' 'Polynesian,' 'Pacific Islander,' etc.</t>
  </si>
  <si>
    <t>% Autre minorité visible. Comprend les personnes ayant fourni une réponse écrite comme « Guyanais », « Antillais britannique », « Tibétain », « Polynésien », « Insulaire des îles du Pacifique », etc.</t>
  </si>
  <si>
    <t>minority25</t>
  </si>
  <si>
    <t>% Not a visible minority</t>
  </si>
  <si>
    <t>% Pas une minorité visible</t>
  </si>
  <si>
    <t>minority26</t>
  </si>
  <si>
    <t>CDP02JN1</t>
  </si>
  <si>
    <t>CDP02JN2</t>
  </si>
  <si>
    <t>CDP02JN3</t>
  </si>
  <si>
    <t>CDP02JN4</t>
  </si>
  <si>
    <t>CDP20MR1</t>
  </si>
  <si>
    <t>CDP20MR2</t>
  </si>
  <si>
    <t>CDP20MR4</t>
  </si>
  <si>
    <t>CDP20MR5</t>
  </si>
  <si>
    <t>CDP20MR6</t>
  </si>
  <si>
    <t>CDP20MR10</t>
  </si>
  <si>
    <t>CDP20MR11</t>
  </si>
  <si>
    <t>CDP20MR12</t>
  </si>
  <si>
    <t>CDP20MR13</t>
  </si>
  <si>
    <t>CDP20MR14</t>
  </si>
  <si>
    <t>CDP20MR15</t>
  </si>
  <si>
    <t>CDP20MR16</t>
  </si>
  <si>
    <t>CDP20MR17</t>
  </si>
  <si>
    <t>CDP20MR18</t>
  </si>
  <si>
    <t>CDP20MR19</t>
  </si>
  <si>
    <t>CDP20MR20</t>
  </si>
  <si>
    <t>CDP20MR21</t>
  </si>
  <si>
    <t>CDP20MR22</t>
  </si>
  <si>
    <t>CDP20MR23</t>
  </si>
  <si>
    <t>Public Transit</t>
  </si>
  <si>
    <t>Avg. # of public transit stops within 600m</t>
  </si>
  <si>
    <t>March 2020</t>
  </si>
  <si>
    <t>March 7, 2020</t>
  </si>
  <si>
    <t>Mars 2020</t>
  </si>
  <si>
    <t>7 mars 2020</t>
  </si>
  <si>
    <t>Number of public transit stops within 600m.</t>
  </si>
  <si>
    <t>OC Transpo, Société de transport de l'Outaouais</t>
  </si>
  <si>
    <t>&lt;a href="https://www.neighbourhoodstudy.ca/more-info24/" target="_blank"&gt;Public Transit Accessibility&lt;/a&gt;</t>
  </si>
  <si>
    <t>added_200307</t>
  </si>
  <si>
    <t>transit_numS</t>
  </si>
  <si>
    <t>Avg. # of public transit routes stopping within 600m</t>
  </si>
  <si>
    <t>Number of public transit routes at stops within 600m.</t>
  </si>
  <si>
    <t>transit_numR</t>
  </si>
  <si>
    <t>Number of public transit stops</t>
  </si>
  <si>
    <t>Number of public transit stops .</t>
  </si>
  <si>
    <t>transit_count</t>
  </si>
  <si>
    <t>Number of public transit stops per 1000 people</t>
  </si>
  <si>
    <t>Number of public transit stops per 1000 people.</t>
  </si>
  <si>
    <t>transit_count1000</t>
  </si>
  <si>
    <t>Number of public transit stops per km2</t>
  </si>
  <si>
    <t>Number of public transit stops per square kilometer.</t>
  </si>
  <si>
    <t>transit_countsqkm</t>
  </si>
  <si>
    <t>Child School Readiness (EDI)</t>
  </si>
  <si>
    <t>% of children low in 1 or more EDI domains</t>
  </si>
  <si>
    <t>Degré de préparation des enfants à l'apprentissage scolaire (IMDPE)</t>
  </si>
  <si>
    <t>% d'enfants ayant un score bas dans au moins 1 des 5 mesures</t>
  </si>
  <si>
    <t>2017/2018</t>
  </si>
  <si>
    <t>January 16, 2020</t>
  </si>
  <si>
    <t>16 janvier 2020</t>
  </si>
  <si>
    <t>The Early Development Instrument (EDI) refers to an early child development questionnaire which assesses the degree to which a child is ready to learn at school and predicts how well they will do in school. The test is completed by kindergarden teachers for all children in their classes about 5 months into the school year. The EDI measures five core areas of early child development that are good predictors of adult health, education and social outcomes: 1) Physical health and well-being; 2) Social competence; 3) Emotional maturity; 4) Language and cognitive development; and 5) Communication skills and general knowledge.</t>
  </si>
  <si>
    <t>Parent Resource Centre</t>
  </si>
  <si>
    <t>L'Instrument de mesure du développement de la petite enfance (IMDPE) fait référence à un instrument de mesure qui évalue la capacité d'un enfant d'apprendre lorsqu'il commence l'école. Un sondage est complété par les enseignants au niveau du jardin environ six mois après le début de l'année scolaire. Le IMDPE évalue 5 sphères principales du développement de la petite enfance qui constituent des indicateurs au niveau social, de la santé à l'âge adulte et de l'éducation: 1) la santé physique et le bien-être; 2) les compétences sociales; 3) la maturité émotive; 4) le langage et le développement cognitif et 5) les habiletés de communication et connaissances générales.</t>
  </si>
  <si>
    <t>Centre de ressources pour parents</t>
  </si>
  <si>
    <t>&lt;a href="https://parentresource.ca/early-development-instrument-edi/" target="_blank"&gt;Early Development Instrument (EDI)&lt;/a&gt;</t>
  </si>
  <si>
    <t>EDI_low1</t>
  </si>
  <si>
    <t>% of children vulnerable in communication skills and general knowledge</t>
  </si>
  <si>
    <t>% d'enfants vulnérables dans les aptitudes à communiquer et connaissances générales</t>
  </si>
  <si>
    <t>EDI_Gen</t>
  </si>
  <si>
    <t>% of children vulnerable in emotional maturity</t>
  </si>
  <si>
    <t>% d'enfants vulnérables dans la maturité émotionnelle</t>
  </si>
  <si>
    <t>EDI_Emo</t>
  </si>
  <si>
    <t>% of children vulnerable in language and cognitive development</t>
  </si>
  <si>
    <t>% d'enfants vulnérables dansle développement linguistique et cognitif</t>
  </si>
  <si>
    <t>EDI_Lan</t>
  </si>
  <si>
    <t>% of children vulnerable in physical health and well-being</t>
  </si>
  <si>
    <t>% d'enfants vulnérables dansla santé physique et le bien-être</t>
  </si>
  <si>
    <t>EDI_Phy</t>
  </si>
  <si>
    <t>% of children vulnerable in social competence</t>
  </si>
  <si>
    <t>% d'enfants vulnérables dans les compétences sociales</t>
  </si>
  <si>
    <t>EDI_Soc</t>
  </si>
  <si>
    <t>Community Recreation Centres</t>
  </si>
  <si>
    <t>Centres de loisirs communautaires</t>
  </si>
  <si>
    <t>November 29, 2019</t>
  </si>
  <si>
    <t>29 novembre 2019</t>
  </si>
  <si>
    <t>Community recreation centres are full service sites where you can register for courses and activities in your neighbourhood.</t>
  </si>
  <si>
    <t>City of Ottawa</t>
  </si>
  <si>
    <t>Les centres de loisirs communautaires sont des sites à service complet où vous pouvez vous inscrire aux cours et activités dans votre quartier</t>
  </si>
  <si>
    <t>Ville d'Ottawa</t>
  </si>
  <si>
    <t>&lt;a href="https://www.neighbourhoodstudy.ca/more-info36" target="_blank"&gt;Community Recreation Centres&lt;/a&gt;</t>
  </si>
  <si>
    <t>proximity191129</t>
  </si>
  <si>
    <t>R_rec_centre_covPop</t>
  </si>
  <si>
    <t>Avg. distance to nearest community recreation centre (km)</t>
  </si>
  <si>
    <t>Moy. distance jusqu'au centre de loisirs communautaire le plus proche (km)</t>
  </si>
  <si>
    <t>R_rec_centre_ave_dis1</t>
  </si>
  <si>
    <t>Avg. distance to nearest 3 community recreation centres (km)</t>
  </si>
  <si>
    <t>Moy. distance jusqu'au 3 centres de loisirs communautaire les plus proches (km)</t>
  </si>
  <si>
    <t>R_rec_centre_ave_dis3</t>
  </si>
  <si>
    <t>Number of community recreation centres (with 50m buffer) per 1000 people</t>
  </si>
  <si>
    <t>Nombre de centres de loisirs communautaires (avec une zone tampon de 50 m) pour 1 000 habitant</t>
  </si>
  <si>
    <t>R_rec_centre_countPB</t>
  </si>
  <si>
    <t>Tree Canopy</t>
  </si>
  <si>
    <t>% Tree Canopy</t>
  </si>
  <si>
    <t>Couvert forestier</t>
  </si>
  <si>
    <t>Couvert forestier (%)</t>
  </si>
  <si>
    <t>2017</t>
  </si>
  <si>
    <t>November 22, 2019</t>
  </si>
  <si>
    <t>22 november 2019</t>
  </si>
  <si>
    <t>Tree canopy coverage in Ottawa based on Lidar data and aerial imagery.</t>
  </si>
  <si>
    <t>City of Ottawa, Ville de Gatineau, National Capital Commission</t>
  </si>
  <si>
    <t>Couverture du couvert forestier à Ottawa d'après les données Lidar et l'imagerie aérienne</t>
  </si>
  <si>
    <t>Ville d'Ottawa, Ville de Gatineau, Commission de la capitale nationale</t>
  </si>
  <si>
    <t>&lt;a href="https://documents.ottawa.ca/sites/documents/files/FINAL_Tree_Canopy_Assessment_EN_FINAL.pdf"  target=_blank"&gt;Full report&lt;/a&gt;</t>
  </si>
  <si>
    <t>Tree_canopy</t>
  </si>
  <si>
    <t>% children who reported French as a first language spoken</t>
  </si>
  <si>
    <t>% d'enfants qui ont déclaré le français comme une première langue parlée</t>
  </si>
  <si>
    <t>EDI_test1</t>
  </si>
  <si>
    <t>% children who speak a non official language</t>
  </si>
  <si>
    <t>% d'enfants qui parlent une langue non officielle</t>
  </si>
  <si>
    <t>EDI_test2</t>
  </si>
  <si>
    <t>% children who are in French Immersion</t>
  </si>
  <si>
    <t>% d'enfants en immersion français</t>
  </si>
  <si>
    <t>EDI_test3</t>
  </si>
  <si>
    <t>Public Toilets</t>
  </si>
  <si>
    <t>% residents within 15 min walking distance of a public toilet</t>
  </si>
  <si>
    <t>Toilettes publiques</t>
  </si>
  <si>
    <t>% de résidents à moins de 15 minutes à pied des toilettes publiques</t>
  </si>
  <si>
    <t>21 November 2019</t>
  </si>
  <si>
    <t>Aggregated dataset containing "public washrooms" from Open Data Ottawa and "toilets" from Open Street Map.</t>
  </si>
  <si>
    <t>Open Data Ottawa, Open Street Map</t>
  </si>
  <si>
    <t>Ensemble de données agrégées contenant les «toilettes publiques» de Ottawa ouverte et les «toilettes» de Open Street Map</t>
  </si>
  <si>
    <t>Ottawa ouverte, Open Street Map</t>
  </si>
  <si>
    <t>&lt;a href="https://www.neighbourhoodstudy.ca/more-info35"  target=_blank"&gt;Public Toilets&lt;/a&gt;</t>
  </si>
  <si>
    <t>R_toilet_covPop</t>
  </si>
  <si>
    <t>Number of public toilets</t>
  </si>
  <si>
    <t>Nombre de toilettes publiques</t>
  </si>
  <si>
    <t>R_toilet_count</t>
  </si>
  <si>
    <t>Neighbourhood area &amp; Population Density</t>
  </si>
  <si>
    <t>Population density (#/km2)</t>
  </si>
  <si>
    <t>Superficie et densité de population</t>
  </si>
  <si>
    <t>Densité de population (km2)</t>
  </si>
  <si>
    <t>Number of persons per km2 in a neighbourhood.</t>
  </si>
  <si>
    <t>Nombre de personnes par km2 dans un quartier</t>
  </si>
  <si>
    <t>pop_density</t>
  </si>
  <si>
    <t>Neighbourhood area (km2)</t>
  </si>
  <si>
    <t>Superficie du quartier (#/km2)</t>
  </si>
  <si>
    <t>Area in km2, calculated in ArcMap Desktop 10.7.</t>
  </si>
  <si>
    <t>Ottawa Neighbourhood Study</t>
  </si>
  <si>
    <t>Superficie en km2, calculée dans ArcMap Desktop 10.7.</t>
  </si>
  <si>
    <t>l’Étude des quartiers d’Ottawa</t>
  </si>
  <si>
    <t>area</t>
  </si>
  <si>
    <t>~ Community Resources &amp; Services</t>
  </si>
  <si>
    <t>Fire Stations</t>
  </si>
  <si>
    <t>% residents not within 7min driving distance of a fire station</t>
  </si>
  <si>
    <t>Fire stations include 29 urban stations serviced by career firefighters and 16 rural stations serviced by volunteer firefighters in Ottawa. This indicator measures the percentage of people who are not within 7-min driving distance from the nearest fire station.</t>
  </si>
  <si>
    <t>Ottawa Fire Services</t>
  </si>
  <si>
    <t>&lt;a href="https://www.neighbourhoodstudy.ca/more-info19/" target="_blank"&gt;Fire Stations&lt;/a&gt;</t>
  </si>
  <si>
    <t>away_fireStation</t>
  </si>
  <si>
    <t>Networks and Trails</t>
  </si>
  <si>
    <t>Pedestrian network (km)</t>
  </si>
  <si>
    <t>Pedestrian network refers to existing sidewalks, paths and multi-use pathways in Ottawa.</t>
  </si>
  <si>
    <t>&lt;a href="https://www.neighbourhoodstudy.ca/more-info20/" target="_blank"&gt;Pedestrian Network&lt;/a&gt;</t>
  </si>
  <si>
    <t>N_ped_km</t>
  </si>
  <si>
    <t>Pedestrian network (km/km2)</t>
  </si>
  <si>
    <t>N_ped_kmPkm2</t>
  </si>
  <si>
    <t>Pedestrian network (km/1000 residents)</t>
  </si>
  <si>
    <t>N_ped_kmP1000</t>
  </si>
  <si>
    <t>Cycling network (km)</t>
  </si>
  <si>
    <t>Cycling network: cycling facility information was collected through airphotos, ground surveys, and input from City staff and members of the public.</t>
  </si>
  <si>
    <t>&lt;a href="https://www.neighbourhoodstudy.ca/more-info21/" target="_blank"&gt;Cycling Network&lt;/a&gt;</t>
  </si>
  <si>
    <t>N_cyc_km</t>
  </si>
  <si>
    <t>Cycling network density (km/km2)</t>
  </si>
  <si>
    <t>N_cyc_kmPkm2</t>
  </si>
  <si>
    <t>Cycling network per capita (km/1000 residents)</t>
  </si>
  <si>
    <t>N_cyc_kmP1000</t>
  </si>
  <si>
    <t>Road network (km)</t>
  </si>
  <si>
    <t>Road network refers to a detailed road and highway network from DMTI CanMap route logistics combined with NCC-maintained road network at the Greenbelt Research Farm.</t>
  </si>
  <si>
    <t>DMTI Spatial Inc., National Capital Commission</t>
  </si>
  <si>
    <t>&lt;a href="https://www.neighbourhoodstudy.ca/more-info22/" target="_blank"&gt;Road Network&lt;/a&gt;</t>
  </si>
  <si>
    <t>N_road_km</t>
  </si>
  <si>
    <t>Road network density (km/km2)</t>
  </si>
  <si>
    <t>N_road_kmPkm2</t>
  </si>
  <si>
    <t>Road network per capita (km/1000 residents)</t>
  </si>
  <si>
    <t>N_road_kmP1000</t>
  </si>
  <si>
    <t>Trails (km)</t>
  </si>
  <si>
    <t>Pedestrian trails collected by City of Ottawa and National Capital Commission.</t>
  </si>
  <si>
    <t>Open Data Ottawa, National Capital Commission</t>
  </si>
  <si>
    <t>&lt;a href="https://www.neighbourhoodstudy.ca/more-info23/" target="_blank"&gt;Trails&lt;/a&gt;</t>
  </si>
  <si>
    <t>N_trail_km</t>
  </si>
  <si>
    <t>Trails density (km/km2)</t>
  </si>
  <si>
    <t>N_trail_kmPkm2</t>
  </si>
  <si>
    <t>Trails per capita (km/1000 residents)</t>
  </si>
  <si>
    <t>N_trail_kmP1000</t>
  </si>
  <si>
    <t>Avg. # public transit routes stopping within 600m</t>
  </si>
  <si>
    <t>transit600</t>
  </si>
  <si>
    <t>Jobs and businesses</t>
  </si>
  <si>
    <t># Jobs</t>
  </si>
  <si>
    <t>Total number of jobs in a neighbourhood.</t>
  </si>
  <si>
    <t>2016 City of Ottawa Employment Survey</t>
  </si>
  <si>
    <t>&lt;a href="https://www.neighbourhoodstudy.ca/more-info25/" target="_blank"&gt;Employment Survey&lt;/a&gt;</t>
  </si>
  <si>
    <t>E_jb</t>
  </si>
  <si>
    <t>Job density (# jobs per km2)</t>
  </si>
  <si>
    <t>Total number of jobs in a neighbourhood per squared kilometre</t>
  </si>
  <si>
    <t>E_jb_Pkm2</t>
  </si>
  <si>
    <t>% of jobs that are full-time</t>
  </si>
  <si>
    <t>Percent of jobs being full time.</t>
  </si>
  <si>
    <t>E_percent_FT</t>
  </si>
  <si>
    <t>% of jobs that are part-time</t>
  </si>
  <si>
    <t>Percent of jobs being part time.</t>
  </si>
  <si>
    <t>E_percent_PT</t>
  </si>
  <si>
    <t># jobs (with 50m buffer)</t>
  </si>
  <si>
    <t>Total number of employment in a neighbourhood with a 50m buffer.</t>
  </si>
  <si>
    <t>E_jb_buffer</t>
  </si>
  <si>
    <t># businesses</t>
  </si>
  <si>
    <t>Total number of businesses in a neighbourhood.</t>
  </si>
  <si>
    <t>E_bz</t>
  </si>
  <si>
    <t># businesses (with 50m buffer)</t>
  </si>
  <si>
    <t>Total number of businesses in a neighbourhood with a 50m buffer.</t>
  </si>
  <si>
    <t>E_bz_buffer</t>
  </si>
  <si>
    <t>% of jobs in agriculture and resource extraction</t>
  </si>
  <si>
    <t>Agriculture and resource extraction includes (11) Agriculture, forestry, fishing and hunting, and (21) Mining, quarrying, and oil and gas extraction.</t>
  </si>
  <si>
    <t>E_A1</t>
  </si>
  <si>
    <t>% of jobs in construction and utilities</t>
  </si>
  <si>
    <t>Construction and utilities includes (22) Utilities and (23) Construction.</t>
  </si>
  <si>
    <t>E_A2</t>
  </si>
  <si>
    <t>% of jobs in manufacturing and transportation</t>
  </si>
  <si>
    <t>Manufacturing and transportation includes (31-33) Manufacturing, (41) Wholesale trade, and (48-49) Transportation and warehousing.</t>
  </si>
  <si>
    <t>E_A3</t>
  </si>
  <si>
    <t>% of jobs in information, education and science</t>
  </si>
  <si>
    <t>Information, education and science includes (51) Information and cultural industries, (54) Professional, scientific and technical services, and (61) Educational services.</t>
  </si>
  <si>
    <t>E_A4</t>
  </si>
  <si>
    <t>% of jobs in finance, real estate and enterprises</t>
  </si>
  <si>
    <t>Finance, real estate and enterprises includes (52) Finance and insurance, (53) Real estate and rental and leasing, and (55) Management of companies and enterprises.</t>
  </si>
  <si>
    <t>E_A5</t>
  </si>
  <si>
    <t>% of jobs in health care and social assistance</t>
  </si>
  <si>
    <t>(62) Health care and social assistance.</t>
  </si>
  <si>
    <t>E_A6</t>
  </si>
  <si>
    <t>% of jobs in retail, accommodation and recreation</t>
  </si>
  <si>
    <t>Retail, accommodation and recreation includes (44-45) Retail trade, (71) Arts, entertainment and recreation, and (72) Accommodation and food services.</t>
  </si>
  <si>
    <t>E_A7</t>
  </si>
  <si>
    <t>% of jobs in other services</t>
  </si>
  <si>
    <t>Other services include (56) Administrative and support, waste management and remediation services, (81) Other services (except public administration) and (91) Public administration.</t>
  </si>
  <si>
    <t>E_A8</t>
  </si>
  <si>
    <t>Collisions</t>
  </si>
  <si>
    <t>Total collisions</t>
  </si>
  <si>
    <t>2014-2018</t>
  </si>
  <si>
    <t>Count of all collisions in 2014-2018.</t>
  </si>
  <si>
    <t>&lt;a href="https://www.neighbourhoodstudy.ca/more-info26/" target="_blank"&gt;Collisions&lt;/a&gt;</t>
  </si>
  <si>
    <t>C_total</t>
  </si>
  <si>
    <t>Pedestrian collisions</t>
  </si>
  <si>
    <t>Count of pedestrian collisions (included in count of all collisions) in 2014-2018.</t>
  </si>
  <si>
    <t>C_cyc</t>
  </si>
  <si>
    <t>Cyclist collisions</t>
  </si>
  <si>
    <t>Count of bicycle collisions (included in count of all collisions) in 2014-2018.</t>
  </si>
  <si>
    <t>C_ped</t>
  </si>
  <si>
    <t>Total collisions (with 50m buffer)</t>
  </si>
  <si>
    <t>Count of all collisions in 2014-2018. A 50m buffer was applied.</t>
  </si>
  <si>
    <t>C_total_buffer</t>
  </si>
  <si>
    <t>Pedestrian collisions (with 50m buffer)</t>
  </si>
  <si>
    <t>Count of pedestrian collisions (included in count of all collisions) in 2014-2018. A 50m buffer was applied.</t>
  </si>
  <si>
    <t>C_cyc_buffer</t>
  </si>
  <si>
    <t>Cyclist collisions (with 50m buffer)</t>
  </si>
  <si>
    <t>Count of bicycle collisions (included in count of all collisions) in 2014-2018. A 50m buffer was applied.</t>
  </si>
  <si>
    <t>C_ped_buffer</t>
  </si>
  <si>
    <t>Total collisions per 1km road length (with 50m buffer)</t>
  </si>
  <si>
    <t>Count of all collisions in 2014-2018 per 1km road length. A 50m buffer was applied.</t>
  </si>
  <si>
    <t>C_totalPkm</t>
  </si>
  <si>
    <t>bike_repair_covPop</t>
  </si>
  <si>
    <t>bike_repair_ave_dis1</t>
  </si>
  <si>
    <t>bike_repair_ave_dis3</t>
  </si>
  <si>
    <t>bike_repair_count</t>
  </si>
  <si>
    <t>bike_repair_countB</t>
  </si>
  <si>
    <t>bike_repair_countP</t>
  </si>
  <si>
    <t>bike_repair_countPB</t>
  </si>
  <si>
    <t>CC_centre_covPop</t>
  </si>
  <si>
    <t>CC_centre_ave_dis1</t>
  </si>
  <si>
    <t>CC_centre_ave_dis3</t>
  </si>
  <si>
    <t>CC_centre_count</t>
  </si>
  <si>
    <t>CC_centre_countB</t>
  </si>
  <si>
    <t>CC_centre_countP</t>
  </si>
  <si>
    <t>CC_centre_countPB</t>
  </si>
  <si>
    <t>CC_centre_fr_covPop</t>
  </si>
  <si>
    <t>CC_centre_fr_ave_dis1</t>
  </si>
  <si>
    <t>CC_centre_fr_ave_dis3</t>
  </si>
  <si>
    <t>CC_centre_fr_count</t>
  </si>
  <si>
    <t>CC_centre_fr_countB</t>
  </si>
  <si>
    <t>CC_centre_fr_countP</t>
  </si>
  <si>
    <t>CC_centre_fr_countPB</t>
  </si>
  <si>
    <t>pub_acc_computer_covPop</t>
  </si>
  <si>
    <t>pub_acc_computer_ave_dis1</t>
  </si>
  <si>
    <t>pub_acc_computer_ave_dis3</t>
  </si>
  <si>
    <t>pub_acc_computer_count</t>
  </si>
  <si>
    <t>pub_acc_computer_countB</t>
  </si>
  <si>
    <t>pub_acc_computer_countP</t>
  </si>
  <si>
    <t>pub_acc_computer_countPB</t>
  </si>
  <si>
    <t>pub_acc_computer_computer</t>
  </si>
  <si>
    <t>pub_acc_computer_computerB</t>
  </si>
  <si>
    <t>CHRC_ave_dis3</t>
  </si>
  <si>
    <t>CHRC_countB</t>
  </si>
  <si>
    <t>CHRC_countP</t>
  </si>
  <si>
    <t>CHRC_countPB</t>
  </si>
  <si>
    <t>R_summer_outdoor_countB</t>
  </si>
  <si>
    <t>R_summer_outdoor_countP</t>
  </si>
  <si>
    <t>R_summer_outdoor_ave_dis1</t>
  </si>
  <si>
    <t>R_summer_water_ave_dis1</t>
  </si>
  <si>
    <t>R_summer_water_countB</t>
  </si>
  <si>
    <t>R_summer_water_countP</t>
  </si>
  <si>
    <t>R_winter_outdoor_ave_dis1</t>
  </si>
  <si>
    <t>R_winter_outdoor_countB</t>
  </si>
  <si>
    <t>R_winter_outdoor_countP</t>
  </si>
  <si>
    <t>R_rec_centre_count</t>
  </si>
  <si>
    <t>R_rec_centre_countB</t>
  </si>
  <si>
    <t>R_rec_centre_countP</t>
  </si>
  <si>
    <t>EDI_test4</t>
  </si>
  <si>
    <t>EDI_test5</t>
  </si>
  <si>
    <t>EDI_test6</t>
  </si>
  <si>
    <t>EDI_test7</t>
  </si>
  <si>
    <t>EDI_test8</t>
  </si>
  <si>
    <t>EDI_test9</t>
  </si>
  <si>
    <t>EDI_test10</t>
  </si>
  <si>
    <t>EDI_test11</t>
  </si>
  <si>
    <t>EDI_test12</t>
  </si>
  <si>
    <t>EDI_test13</t>
  </si>
  <si>
    <t>EDI_test14</t>
  </si>
  <si>
    <t>EDI_test15</t>
  </si>
  <si>
    <t>EDI_test16</t>
  </si>
  <si>
    <t>EDI_test17</t>
  </si>
  <si>
    <t>EDI_test18</t>
  </si>
  <si>
    <t>EDI_test19</t>
  </si>
  <si>
    <t>EDI_test20</t>
  </si>
  <si>
    <t>EDI_test21</t>
  </si>
  <si>
    <t>EDI_test22</t>
  </si>
  <si>
    <t>library_countB</t>
  </si>
  <si>
    <t>library_countP</t>
  </si>
  <si>
    <t>library_countPB</t>
  </si>
  <si>
    <t>R_toilet_countB</t>
  </si>
  <si>
    <t>R_toilet_countP</t>
  </si>
  <si>
    <t>R_toilet_countPB</t>
  </si>
  <si>
    <t>R_toilet_ave_dis1</t>
  </si>
  <si>
    <t>R_toilet_ave_dis3</t>
  </si>
  <si>
    <t>library_ave_dis3</t>
  </si>
  <si>
    <t>id</t>
  </si>
  <si>
    <t>pop2016_fromDB</t>
  </si>
  <si>
    <t>na</t>
  </si>
  <si>
    <t>NA</t>
  </si>
  <si>
    <t>CDP166</t>
  </si>
  <si>
    <t>D_dent_clinic_ave_dis1</t>
  </si>
  <si>
    <t>D_dent_clinic_countB</t>
  </si>
  <si>
    <t>D_dent_clinic_countP</t>
  </si>
  <si>
    <t>D_dent_man_covPop</t>
  </si>
  <si>
    <t>D_dent_man_ave_dis1</t>
  </si>
  <si>
    <t>D_dent_man_ave_dis3</t>
  </si>
  <si>
    <t>D_dent_man_countB</t>
  </si>
  <si>
    <t>D_dent_man_countP</t>
  </si>
  <si>
    <t>D_opt_clinic_ave_dis3</t>
  </si>
  <si>
    <t>D_opt_clinic_countB</t>
  </si>
  <si>
    <t>D_opt_clinic_countP</t>
  </si>
  <si>
    <t>D_opt_man_covPop</t>
  </si>
  <si>
    <t>D_opt_man_ave_dis1</t>
  </si>
  <si>
    <t>D_opt_man_ave_dis3</t>
  </si>
  <si>
    <t>D_opt_man_countB</t>
  </si>
  <si>
    <t>D_opt_man_countP</t>
  </si>
  <si>
    <t>D_phy_clinic_ave_dis1</t>
  </si>
  <si>
    <t>D_phy_clinic_countB</t>
  </si>
  <si>
    <t>D_phy_clinic_countP</t>
  </si>
  <si>
    <t>D_phy_man_covPop</t>
  </si>
  <si>
    <t>D_phy_man_ave_dis1</t>
  </si>
  <si>
    <t>D_phy_man_ave_dis3</t>
  </si>
  <si>
    <t>D_phy_man_countB</t>
  </si>
  <si>
    <t>D_phy_man_countP</t>
  </si>
  <si>
    <t>F_coffee_ave_dis1</t>
  </si>
  <si>
    <t>F_coffee_countB</t>
  </si>
  <si>
    <t>F_coffee_countP</t>
  </si>
  <si>
    <t>F_convenience_ave_dis1</t>
  </si>
  <si>
    <t>F_convenience_countB</t>
  </si>
  <si>
    <t>F_convenience_countP</t>
  </si>
  <si>
    <t>F_fast_food_ave_dis1</t>
  </si>
  <si>
    <t>F_fast_food_countB</t>
  </si>
  <si>
    <t>F_fast_food_countP</t>
  </si>
  <si>
    <t>F_G_ave_dis1</t>
  </si>
  <si>
    <t>F_G_countB</t>
  </si>
  <si>
    <t>F_G_countP</t>
  </si>
  <si>
    <t>F_G_large_ave_dis1</t>
  </si>
  <si>
    <t>F_G_large_countB</t>
  </si>
  <si>
    <t>F_G_large_countP</t>
  </si>
  <si>
    <t>F_nightlife_ave_dis1</t>
  </si>
  <si>
    <t>F_nightlife_countB</t>
  </si>
  <si>
    <t>F_nightlife_countP</t>
  </si>
  <si>
    <t>F_pharm_ave_dis1</t>
  </si>
  <si>
    <t>F_pharm_countB</t>
  </si>
  <si>
    <t>F_pharm_countP</t>
  </si>
  <si>
    <t>F_restaurant_ave_dis1</t>
  </si>
  <si>
    <t>F_restaurant_countB</t>
  </si>
  <si>
    <t>F_restaurant_countP</t>
  </si>
  <si>
    <t>F_specialty_ave_dis1</t>
  </si>
  <si>
    <t>F_specialty_countB</t>
  </si>
  <si>
    <t>F_specialty_countP</t>
  </si>
  <si>
    <t>F_sweet_ave_dis1</t>
  </si>
  <si>
    <t>F_sweet_countB</t>
  </si>
  <si>
    <t>F_sweet_countP</t>
  </si>
  <si>
    <t>S_En_ele_ave_dis1</t>
  </si>
  <si>
    <t>S_En_ele_countB</t>
  </si>
  <si>
    <t>S_En_ele_countP</t>
  </si>
  <si>
    <t>S_En_ele_countPB</t>
  </si>
  <si>
    <t>S_En_high_ave_dis1</t>
  </si>
  <si>
    <t>S_En_high_countB</t>
  </si>
  <si>
    <t>S_En_high_countP</t>
  </si>
  <si>
    <t>S_En_high_countPB</t>
  </si>
  <si>
    <t>S_Fr_ele_ave_dis1</t>
  </si>
  <si>
    <t>S_Fr_ele_countB</t>
  </si>
  <si>
    <t>S_Fr_ele_countP</t>
  </si>
  <si>
    <t>S_Fr_ele_countPB</t>
  </si>
  <si>
    <t>S_Fr_high_ave_dis1</t>
  </si>
  <si>
    <t>S_Fr_high_countB</t>
  </si>
  <si>
    <t>S_Fr_high_countP</t>
  </si>
  <si>
    <t>S_Fr_high_countPB</t>
  </si>
  <si>
    <t>OLD_CRM_1</t>
  </si>
  <si>
    <t>N.A</t>
  </si>
  <si>
    <t>OLD_CRM_2</t>
  </si>
  <si>
    <t>OLD_CRM_3</t>
  </si>
  <si>
    <t>OLD_CRM_4</t>
  </si>
  <si>
    <t>OLD_CRM_5</t>
  </si>
  <si>
    <t>OLD_CRM_6</t>
  </si>
  <si>
    <t>OLD_CRM_7</t>
  </si>
  <si>
    <t>OLD_CRM_8</t>
  </si>
  <si>
    <t>OLD_CRM_9</t>
  </si>
  <si>
    <t>OLD_CRM_10</t>
  </si>
  <si>
    <t>OLD_CRM_11</t>
  </si>
  <si>
    <t>OLD_CRM_12</t>
  </si>
  <si>
    <t>OLD_CRM_13</t>
  </si>
  <si>
    <t>OLD_CRM_14</t>
  </si>
  <si>
    <t>OLD_CRM_15</t>
  </si>
  <si>
    <t>OLD_CRM_16</t>
  </si>
  <si>
    <t>OLD_CRM_17</t>
  </si>
  <si>
    <t>OLD_CRM_18</t>
  </si>
  <si>
    <t>OLD_CRM_19</t>
  </si>
  <si>
    <t>OLD_CRM_20</t>
  </si>
  <si>
    <t>OLD_CRM_21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</si>
</sst>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1"/>
      <color rgb="FF000000"/>
      <name val="Calibri"/>
    </font>
    <font>
      <sz val="11"/>
      <name val="Calibri"/>
      <family val="2"/>
    </font>
    <font>
      <b/>
      <sz val="11"/>
      <color rgb="FF000000"/>
      <name val="Calibri"/>
      <family val="2"/>
    </font>
    <font>
      <sz val="11"/>
      <name val="Calibri"/>
      <family val="2"/>
    </font>
    <font>
      <u/>
      <sz val="11"/>
      <color rgb="FF0000FF"/>
      <name val="Calibri"/>
      <family val="2"/>
    </font>
    <font>
      <u/>
      <sz val="11"/>
      <color rgb="FF0000FF"/>
      <name val="Calibri"/>
      <family val="2"/>
    </font>
    <font>
      <sz val="11"/>
      <color rgb="FF000000"/>
      <name val="Docs-Calibri"/>
    </font>
    <font>
      <sz val="11"/>
      <color rgb="FF000000"/>
      <name val="Roboto"/>
    </font>
    <font>
      <b/>
      <sz val="11"/>
      <name val="Calibri"/>
      <family val="2"/>
    </font>
    <font>
      <sz val="12"/>
      <color rgb="FF000000"/>
      <name val="Calibri"/>
      <family val="2"/>
    </font>
  </fonts>
  <fills count="8">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FFFF00"/>
        <bgColor rgb="FFFFFF00"/>
      </patternFill>
    </fill>
    <fill>
      <patternFill patternType="solid">
        <fgColor rgb="FFFFF2CC"/>
        <bgColor rgb="FFFFF2CC"/>
      </patternFill>
    </fill>
    <fill>
      <patternFill patternType="solid">
        <fgColor rgb="FF93C47D"/>
        <bgColor rgb="FF93C47D"/>
      </patternFill>
    </fill>
    <fill>
      <patternFill patternType="solid">
        <fgColor rgb="FF00FFFF"/>
        <bgColor rgb="FF00FFFF"/>
      </patternFill>
    </fill>
  </fills>
  <borders count="2">
    <border>
      <left/>
      <right/>
      <top/>
      <bottom/>
      <diagonal/>
    </border>
    <border>
      <left/>
      <right/>
      <top/>
      <bottom/>
      <diagonal/>
    </border>
  </borders>
  <cellStyleXfs count="1">
    <xf numFmtId="0" fontId="0" fillId="0" borderId="0"/>
  </cellStyleXfs>
  <cellXfs count="80">
    <xf numFmtId="0" fontId="0" fillId="0" borderId="0" xfId="0" applyFont="1" applyAlignment="1"/>
    <xf numFmtId="0" fontId="0" fillId="0" borderId="0" xfId="0" applyFont="1" applyAlignment="1">
      <alignment horizontal="center" vertical="center"/>
    </xf>
    <xf numFmtId="0" fontId="1" fillId="0" borderId="0" xfId="0" applyFont="1" applyAlignment="1"/>
    <xf numFmtId="0" fontId="2" fillId="0" borderId="0" xfId="0" applyFont="1" applyAlignment="1"/>
    <xf numFmtId="49" fontId="2" fillId="0" borderId="0" xfId="0" applyNumberFormat="1" applyFont="1" applyAlignment="1"/>
    <xf numFmtId="49" fontId="2" fillId="0" borderId="0" xfId="0" applyNumberFormat="1" applyFont="1" applyAlignment="1"/>
    <xf numFmtId="0" fontId="2" fillId="0" borderId="0" xfId="0" applyFont="1" applyAlignment="1"/>
    <xf numFmtId="0" fontId="2" fillId="0" borderId="0" xfId="0" applyFont="1" applyAlignment="1">
      <alignment wrapText="1"/>
    </xf>
    <xf numFmtId="0" fontId="0" fillId="0" borderId="0" xfId="0" applyFont="1" applyAlignment="1"/>
    <xf numFmtId="0" fontId="0" fillId="0" borderId="0" xfId="0" applyFont="1" applyAlignment="1"/>
    <xf numFmtId="49" fontId="0" fillId="0" borderId="0" xfId="0" applyNumberFormat="1" applyFont="1" applyAlignment="1"/>
    <xf numFmtId="0" fontId="0" fillId="0" borderId="0" xfId="0" applyFont="1" applyAlignment="1"/>
    <xf numFmtId="0" fontId="0" fillId="0" borderId="0" xfId="0" applyFont="1" applyAlignment="1">
      <alignment wrapText="1"/>
    </xf>
    <xf numFmtId="0" fontId="0" fillId="0" borderId="0" xfId="0" applyFont="1"/>
    <xf numFmtId="49" fontId="0" fillId="0" borderId="0" xfId="0" applyNumberFormat="1"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49" fontId="0" fillId="0" borderId="0" xfId="0" applyNumberFormat="1" applyFont="1" applyAlignment="1"/>
    <xf numFmtId="49" fontId="0" fillId="0" borderId="0" xfId="0" applyNumberFormat="1" applyFont="1" applyAlignment="1"/>
    <xf numFmtId="0" fontId="0" fillId="0" borderId="0" xfId="0" applyFont="1" applyAlignment="1"/>
    <xf numFmtId="0" fontId="3" fillId="0" borderId="0" xfId="0" applyFont="1" applyAlignment="1"/>
    <xf numFmtId="0" fontId="4" fillId="0" borderId="0" xfId="0" applyFont="1" applyAlignment="1"/>
    <xf numFmtId="0" fontId="3" fillId="0" borderId="0" xfId="0" applyFont="1" applyAlignment="1"/>
    <xf numFmtId="0" fontId="0" fillId="0" borderId="0" xfId="0" applyFont="1" applyAlignment="1"/>
    <xf numFmtId="0" fontId="5" fillId="0" borderId="0" xfId="0" applyFont="1" applyAlignment="1"/>
    <xf numFmtId="49" fontId="0" fillId="0" borderId="0" xfId="0" applyNumberFormat="1" applyFont="1" applyAlignment="1">
      <alignment horizontal="right"/>
    </xf>
    <xf numFmtId="0" fontId="0" fillId="0" borderId="0" xfId="0" applyFont="1" applyAlignment="1"/>
    <xf numFmtId="49" fontId="1" fillId="0" borderId="0" xfId="0" applyNumberFormat="1" applyFont="1" applyAlignment="1"/>
    <xf numFmtId="0" fontId="0" fillId="0" borderId="0" xfId="0" applyFont="1" applyAlignment="1"/>
    <xf numFmtId="0" fontId="0" fillId="0" borderId="0" xfId="0" applyFont="1" applyAlignment="1"/>
    <xf numFmtId="0" fontId="0" fillId="0" borderId="0" xfId="0" applyFont="1" applyAlignment="1"/>
    <xf numFmtId="0" fontId="3" fillId="0" borderId="0" xfId="0" applyFont="1" applyAlignment="1"/>
    <xf numFmtId="49" fontId="0" fillId="0" borderId="0" xfId="0" applyNumberFormat="1" applyFont="1" applyAlignment="1">
      <alignment horizontal="right"/>
    </xf>
    <xf numFmtId="49" fontId="0" fillId="0" borderId="0" xfId="0" applyNumberFormat="1" applyFont="1" applyAlignment="1">
      <alignment wrapText="1"/>
    </xf>
    <xf numFmtId="0" fontId="0" fillId="0" borderId="1" xfId="0" applyFont="1" applyBorder="1" applyAlignment="1"/>
    <xf numFmtId="0" fontId="3" fillId="0" borderId="1" xfId="0" applyFont="1" applyBorder="1" applyAlignment="1"/>
    <xf numFmtId="0" fontId="0" fillId="0" borderId="1" xfId="0" applyFont="1" applyBorder="1" applyAlignment="1"/>
    <xf numFmtId="49" fontId="0" fillId="0" borderId="0" xfId="0" applyNumberFormat="1" applyFont="1" applyAlignment="1"/>
    <xf numFmtId="49" fontId="0" fillId="0" borderId="0" xfId="0" applyNumberFormat="1" applyFont="1" applyAlignment="1">
      <alignment wrapText="1"/>
    </xf>
    <xf numFmtId="49" fontId="0" fillId="0" borderId="0" xfId="0" applyNumberFormat="1" applyFont="1" applyAlignment="1"/>
    <xf numFmtId="0" fontId="1" fillId="0" borderId="0" xfId="0" applyFont="1" applyAlignment="1"/>
    <xf numFmtId="0" fontId="1" fillId="0" borderId="0" xfId="0" applyFont="1" applyAlignment="1"/>
    <xf numFmtId="0" fontId="6" fillId="2" borderId="0" xfId="0" applyFont="1" applyFill="1" applyAlignment="1">
      <alignment horizontal="left"/>
    </xf>
    <xf numFmtId="0" fontId="1" fillId="3" borderId="0" xfId="0" applyFont="1" applyFill="1" applyAlignment="1"/>
    <xf numFmtId="0" fontId="0" fillId="3" borderId="0" xfId="0" applyFont="1" applyFill="1" applyAlignment="1"/>
    <xf numFmtId="0" fontId="1" fillId="4" borderId="0" xfId="0" applyFont="1" applyFill="1" applyAlignment="1"/>
    <xf numFmtId="49" fontId="0" fillId="0" borderId="0" xfId="0" applyNumberFormat="1" applyFont="1"/>
    <xf numFmtId="0" fontId="1" fillId="3" borderId="0" xfId="0" applyFont="1" applyFill="1"/>
    <xf numFmtId="0" fontId="8" fillId="0" borderId="0" xfId="0" applyFont="1" applyAlignment="1"/>
    <xf numFmtId="0" fontId="0" fillId="0" borderId="0" xfId="0" applyFont="1" applyAlignment="1"/>
    <xf numFmtId="49" fontId="0" fillId="0" borderId="0" xfId="0" applyNumberFormat="1" applyFont="1" applyAlignment="1"/>
    <xf numFmtId="0" fontId="0" fillId="0" borderId="1" xfId="0" applyFont="1" applyBorder="1" applyAlignment="1"/>
    <xf numFmtId="0" fontId="3" fillId="0" borderId="1" xfId="0" applyFont="1" applyBorder="1" applyAlignment="1"/>
    <xf numFmtId="0" fontId="2" fillId="0" borderId="0" xfId="0" applyFont="1"/>
    <xf numFmtId="0" fontId="1" fillId="5" borderId="0" xfId="0" applyFont="1" applyFill="1"/>
    <xf numFmtId="0" fontId="1" fillId="6" borderId="0" xfId="0" applyFont="1" applyFill="1"/>
    <xf numFmtId="0" fontId="1" fillId="5" borderId="0" xfId="0" applyFont="1" applyFill="1" applyAlignment="1"/>
    <xf numFmtId="0" fontId="1" fillId="6" borderId="0" xfId="0" applyFont="1" applyFill="1" applyAlignment="1"/>
    <xf numFmtId="164" fontId="1" fillId="0" borderId="0" xfId="0" applyNumberFormat="1" applyFont="1" applyAlignment="1"/>
    <xf numFmtId="164" fontId="1" fillId="5" borderId="0" xfId="0" applyNumberFormat="1" applyFont="1" applyFill="1" applyAlignment="1"/>
    <xf numFmtId="164" fontId="1" fillId="6" borderId="0" xfId="0" applyNumberFormat="1" applyFont="1" applyFill="1" applyAlignment="1"/>
    <xf numFmtId="164" fontId="0" fillId="0" borderId="0" xfId="0" applyNumberFormat="1" applyFont="1"/>
    <xf numFmtId="164" fontId="0" fillId="0" borderId="0" xfId="0" applyNumberFormat="1" applyFont="1" applyAlignment="1"/>
    <xf numFmtId="164" fontId="0" fillId="5" borderId="0" xfId="0" applyNumberFormat="1" applyFont="1" applyFill="1"/>
    <xf numFmtId="164" fontId="0" fillId="6" borderId="0" xfId="0" applyNumberFormat="1" applyFont="1" applyFill="1"/>
    <xf numFmtId="164" fontId="1" fillId="0" borderId="0" xfId="0" applyNumberFormat="1" applyFont="1" applyAlignment="1"/>
    <xf numFmtId="164" fontId="1" fillId="5" borderId="0" xfId="0" applyNumberFormat="1" applyFont="1" applyFill="1" applyAlignment="1"/>
    <xf numFmtId="164" fontId="1" fillId="6" borderId="0" xfId="0" applyNumberFormat="1" applyFont="1" applyFill="1" applyAlignment="1"/>
    <xf numFmtId="164" fontId="1" fillId="0" borderId="0" xfId="0" applyNumberFormat="1" applyFont="1"/>
    <xf numFmtId="0" fontId="9" fillId="0" borderId="0" xfId="0" applyFont="1" applyAlignment="1"/>
    <xf numFmtId="0" fontId="9" fillId="0" borderId="0" xfId="0" applyFont="1" applyAlignment="1">
      <alignment horizontal="right"/>
    </xf>
    <xf numFmtId="164" fontId="1" fillId="7" borderId="0" xfId="0" applyNumberFormat="1" applyFont="1" applyFill="1" applyAlignment="1"/>
    <xf numFmtId="0" fontId="0" fillId="0" borderId="0" xfId="0" applyFont="1" applyFill="1" applyAlignment="1"/>
    <xf numFmtId="0" fontId="0" fillId="0" borderId="0" xfId="0" applyFont="1" applyFill="1"/>
    <xf numFmtId="49" fontId="0" fillId="0" borderId="0" xfId="0" applyNumberFormat="1" applyFont="1" applyFill="1" applyAlignment="1"/>
    <xf numFmtId="49" fontId="0" fillId="0" borderId="0" xfId="0" applyNumberFormat="1" applyFont="1" applyFill="1" applyAlignment="1">
      <alignment wrapText="1"/>
    </xf>
    <xf numFmtId="0" fontId="7" fillId="0" borderId="0" xfId="0" applyFont="1" applyFill="1" applyAlignment="1"/>
    <xf numFmtId="164" fontId="1" fillId="0" borderId="0" xfId="0" applyNumberFormat="1" applyFon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99"/>
  <sheetViews>
    <sheetView tabSelected="1" workbookViewId="0">
      <pane ySplit="1" topLeftCell="A2" activePane="bottomLeft" state="frozen"/>
      <selection pane="bottomLeft" activeCell="D5" sqref="D5"/>
    </sheetView>
  </sheetViews>
  <sheetFormatPr baseColWidth="10" defaultColWidth="14.5" defaultRowHeight="15" customHeight="1"/>
  <cols>
    <col min="1" max="1" width="43.6640625" customWidth="1"/>
    <col min="2" max="2" width="21.83203125" customWidth="1"/>
    <col min="3" max="22" width="8.83203125" customWidth="1"/>
  </cols>
  <sheetData>
    <row r="1" spans="1:3">
      <c r="A1" t="s">
        <v>0</v>
      </c>
      <c r="B1" s="1" t="s">
        <v>1</v>
      </c>
      <c r="C1" t="s">
        <v>2</v>
      </c>
    </row>
    <row r="2" spans="1:3">
      <c r="A2" t="s">
        <v>3</v>
      </c>
      <c r="B2" s="1">
        <v>938</v>
      </c>
      <c r="C2" t="s">
        <v>4</v>
      </c>
    </row>
    <row r="3" spans="1:3">
      <c r="A3" t="s">
        <v>5</v>
      </c>
      <c r="B3" s="1">
        <v>3</v>
      </c>
      <c r="C3" t="s">
        <v>6</v>
      </c>
    </row>
    <row r="4" spans="1:3">
      <c r="A4" t="s">
        <v>7</v>
      </c>
      <c r="B4" s="1">
        <v>902</v>
      </c>
      <c r="C4" t="str">
        <f>A4</f>
        <v>Beaverbrook</v>
      </c>
    </row>
    <row r="5" spans="1:3">
      <c r="A5" t="s">
        <v>8</v>
      </c>
      <c r="B5" s="1">
        <v>6</v>
      </c>
      <c r="C5" t="s">
        <v>9</v>
      </c>
    </row>
    <row r="6" spans="1:3">
      <c r="A6" t="s">
        <v>10</v>
      </c>
      <c r="B6" s="1">
        <v>7</v>
      </c>
      <c r="C6" t="s">
        <v>11</v>
      </c>
    </row>
    <row r="7" spans="1:3">
      <c r="A7" t="s">
        <v>12</v>
      </c>
      <c r="B7" s="1">
        <v>903</v>
      </c>
      <c r="C7" t="str">
        <f>A7</f>
        <v>Billings Bridge - Alta Vista</v>
      </c>
    </row>
    <row r="8" spans="1:3">
      <c r="A8" t="s">
        <v>13</v>
      </c>
      <c r="B8" s="1">
        <v>52</v>
      </c>
      <c r="C8" t="s">
        <v>14</v>
      </c>
    </row>
    <row r="9" spans="1:3">
      <c r="A9" t="s">
        <v>15</v>
      </c>
      <c r="B9" s="1">
        <v>905</v>
      </c>
      <c r="C9" t="str">
        <f>A9</f>
        <v>Borden Farm - Fisher Glen</v>
      </c>
    </row>
    <row r="10" spans="1:3">
      <c r="A10" t="s">
        <v>16</v>
      </c>
      <c r="B10" s="1">
        <v>11</v>
      </c>
      <c r="C10" t="s">
        <v>17</v>
      </c>
    </row>
    <row r="11" spans="1:3">
      <c r="A11" t="s">
        <v>18</v>
      </c>
      <c r="B11" s="1">
        <v>12</v>
      </c>
      <c r="C11" t="s">
        <v>19</v>
      </c>
    </row>
    <row r="12" spans="1:3">
      <c r="A12" t="s">
        <v>20</v>
      </c>
      <c r="B12" s="1">
        <v>16</v>
      </c>
      <c r="C12" t="s">
        <v>21</v>
      </c>
    </row>
    <row r="13" spans="1:3">
      <c r="A13" t="s">
        <v>22</v>
      </c>
      <c r="B13" s="1">
        <v>18</v>
      </c>
      <c r="C13" t="str">
        <f t="shared" ref="C13:C14" si="0">A13</f>
        <v>Carlington</v>
      </c>
    </row>
    <row r="14" spans="1:3">
      <c r="A14" t="s">
        <v>23</v>
      </c>
      <c r="B14" s="1">
        <v>931</v>
      </c>
      <c r="C14" t="str">
        <f t="shared" si="0"/>
        <v>Laurentian</v>
      </c>
    </row>
    <row r="15" spans="1:3">
      <c r="A15" t="s">
        <v>24</v>
      </c>
      <c r="B15" s="1">
        <v>910</v>
      </c>
      <c r="C15" s="2" t="s">
        <v>25</v>
      </c>
    </row>
    <row r="16" spans="1:3">
      <c r="A16" t="s">
        <v>26</v>
      </c>
      <c r="B16" s="1">
        <v>912</v>
      </c>
      <c r="C16" t="str">
        <f t="shared" ref="C16:C17" si="1">A16</f>
        <v>Carson Grove - Carson Meadows</v>
      </c>
    </row>
    <row r="17" spans="1:3">
      <c r="A17" t="s">
        <v>27</v>
      </c>
      <c r="B17" s="1">
        <v>23</v>
      </c>
      <c r="C17" t="str">
        <f t="shared" si="1"/>
        <v>Centrepointe</v>
      </c>
    </row>
    <row r="18" spans="1:3">
      <c r="A18" t="s">
        <v>28</v>
      </c>
      <c r="B18" s="1">
        <v>24</v>
      </c>
      <c r="C18" t="s">
        <v>29</v>
      </c>
    </row>
    <row r="19" spans="1:3">
      <c r="A19" t="s">
        <v>30</v>
      </c>
      <c r="B19" s="1">
        <v>913</v>
      </c>
      <c r="C19" s="2" t="s">
        <v>31</v>
      </c>
    </row>
    <row r="20" spans="1:3">
      <c r="A20" t="s">
        <v>32</v>
      </c>
      <c r="B20" s="1">
        <v>950</v>
      </c>
      <c r="C20" t="str">
        <f>A20</f>
        <v>Skyline - Fisher Heights</v>
      </c>
    </row>
    <row r="21" spans="1:3" ht="15.75" customHeight="1">
      <c r="A21" t="s">
        <v>33</v>
      </c>
      <c r="B21" s="1">
        <v>28</v>
      </c>
      <c r="C21" t="s">
        <v>34</v>
      </c>
    </row>
    <row r="22" spans="1:3" ht="15.75" customHeight="1">
      <c r="A22" t="s">
        <v>35</v>
      </c>
      <c r="B22" s="1">
        <v>31</v>
      </c>
      <c r="C22" t="str">
        <f t="shared" ref="C22:C23" si="2">A22</f>
        <v>Cityview - Crestview - Meadowlands</v>
      </c>
    </row>
    <row r="23" spans="1:3" ht="15.75" customHeight="1">
      <c r="A23" t="s">
        <v>36</v>
      </c>
      <c r="B23" s="1">
        <v>38</v>
      </c>
      <c r="C23" t="str">
        <f t="shared" si="2"/>
        <v>Emerald Woods - Sawmill Creek</v>
      </c>
    </row>
    <row r="24" spans="1:3" ht="15.75" customHeight="1">
      <c r="A24" t="s">
        <v>37</v>
      </c>
      <c r="B24" s="1">
        <v>923</v>
      </c>
      <c r="C24" t="s">
        <v>38</v>
      </c>
    </row>
    <row r="25" spans="1:3" ht="15.75" customHeight="1">
      <c r="A25" t="s">
        <v>39</v>
      </c>
      <c r="B25" s="1">
        <v>45</v>
      </c>
      <c r="C25" t="s">
        <v>40</v>
      </c>
    </row>
    <row r="26" spans="1:3" ht="15.75" customHeight="1">
      <c r="A26" t="s">
        <v>41</v>
      </c>
      <c r="B26" s="1">
        <v>46</v>
      </c>
      <c r="C26" t="str">
        <f t="shared" ref="C26:C27" si="3">A26</f>
        <v>Hawthorne Meadows - Sheffield Glen</v>
      </c>
    </row>
    <row r="27" spans="1:3" ht="15.75" customHeight="1">
      <c r="A27" t="s">
        <v>42</v>
      </c>
      <c r="B27" s="1">
        <v>47</v>
      </c>
      <c r="C27" t="str">
        <f t="shared" si="3"/>
        <v>Hintonburg - Mechanicsville</v>
      </c>
    </row>
    <row r="28" spans="1:3" ht="15.75" customHeight="1">
      <c r="A28" t="s">
        <v>43</v>
      </c>
      <c r="B28" s="1">
        <v>48</v>
      </c>
      <c r="C28" t="s">
        <v>44</v>
      </c>
    </row>
    <row r="29" spans="1:3" ht="15.75" customHeight="1">
      <c r="A29" t="s">
        <v>45</v>
      </c>
      <c r="B29" s="1">
        <v>49</v>
      </c>
      <c r="C29" t="s">
        <v>46</v>
      </c>
    </row>
    <row r="30" spans="1:3" ht="15.75" customHeight="1">
      <c r="A30" t="s">
        <v>47</v>
      </c>
      <c r="B30" s="1">
        <v>54</v>
      </c>
      <c r="C30" t="s">
        <v>48</v>
      </c>
    </row>
    <row r="31" spans="1:3" ht="15.75" customHeight="1">
      <c r="A31" t="s">
        <v>49</v>
      </c>
      <c r="B31" s="1">
        <v>55</v>
      </c>
      <c r="C31" t="s">
        <v>50</v>
      </c>
    </row>
    <row r="32" spans="1:3" ht="15.75" customHeight="1">
      <c r="A32" t="s">
        <v>51</v>
      </c>
      <c r="B32" s="1">
        <v>929</v>
      </c>
      <c r="C32" t="str">
        <f t="shared" ref="C32:C34" si="4">A32</f>
        <v>Katimavik - Hazeldean</v>
      </c>
    </row>
    <row r="33" spans="1:3" ht="15.75" customHeight="1">
      <c r="A33" t="s">
        <v>52</v>
      </c>
      <c r="B33" s="1">
        <v>932</v>
      </c>
      <c r="C33" t="str">
        <f t="shared" si="4"/>
        <v>Ledbury - Heron Gate - Ridgemont</v>
      </c>
    </row>
    <row r="34" spans="1:3" ht="15.75" customHeight="1">
      <c r="A34" t="s">
        <v>53</v>
      </c>
      <c r="B34" s="1">
        <v>933</v>
      </c>
      <c r="C34" t="str">
        <f t="shared" si="4"/>
        <v>Lindenlea - New Edinburgh</v>
      </c>
    </row>
    <row r="35" spans="1:3" ht="15.75" customHeight="1">
      <c r="A35" t="s">
        <v>54</v>
      </c>
      <c r="B35" s="1">
        <v>934</v>
      </c>
      <c r="C35" t="s">
        <v>55</v>
      </c>
    </row>
    <row r="36" spans="1:3" ht="15.75" customHeight="1">
      <c r="A36" t="s">
        <v>56</v>
      </c>
      <c r="B36" s="1">
        <v>939</v>
      </c>
      <c r="C36" t="str">
        <f t="shared" ref="C36:C37" si="5">A36</f>
        <v>Orléans Village - Chateauneuf</v>
      </c>
    </row>
    <row r="37" spans="1:3" ht="15.75" customHeight="1">
      <c r="A37" t="s">
        <v>57</v>
      </c>
      <c r="B37" s="1">
        <v>940</v>
      </c>
      <c r="C37" t="str">
        <f t="shared" si="5"/>
        <v>Overbrook - McArthur</v>
      </c>
    </row>
    <row r="38" spans="1:3" ht="15.75" customHeight="1">
      <c r="A38" t="s">
        <v>58</v>
      </c>
      <c r="B38" s="1">
        <v>87</v>
      </c>
      <c r="C38" t="s">
        <v>59</v>
      </c>
    </row>
    <row r="39" spans="1:3" ht="15.75" customHeight="1">
      <c r="A39" t="s">
        <v>60</v>
      </c>
      <c r="B39" s="1">
        <v>88</v>
      </c>
      <c r="C39" t="s">
        <v>61</v>
      </c>
    </row>
    <row r="40" spans="1:3" ht="15.75" customHeight="1">
      <c r="A40" t="s">
        <v>62</v>
      </c>
      <c r="B40" s="1">
        <v>943</v>
      </c>
      <c r="C40" t="str">
        <f>A40</f>
        <v>Queenswood Heights</v>
      </c>
    </row>
    <row r="41" spans="1:3" ht="15.75" customHeight="1">
      <c r="A41" t="s">
        <v>63</v>
      </c>
      <c r="B41" s="1">
        <v>90</v>
      </c>
      <c r="C41" t="s">
        <v>64</v>
      </c>
    </row>
    <row r="42" spans="1:3" ht="15.75" customHeight="1">
      <c r="A42" t="s">
        <v>65</v>
      </c>
      <c r="B42" s="1">
        <v>949</v>
      </c>
      <c r="C42" t="s">
        <v>66</v>
      </c>
    </row>
    <row r="43" spans="1:3" ht="15.75" customHeight="1">
      <c r="A43" t="s">
        <v>67</v>
      </c>
      <c r="B43" s="1">
        <v>100</v>
      </c>
      <c r="C43" t="str">
        <f>A43</f>
        <v>Trend-Arlington</v>
      </c>
    </row>
    <row r="44" spans="1:3" ht="15.75" customHeight="1">
      <c r="A44" t="s">
        <v>68</v>
      </c>
      <c r="B44" s="1">
        <v>97</v>
      </c>
      <c r="C44" t="s">
        <v>69</v>
      </c>
    </row>
    <row r="45" spans="1:3" ht="15.75" customHeight="1">
      <c r="A45" t="s">
        <v>70</v>
      </c>
      <c r="B45" s="1">
        <v>99</v>
      </c>
      <c r="C45" t="str">
        <f>A45</f>
        <v>Tanglewood</v>
      </c>
    </row>
    <row r="46" spans="1:3" ht="15.75" customHeight="1">
      <c r="A46" t="s">
        <v>71</v>
      </c>
      <c r="B46" s="1">
        <v>954</v>
      </c>
      <c r="C46" t="s">
        <v>72</v>
      </c>
    </row>
    <row r="47" spans="1:3" ht="15.75" customHeight="1">
      <c r="A47" t="s">
        <v>73</v>
      </c>
      <c r="B47" s="1">
        <v>957</v>
      </c>
      <c r="C47" t="s">
        <v>74</v>
      </c>
    </row>
    <row r="48" spans="1:3" ht="15.75" customHeight="1">
      <c r="A48" t="s">
        <v>75</v>
      </c>
      <c r="B48" s="1">
        <v>958</v>
      </c>
      <c r="C48" t="str">
        <f>A48</f>
        <v>Westboro</v>
      </c>
    </row>
    <row r="49" spans="1:6" ht="15.75" customHeight="1">
      <c r="A49" t="s">
        <v>76</v>
      </c>
      <c r="B49" s="1">
        <v>106</v>
      </c>
      <c r="C49" t="s">
        <v>77</v>
      </c>
    </row>
    <row r="50" spans="1:6" ht="15.75" customHeight="1">
      <c r="A50" t="s">
        <v>78</v>
      </c>
      <c r="B50" s="1">
        <v>108</v>
      </c>
      <c r="C50" t="s">
        <v>79</v>
      </c>
    </row>
    <row r="51" spans="1:6" ht="15.75" customHeight="1">
      <c r="A51" t="s">
        <v>80</v>
      </c>
      <c r="B51" s="1">
        <v>948</v>
      </c>
      <c r="C51" t="s">
        <v>81</v>
      </c>
    </row>
    <row r="52" spans="1:6" ht="15.75" customHeight="1">
      <c r="A52" t="s">
        <v>82</v>
      </c>
      <c r="B52" s="1">
        <v>956</v>
      </c>
      <c r="C52" t="s">
        <v>83</v>
      </c>
      <c r="F52" s="2" t="s">
        <v>84</v>
      </c>
    </row>
    <row r="53" spans="1:6" ht="15.75" customHeight="1">
      <c r="A53" t="s">
        <v>85</v>
      </c>
      <c r="B53" s="1">
        <v>953</v>
      </c>
      <c r="C53" t="s">
        <v>86</v>
      </c>
    </row>
    <row r="54" spans="1:6" ht="15.75" customHeight="1">
      <c r="A54" t="s">
        <v>87</v>
      </c>
      <c r="B54" s="1">
        <v>915</v>
      </c>
      <c r="C54" t="str">
        <f>A54</f>
        <v>Convent Glen - Orléans Woods</v>
      </c>
    </row>
    <row r="55" spans="1:6" ht="15.75" customHeight="1">
      <c r="A55" t="s">
        <v>88</v>
      </c>
      <c r="B55" s="1">
        <v>50</v>
      </c>
      <c r="C55" t="s">
        <v>89</v>
      </c>
    </row>
    <row r="56" spans="1:6" ht="15.75" customHeight="1">
      <c r="A56" t="s">
        <v>90</v>
      </c>
      <c r="B56" s="1">
        <v>917</v>
      </c>
      <c r="C56" t="s">
        <v>91</v>
      </c>
    </row>
    <row r="57" spans="1:6" ht="15.75" customHeight="1">
      <c r="A57" t="s">
        <v>92</v>
      </c>
      <c r="B57" s="1">
        <v>919</v>
      </c>
      <c r="C57" t="str">
        <f>A57</f>
        <v>Elmvale - Canterbury</v>
      </c>
    </row>
    <row r="58" spans="1:6" ht="15.75" customHeight="1">
      <c r="A58" t="s">
        <v>93</v>
      </c>
      <c r="B58" s="1">
        <v>65</v>
      </c>
      <c r="C58" t="s">
        <v>93</v>
      </c>
    </row>
    <row r="59" spans="1:6" ht="15.75" customHeight="1">
      <c r="A59" t="s">
        <v>94</v>
      </c>
      <c r="B59" s="1">
        <v>93</v>
      </c>
      <c r="C59" t="s">
        <v>95</v>
      </c>
    </row>
    <row r="60" spans="1:6" ht="15.75" customHeight="1">
      <c r="A60" t="s">
        <v>96</v>
      </c>
      <c r="B60" s="1">
        <v>76</v>
      </c>
      <c r="C60" t="s">
        <v>97</v>
      </c>
    </row>
    <row r="61" spans="1:6" ht="15.75" customHeight="1">
      <c r="A61" t="s">
        <v>98</v>
      </c>
      <c r="B61" s="1">
        <v>924</v>
      </c>
      <c r="C61" t="s">
        <v>99</v>
      </c>
    </row>
    <row r="62" spans="1:6" ht="15.75" customHeight="1">
      <c r="A62" t="s">
        <v>100</v>
      </c>
      <c r="B62" s="1">
        <v>928</v>
      </c>
      <c r="C62" t="str">
        <f>A62</f>
        <v>Kanata Lakes - Arcardia</v>
      </c>
    </row>
    <row r="63" spans="1:6" ht="15.75" customHeight="1">
      <c r="A63" t="s">
        <v>101</v>
      </c>
      <c r="B63" s="1">
        <v>927</v>
      </c>
      <c r="C63" t="s">
        <v>101</v>
      </c>
    </row>
    <row r="64" spans="1:6" ht="15.75" customHeight="1">
      <c r="A64" t="s">
        <v>102</v>
      </c>
      <c r="B64" s="1">
        <v>13</v>
      </c>
      <c r="C64" t="str">
        <f t="shared" ref="C64:C65" si="6">A64</f>
        <v>Bridlewood - Emerald Meadows</v>
      </c>
    </row>
    <row r="65" spans="1:3" ht="15.75" customHeight="1">
      <c r="A65" t="s">
        <v>103</v>
      </c>
      <c r="B65" s="1">
        <v>942</v>
      </c>
      <c r="C65" t="str">
        <f t="shared" si="6"/>
        <v>Portobello South</v>
      </c>
    </row>
    <row r="66" spans="1:3" ht="15.75" customHeight="1">
      <c r="A66" t="s">
        <v>104</v>
      </c>
      <c r="B66" s="1">
        <v>75</v>
      </c>
      <c r="C66" t="s">
        <v>105</v>
      </c>
    </row>
    <row r="67" spans="1:3" ht="15.75" customHeight="1">
      <c r="A67" t="s">
        <v>106</v>
      </c>
      <c r="B67" s="1">
        <v>904</v>
      </c>
      <c r="C67" t="str">
        <f t="shared" ref="C67:C68" si="7">A67</f>
        <v>Blackburn Hamlet</v>
      </c>
    </row>
    <row r="68" spans="1:3" ht="15.75" customHeight="1">
      <c r="A68" t="s">
        <v>107</v>
      </c>
      <c r="B68" s="1">
        <v>945</v>
      </c>
      <c r="C68" t="str">
        <f t="shared" si="7"/>
        <v>Rideau Crest - Davidson Heights</v>
      </c>
    </row>
    <row r="69" spans="1:3" ht="15.75" customHeight="1">
      <c r="A69" t="s">
        <v>108</v>
      </c>
      <c r="B69" s="1">
        <v>946</v>
      </c>
      <c r="C69" t="s">
        <v>109</v>
      </c>
    </row>
    <row r="70" spans="1:3" ht="15.75" customHeight="1">
      <c r="A70" t="s">
        <v>110</v>
      </c>
      <c r="B70" s="1">
        <v>32</v>
      </c>
      <c r="C70" t="s">
        <v>111</v>
      </c>
    </row>
    <row r="71" spans="1:3" ht="15.75" customHeight="1">
      <c r="A71" t="s">
        <v>112</v>
      </c>
      <c r="B71" s="1">
        <v>906</v>
      </c>
      <c r="C71" t="str">
        <f>A71</f>
        <v>Britannia Village</v>
      </c>
    </row>
    <row r="72" spans="1:3" ht="15.75" customHeight="1">
      <c r="A72" t="s">
        <v>113</v>
      </c>
      <c r="B72" s="1">
        <v>908</v>
      </c>
      <c r="C72" t="s">
        <v>114</v>
      </c>
    </row>
    <row r="73" spans="1:3" ht="15.75" customHeight="1">
      <c r="A73" t="s">
        <v>115</v>
      </c>
      <c r="B73" s="1">
        <v>83</v>
      </c>
      <c r="C73" t="s">
        <v>116</v>
      </c>
    </row>
    <row r="74" spans="1:3" ht="15.75" customHeight="1">
      <c r="A74" t="s">
        <v>117</v>
      </c>
      <c r="B74" s="1">
        <v>82</v>
      </c>
      <c r="C74" t="s">
        <v>118</v>
      </c>
    </row>
    <row r="75" spans="1:3" ht="15.75" customHeight="1">
      <c r="A75" t="s">
        <v>119</v>
      </c>
      <c r="B75" s="1">
        <v>17</v>
      </c>
      <c r="C75" t="s">
        <v>120</v>
      </c>
    </row>
    <row r="76" spans="1:3" ht="15.75" customHeight="1">
      <c r="A76" t="s">
        <v>121</v>
      </c>
      <c r="B76" s="1">
        <v>5</v>
      </c>
      <c r="C76" t="s">
        <v>122</v>
      </c>
    </row>
    <row r="77" spans="1:3" ht="15.75" customHeight="1">
      <c r="A77" t="s">
        <v>123</v>
      </c>
      <c r="B77" s="1">
        <v>60</v>
      </c>
      <c r="C77" t="s">
        <v>124</v>
      </c>
    </row>
    <row r="78" spans="1:3" ht="15.75" customHeight="1">
      <c r="A78" t="s">
        <v>125</v>
      </c>
      <c r="B78" s="1">
        <v>71</v>
      </c>
      <c r="C78" t="s">
        <v>126</v>
      </c>
    </row>
    <row r="79" spans="1:3" ht="15.75" customHeight="1">
      <c r="A79" t="s">
        <v>127</v>
      </c>
      <c r="B79" s="1">
        <v>77</v>
      </c>
      <c r="C79" t="s">
        <v>128</v>
      </c>
    </row>
    <row r="80" spans="1:3" ht="15.75" customHeight="1">
      <c r="A80" t="s">
        <v>129</v>
      </c>
      <c r="B80" s="1">
        <v>51</v>
      </c>
      <c r="C80" t="s">
        <v>130</v>
      </c>
    </row>
    <row r="81" spans="1:3" ht="15.75" customHeight="1">
      <c r="A81" t="s">
        <v>131</v>
      </c>
      <c r="B81" s="1">
        <v>951</v>
      </c>
      <c r="C81" t="str">
        <f t="shared" ref="C81:C84" si="8">A81</f>
        <v>Stittsville</v>
      </c>
    </row>
    <row r="82" spans="1:3" ht="15.75" customHeight="1">
      <c r="A82" t="s">
        <v>132</v>
      </c>
      <c r="B82" s="1">
        <v>952</v>
      </c>
      <c r="C82" t="str">
        <f t="shared" si="8"/>
        <v>Stonebridge - Half Moon Bay - Heart's Desire</v>
      </c>
    </row>
    <row r="83" spans="1:3" ht="15.75" customHeight="1">
      <c r="A83" t="s">
        <v>133</v>
      </c>
      <c r="B83" s="1">
        <v>944</v>
      </c>
      <c r="C83" t="str">
        <f t="shared" si="8"/>
        <v>Richmond</v>
      </c>
    </row>
    <row r="84" spans="1:3" ht="15.75" customHeight="1">
      <c r="A84" t="s">
        <v>134</v>
      </c>
      <c r="B84" s="1">
        <v>922</v>
      </c>
      <c r="C84" t="str">
        <f t="shared" si="8"/>
        <v>Fitzroy</v>
      </c>
    </row>
    <row r="85" spans="1:3" ht="15.75" customHeight="1">
      <c r="A85" t="s">
        <v>135</v>
      </c>
      <c r="B85" s="1">
        <v>29</v>
      </c>
      <c r="C85" t="s">
        <v>136</v>
      </c>
    </row>
    <row r="86" spans="1:3" ht="15.75" customHeight="1">
      <c r="A86" t="s">
        <v>137</v>
      </c>
      <c r="B86" s="1">
        <v>916</v>
      </c>
      <c r="C86" t="str">
        <f t="shared" ref="C86:C101" si="9">A86</f>
        <v>Cumberland</v>
      </c>
    </row>
    <row r="87" spans="1:3" ht="15.75" customHeight="1">
      <c r="A87" t="s">
        <v>138</v>
      </c>
      <c r="B87" s="1">
        <v>67</v>
      </c>
      <c r="C87" t="str">
        <f t="shared" si="9"/>
        <v>Munster - Ashton</v>
      </c>
    </row>
    <row r="88" spans="1:3" ht="15.75" customHeight="1">
      <c r="A88" t="s">
        <v>139</v>
      </c>
      <c r="B88" s="1">
        <v>85</v>
      </c>
      <c r="C88" t="str">
        <f t="shared" si="9"/>
        <v>Marlborough</v>
      </c>
    </row>
    <row r="89" spans="1:3" ht="15.75" customHeight="1">
      <c r="A89" t="s">
        <v>140</v>
      </c>
      <c r="B89" s="1">
        <v>30</v>
      </c>
      <c r="C89" t="str">
        <f t="shared" si="9"/>
        <v>Corkery</v>
      </c>
    </row>
    <row r="90" spans="1:3" ht="15.75" customHeight="1">
      <c r="A90" t="s">
        <v>141</v>
      </c>
      <c r="B90" s="1">
        <v>930</v>
      </c>
      <c r="C90" t="str">
        <f t="shared" si="9"/>
        <v>Kinburn</v>
      </c>
    </row>
    <row r="91" spans="1:3" ht="15.75" customHeight="1">
      <c r="A91" t="s">
        <v>142</v>
      </c>
      <c r="B91" s="1">
        <v>70</v>
      </c>
      <c r="C91" t="str">
        <f t="shared" si="9"/>
        <v>North Gower - Kars</v>
      </c>
    </row>
    <row r="92" spans="1:3" ht="15.75" customHeight="1">
      <c r="A92" t="s">
        <v>143</v>
      </c>
      <c r="B92" s="1">
        <v>64</v>
      </c>
      <c r="C92" t="str">
        <f t="shared" si="9"/>
        <v>Manotick</v>
      </c>
    </row>
    <row r="93" spans="1:3" ht="15.75" customHeight="1">
      <c r="A93" t="s">
        <v>144</v>
      </c>
      <c r="B93" s="1">
        <v>81</v>
      </c>
      <c r="C93" t="str">
        <f t="shared" si="9"/>
        <v>Osgoode - Vernon</v>
      </c>
    </row>
    <row r="94" spans="1:3" ht="15.75" customHeight="1">
      <c r="A94" t="s">
        <v>145</v>
      </c>
      <c r="B94" s="1">
        <v>66</v>
      </c>
      <c r="C94" t="str">
        <f t="shared" si="9"/>
        <v>Metcalfe</v>
      </c>
    </row>
    <row r="95" spans="1:3" ht="15.75" customHeight="1">
      <c r="A95" t="s">
        <v>146</v>
      </c>
      <c r="B95" s="1">
        <v>918</v>
      </c>
      <c r="C95" t="str">
        <f t="shared" si="9"/>
        <v>Edwards - Carlsbad Springs</v>
      </c>
    </row>
    <row r="96" spans="1:3" ht="15.75" customHeight="1">
      <c r="A96" t="s">
        <v>147</v>
      </c>
      <c r="B96" s="1">
        <v>925</v>
      </c>
      <c r="C96" t="str">
        <f t="shared" si="9"/>
        <v>Greely</v>
      </c>
    </row>
    <row r="97" spans="1:3" ht="15.75" customHeight="1">
      <c r="A97" t="s">
        <v>148</v>
      </c>
      <c r="B97" s="1">
        <v>955</v>
      </c>
      <c r="C97" t="str">
        <f t="shared" si="9"/>
        <v>Vars</v>
      </c>
    </row>
    <row r="98" spans="1:3" ht="15.75" customHeight="1">
      <c r="A98" t="s">
        <v>149</v>
      </c>
      <c r="B98" s="1">
        <v>936</v>
      </c>
      <c r="C98" t="str">
        <f t="shared" si="9"/>
        <v>Navan - Sarsfield</v>
      </c>
    </row>
    <row r="99" spans="1:3" ht="15.75" customHeight="1">
      <c r="A99" t="s">
        <v>150</v>
      </c>
      <c r="B99" s="1">
        <v>35</v>
      </c>
      <c r="C99" t="str">
        <f t="shared" si="9"/>
        <v>Dunrobin</v>
      </c>
    </row>
    <row r="100" spans="1:3" ht="15.75" customHeight="1">
      <c r="A100" t="s">
        <v>151</v>
      </c>
      <c r="B100" s="1">
        <v>911</v>
      </c>
      <c r="C100" t="str">
        <f t="shared" si="9"/>
        <v>Carp</v>
      </c>
    </row>
    <row r="101" spans="1:3" ht="15.75" customHeight="1">
      <c r="A101" t="s">
        <v>152</v>
      </c>
      <c r="B101" s="1">
        <v>901</v>
      </c>
      <c r="C101" t="str">
        <f t="shared" si="9"/>
        <v>Bayshore - Belltown</v>
      </c>
    </row>
    <row r="102" spans="1:3" ht="15.75" customHeight="1">
      <c r="A102" t="s">
        <v>153</v>
      </c>
      <c r="B102" s="1">
        <v>926</v>
      </c>
      <c r="C102" t="s">
        <v>154</v>
      </c>
    </row>
    <row r="103" spans="1:3" ht="15.75" customHeight="1">
      <c r="A103" t="s">
        <v>155</v>
      </c>
      <c r="B103" s="1">
        <v>86</v>
      </c>
      <c r="C103" t="str">
        <f t="shared" ref="C103:C104" si="10">A103</f>
        <v>Pineview</v>
      </c>
    </row>
    <row r="104" spans="1:3" ht="15.75" customHeight="1">
      <c r="A104" t="s">
        <v>156</v>
      </c>
      <c r="B104" s="1">
        <v>907</v>
      </c>
      <c r="C104" t="str">
        <f t="shared" si="10"/>
        <v>Brookside - Briarbrook - Morgan's Grant</v>
      </c>
    </row>
    <row r="105" spans="1:3" ht="15.75" customHeight="1">
      <c r="A105" t="s">
        <v>157</v>
      </c>
      <c r="B105" s="1">
        <v>937</v>
      </c>
      <c r="C105" t="s">
        <v>158</v>
      </c>
    </row>
    <row r="106" spans="1:3" ht="15.75" customHeight="1">
      <c r="A106" t="s">
        <v>159</v>
      </c>
      <c r="B106" s="1">
        <v>921</v>
      </c>
      <c r="C106" t="str">
        <f t="shared" ref="C106:C112" si="11">A106</f>
        <v>Findlay Creek</v>
      </c>
    </row>
    <row r="107" spans="1:3" ht="15.75" customHeight="1">
      <c r="A107" t="s">
        <v>160</v>
      </c>
      <c r="B107" s="1">
        <v>941</v>
      </c>
      <c r="C107" t="str">
        <f t="shared" si="11"/>
        <v>Parkwood Hills - Stewart Farm</v>
      </c>
    </row>
    <row r="108" spans="1:3" ht="15.75" customHeight="1">
      <c r="A108" t="s">
        <v>161</v>
      </c>
      <c r="B108" s="1">
        <v>920</v>
      </c>
      <c r="C108" t="str">
        <f t="shared" si="11"/>
        <v>Fallingbrook</v>
      </c>
    </row>
    <row r="109" spans="1:3" ht="15.75" customHeight="1">
      <c r="A109" t="s">
        <v>162</v>
      </c>
      <c r="B109" s="1">
        <v>909</v>
      </c>
      <c r="C109" t="str">
        <f t="shared" si="11"/>
        <v>Cardinal Creek</v>
      </c>
    </row>
    <row r="110" spans="1:3" ht="15.75" customHeight="1">
      <c r="A110" t="s">
        <v>163</v>
      </c>
      <c r="B110" s="1">
        <v>947</v>
      </c>
      <c r="C110" t="str">
        <f t="shared" si="11"/>
        <v>Riverview</v>
      </c>
    </row>
    <row r="111" spans="1:3" ht="15.75" customHeight="1">
      <c r="A111" t="s">
        <v>164</v>
      </c>
      <c r="B111" s="1">
        <v>935</v>
      </c>
      <c r="C111" t="str">
        <f t="shared" si="11"/>
        <v>Manor Park</v>
      </c>
    </row>
    <row r="112" spans="1:3" ht="15.75" customHeight="1">
      <c r="A112" t="s">
        <v>165</v>
      </c>
      <c r="B112" s="1">
        <v>914</v>
      </c>
      <c r="C112" t="str">
        <f t="shared" si="11"/>
        <v>Chapman Mills</v>
      </c>
    </row>
    <row r="113" spans="2:2" ht="15.75" customHeight="1">
      <c r="B113" s="1"/>
    </row>
    <row r="114" spans="2:2" ht="15.75" customHeight="1">
      <c r="B114" s="1"/>
    </row>
    <row r="115" spans="2:2" ht="15.75" customHeight="1">
      <c r="B115" s="1"/>
    </row>
    <row r="116" spans="2:2" ht="15.75" customHeight="1">
      <c r="B116" s="1"/>
    </row>
    <row r="117" spans="2:2" ht="15.75" customHeight="1">
      <c r="B117" s="1"/>
    </row>
    <row r="118" spans="2:2" ht="15.75" customHeight="1">
      <c r="B118" s="1"/>
    </row>
    <row r="119" spans="2:2" ht="15.75" customHeight="1">
      <c r="B119" s="1"/>
    </row>
    <row r="120" spans="2:2" ht="15.75" customHeight="1">
      <c r="B120" s="1"/>
    </row>
    <row r="121" spans="2:2" ht="15.75" customHeight="1">
      <c r="B121" s="1"/>
    </row>
    <row r="122" spans="2:2" ht="15.75" customHeight="1">
      <c r="B122" s="1"/>
    </row>
    <row r="123" spans="2:2" ht="15.75" customHeight="1">
      <c r="B123" s="1"/>
    </row>
    <row r="124" spans="2:2" ht="15.75" customHeight="1">
      <c r="B124" s="1"/>
    </row>
    <row r="125" spans="2:2" ht="15.75" customHeight="1">
      <c r="B125" s="1"/>
    </row>
    <row r="126" spans="2:2" ht="15.75" customHeight="1">
      <c r="B126" s="1"/>
    </row>
    <row r="127" spans="2:2" ht="15.75" customHeight="1">
      <c r="B127" s="1"/>
    </row>
    <row r="128" spans="2:2" ht="15.75" customHeight="1">
      <c r="B128" s="1"/>
    </row>
    <row r="129" spans="2:2" ht="15.75" customHeight="1">
      <c r="B129" s="1"/>
    </row>
    <row r="130" spans="2:2" ht="15.75" customHeight="1">
      <c r="B130" s="1"/>
    </row>
    <row r="131" spans="2:2" ht="15.75" customHeight="1">
      <c r="B131" s="1"/>
    </row>
    <row r="132" spans="2:2" ht="15.75" customHeight="1">
      <c r="B132" s="1"/>
    </row>
    <row r="133" spans="2:2" ht="15.75" customHeight="1">
      <c r="B133" s="1"/>
    </row>
    <row r="134" spans="2:2" ht="15.75" customHeight="1">
      <c r="B134" s="1"/>
    </row>
    <row r="135" spans="2:2" ht="15.75" customHeight="1">
      <c r="B135" s="1"/>
    </row>
    <row r="136" spans="2:2" ht="15.75" customHeight="1">
      <c r="B136" s="1"/>
    </row>
    <row r="137" spans="2:2" ht="15.75" customHeight="1">
      <c r="B137" s="1"/>
    </row>
    <row r="138" spans="2:2" ht="15.75" customHeight="1">
      <c r="B138" s="1"/>
    </row>
    <row r="139" spans="2:2" ht="15.75" customHeight="1">
      <c r="B139" s="1"/>
    </row>
    <row r="140" spans="2:2" ht="15.75" customHeight="1">
      <c r="B140" s="1"/>
    </row>
    <row r="141" spans="2:2" ht="15.75" customHeight="1">
      <c r="B141" s="1"/>
    </row>
    <row r="142" spans="2:2" ht="15.75" customHeight="1">
      <c r="B142" s="1"/>
    </row>
    <row r="143" spans="2:2" ht="15.75" customHeight="1">
      <c r="B143" s="1"/>
    </row>
    <row r="144" spans="2:2" ht="15.75" customHeight="1">
      <c r="B144" s="1"/>
    </row>
    <row r="145" spans="2:2" ht="15.75" customHeight="1">
      <c r="B145" s="1"/>
    </row>
    <row r="146" spans="2:2" ht="15.75" customHeight="1">
      <c r="B146" s="1"/>
    </row>
    <row r="147" spans="2:2" ht="15.75" customHeight="1">
      <c r="B147" s="1"/>
    </row>
    <row r="148" spans="2:2" ht="15.75" customHeight="1">
      <c r="B148" s="1"/>
    </row>
    <row r="149" spans="2:2" ht="15.75" customHeight="1">
      <c r="B149" s="1"/>
    </row>
    <row r="150" spans="2:2" ht="15.75" customHeight="1">
      <c r="B150" s="1"/>
    </row>
    <row r="151" spans="2:2" ht="15.75" customHeight="1">
      <c r="B151" s="1"/>
    </row>
    <row r="152" spans="2:2" ht="15.75" customHeight="1">
      <c r="B152" s="1"/>
    </row>
    <row r="153" spans="2:2" ht="15.75" customHeight="1">
      <c r="B153" s="1"/>
    </row>
    <row r="154" spans="2:2" ht="15.75" customHeight="1">
      <c r="B154" s="1"/>
    </row>
    <row r="155" spans="2:2" ht="15.75" customHeight="1">
      <c r="B155" s="1"/>
    </row>
    <row r="156" spans="2:2" ht="15.75" customHeight="1">
      <c r="B156" s="1"/>
    </row>
    <row r="157" spans="2:2" ht="15.75" customHeight="1">
      <c r="B157" s="1"/>
    </row>
    <row r="158" spans="2:2" ht="15.75" customHeight="1">
      <c r="B158" s="1"/>
    </row>
    <row r="159" spans="2:2" ht="15.75" customHeight="1">
      <c r="B159" s="1"/>
    </row>
    <row r="160" spans="2:2" ht="15.75" customHeight="1">
      <c r="B160" s="1"/>
    </row>
    <row r="161" spans="2:2" ht="15.75" customHeight="1">
      <c r="B161" s="1"/>
    </row>
    <row r="162" spans="2:2" ht="15.75" customHeight="1">
      <c r="B162" s="1"/>
    </row>
    <row r="163" spans="2:2" ht="15.75" customHeight="1">
      <c r="B163" s="1"/>
    </row>
    <row r="164" spans="2:2" ht="15.75" customHeight="1">
      <c r="B164" s="1"/>
    </row>
    <row r="165" spans="2:2" ht="15.75" customHeight="1">
      <c r="B165" s="1"/>
    </row>
    <row r="166" spans="2:2" ht="15.75" customHeight="1">
      <c r="B166" s="1"/>
    </row>
    <row r="167" spans="2:2" ht="15.75" customHeight="1">
      <c r="B167" s="1"/>
    </row>
    <row r="168" spans="2:2" ht="15.75" customHeight="1">
      <c r="B168" s="1"/>
    </row>
    <row r="169" spans="2:2" ht="15.75" customHeight="1">
      <c r="B169" s="1"/>
    </row>
    <row r="170" spans="2:2" ht="15.75" customHeight="1">
      <c r="B170" s="1"/>
    </row>
    <row r="171" spans="2:2" ht="15.75" customHeight="1">
      <c r="B171" s="1"/>
    </row>
    <row r="172" spans="2:2" ht="15.75" customHeight="1">
      <c r="B172" s="1"/>
    </row>
    <row r="173" spans="2:2" ht="15.75" customHeight="1">
      <c r="B173" s="1"/>
    </row>
    <row r="174" spans="2:2" ht="15.75" customHeight="1">
      <c r="B174" s="1"/>
    </row>
    <row r="175" spans="2:2" ht="15.75" customHeight="1">
      <c r="B175" s="1"/>
    </row>
    <row r="176" spans="2:2" ht="15.75" customHeight="1">
      <c r="B176" s="1"/>
    </row>
    <row r="177" spans="2:2" ht="15.75" customHeight="1">
      <c r="B177" s="1"/>
    </row>
    <row r="178" spans="2:2" ht="15.75" customHeight="1">
      <c r="B178" s="1"/>
    </row>
    <row r="179" spans="2:2" ht="15.75" customHeight="1">
      <c r="B179" s="1"/>
    </row>
    <row r="180" spans="2:2" ht="15.75" customHeight="1">
      <c r="B180" s="1"/>
    </row>
    <row r="181" spans="2:2" ht="15.75" customHeight="1">
      <c r="B181" s="1"/>
    </row>
    <row r="182" spans="2:2" ht="15.75" customHeight="1">
      <c r="B182" s="1"/>
    </row>
    <row r="183" spans="2:2" ht="15.75" customHeight="1">
      <c r="B183" s="1"/>
    </row>
    <row r="184" spans="2:2" ht="15.75" customHeight="1">
      <c r="B184" s="1"/>
    </row>
    <row r="185" spans="2:2" ht="15.75" customHeight="1">
      <c r="B185" s="1"/>
    </row>
    <row r="186" spans="2:2" ht="15.75" customHeight="1">
      <c r="B186" s="1"/>
    </row>
    <row r="187" spans="2:2" ht="15.75" customHeight="1">
      <c r="B187" s="1"/>
    </row>
    <row r="188" spans="2:2" ht="15.75" customHeight="1">
      <c r="B188" s="1"/>
    </row>
    <row r="189" spans="2:2" ht="15.75" customHeight="1">
      <c r="B189" s="1"/>
    </row>
    <row r="190" spans="2:2" ht="15.75" customHeight="1">
      <c r="B190" s="1"/>
    </row>
    <row r="191" spans="2:2" ht="15.75" customHeight="1">
      <c r="B191" s="1"/>
    </row>
    <row r="192" spans="2:2" ht="15.75" customHeight="1">
      <c r="B192" s="1"/>
    </row>
    <row r="193" spans="2:2" ht="15.75" customHeight="1">
      <c r="B193" s="1"/>
    </row>
    <row r="194" spans="2:2" ht="15.75" customHeight="1">
      <c r="B194" s="1"/>
    </row>
    <row r="195" spans="2:2" ht="15.75" customHeight="1">
      <c r="B195" s="1"/>
    </row>
    <row r="196" spans="2:2" ht="15.75" customHeight="1">
      <c r="B196" s="1"/>
    </row>
    <row r="197" spans="2:2" ht="15.75" customHeight="1">
      <c r="B197" s="1"/>
    </row>
    <row r="198" spans="2:2" ht="15.75" customHeight="1">
      <c r="B198" s="1"/>
    </row>
    <row r="199" spans="2:2" ht="15.75" customHeight="1">
      <c r="B199" s="1"/>
    </row>
    <row r="200" spans="2:2" ht="15.75" customHeight="1">
      <c r="B200" s="1"/>
    </row>
    <row r="201" spans="2:2" ht="15.75" customHeight="1">
      <c r="B201" s="1"/>
    </row>
    <row r="202" spans="2:2" ht="15.75" customHeight="1">
      <c r="B202" s="1"/>
    </row>
    <row r="203" spans="2:2" ht="15.75" customHeight="1">
      <c r="B203" s="1"/>
    </row>
    <row r="204" spans="2:2" ht="15.75" customHeight="1">
      <c r="B204" s="1"/>
    </row>
    <row r="205" spans="2:2" ht="15.75" customHeight="1">
      <c r="B205" s="1"/>
    </row>
    <row r="206" spans="2:2" ht="15.75" customHeight="1">
      <c r="B206" s="1"/>
    </row>
    <row r="207" spans="2:2" ht="15.75" customHeight="1">
      <c r="B207" s="1"/>
    </row>
    <row r="208" spans="2:2" ht="15.75" customHeight="1">
      <c r="B208" s="1"/>
    </row>
    <row r="209" spans="2:2" ht="15.75" customHeight="1">
      <c r="B209" s="1"/>
    </row>
    <row r="210" spans="2:2" ht="15.75" customHeight="1">
      <c r="B210" s="1"/>
    </row>
    <row r="211" spans="2:2" ht="15.75" customHeight="1">
      <c r="B211" s="1"/>
    </row>
    <row r="212" spans="2:2" ht="15.75" customHeight="1">
      <c r="B212" s="1"/>
    </row>
    <row r="213" spans="2:2" ht="15.75" customHeight="1">
      <c r="B213" s="1"/>
    </row>
    <row r="214" spans="2:2" ht="15.75" customHeight="1">
      <c r="B214" s="1"/>
    </row>
    <row r="215" spans="2:2" ht="15.75" customHeight="1">
      <c r="B215" s="1"/>
    </row>
    <row r="216" spans="2:2" ht="15.75" customHeight="1">
      <c r="B216" s="1"/>
    </row>
    <row r="217" spans="2:2" ht="15.75" customHeight="1">
      <c r="B217" s="1"/>
    </row>
    <row r="218" spans="2:2" ht="15.75" customHeight="1">
      <c r="B218" s="1"/>
    </row>
    <row r="219" spans="2:2" ht="15.75" customHeight="1">
      <c r="B219" s="1"/>
    </row>
    <row r="220" spans="2:2" ht="15.75" customHeight="1">
      <c r="B220" s="1"/>
    </row>
    <row r="221" spans="2:2" ht="15.75" customHeight="1">
      <c r="B221" s="1"/>
    </row>
    <row r="222" spans="2:2" ht="15.75" customHeight="1">
      <c r="B222" s="1"/>
    </row>
    <row r="223" spans="2:2" ht="15.75" customHeight="1">
      <c r="B223" s="1"/>
    </row>
    <row r="224" spans="2:2" ht="15.75" customHeight="1">
      <c r="B224" s="1"/>
    </row>
    <row r="225" spans="2:2" ht="15.75" customHeight="1">
      <c r="B225" s="1"/>
    </row>
    <row r="226" spans="2:2" ht="15.75" customHeight="1">
      <c r="B226" s="1"/>
    </row>
    <row r="227" spans="2:2" ht="15.75" customHeight="1">
      <c r="B227" s="1"/>
    </row>
    <row r="228" spans="2:2" ht="15.75" customHeight="1">
      <c r="B228" s="1"/>
    </row>
    <row r="229" spans="2:2" ht="15.75" customHeight="1">
      <c r="B229" s="1"/>
    </row>
    <row r="230" spans="2:2" ht="15.75" customHeight="1">
      <c r="B230" s="1"/>
    </row>
    <row r="231" spans="2:2" ht="15.75" customHeight="1">
      <c r="B231" s="1"/>
    </row>
    <row r="232" spans="2:2" ht="15.75" customHeight="1">
      <c r="B232" s="1"/>
    </row>
    <row r="233" spans="2:2" ht="15.75" customHeight="1">
      <c r="B233" s="1"/>
    </row>
    <row r="234" spans="2:2" ht="15.75" customHeight="1">
      <c r="B234" s="1"/>
    </row>
    <row r="235" spans="2:2" ht="15.75" customHeight="1">
      <c r="B235" s="1"/>
    </row>
    <row r="236" spans="2:2" ht="15.75" customHeight="1">
      <c r="B236" s="1"/>
    </row>
    <row r="237" spans="2:2" ht="15.75" customHeight="1">
      <c r="B237" s="1"/>
    </row>
    <row r="238" spans="2:2" ht="15.75" customHeight="1">
      <c r="B238" s="1"/>
    </row>
    <row r="239" spans="2:2" ht="15.75" customHeight="1">
      <c r="B239" s="1"/>
    </row>
    <row r="240" spans="2:2" ht="15.75" customHeight="1">
      <c r="B240" s="1"/>
    </row>
    <row r="241" spans="2:2" ht="15.75" customHeight="1">
      <c r="B241" s="1"/>
    </row>
    <row r="242" spans="2:2" ht="15.75" customHeight="1">
      <c r="B242" s="1"/>
    </row>
    <row r="243" spans="2:2" ht="15.75" customHeight="1">
      <c r="B243" s="1"/>
    </row>
    <row r="244" spans="2:2" ht="15.75" customHeight="1">
      <c r="B244" s="1"/>
    </row>
    <row r="245" spans="2:2" ht="15.75" customHeight="1">
      <c r="B245" s="1"/>
    </row>
    <row r="246" spans="2:2" ht="15.75" customHeight="1">
      <c r="B246" s="1"/>
    </row>
    <row r="247" spans="2:2" ht="15.75" customHeight="1">
      <c r="B247" s="1"/>
    </row>
    <row r="248" spans="2:2" ht="15.75" customHeight="1">
      <c r="B248" s="1"/>
    </row>
    <row r="249" spans="2:2" ht="15.75" customHeight="1">
      <c r="B249" s="1"/>
    </row>
    <row r="250" spans="2:2" ht="15.75" customHeight="1">
      <c r="B250" s="1"/>
    </row>
    <row r="251" spans="2:2" ht="15.75" customHeight="1">
      <c r="B251" s="1"/>
    </row>
    <row r="252" spans="2:2" ht="15.75" customHeight="1">
      <c r="B252" s="1"/>
    </row>
    <row r="253" spans="2:2" ht="15.75" customHeight="1">
      <c r="B253" s="1"/>
    </row>
    <row r="254" spans="2:2" ht="15.75" customHeight="1">
      <c r="B254" s="1"/>
    </row>
    <row r="255" spans="2:2" ht="15.75" customHeight="1">
      <c r="B255" s="1"/>
    </row>
    <row r="256" spans="2:2" ht="15.75" customHeight="1">
      <c r="B256" s="1"/>
    </row>
    <row r="257" spans="2:2" ht="15.75" customHeight="1">
      <c r="B257" s="1"/>
    </row>
    <row r="258" spans="2:2" ht="15.75" customHeight="1">
      <c r="B258" s="1"/>
    </row>
    <row r="259" spans="2:2" ht="15.75" customHeight="1">
      <c r="B259" s="1"/>
    </row>
    <row r="260" spans="2:2" ht="15.75" customHeight="1">
      <c r="B260" s="1"/>
    </row>
    <row r="261" spans="2:2" ht="15.75" customHeight="1">
      <c r="B261" s="1"/>
    </row>
    <row r="262" spans="2:2" ht="15.75" customHeight="1">
      <c r="B262" s="1"/>
    </row>
    <row r="263" spans="2:2" ht="15.75" customHeight="1">
      <c r="B263" s="1"/>
    </row>
    <row r="264" spans="2:2" ht="15.75" customHeight="1">
      <c r="B264" s="1"/>
    </row>
    <row r="265" spans="2:2" ht="15.75" customHeight="1">
      <c r="B265" s="1"/>
    </row>
    <row r="266" spans="2:2" ht="15.75" customHeight="1">
      <c r="B266" s="1"/>
    </row>
    <row r="267" spans="2:2" ht="15.75" customHeight="1">
      <c r="B267" s="1"/>
    </row>
    <row r="268" spans="2:2" ht="15.75" customHeight="1">
      <c r="B268" s="1"/>
    </row>
    <row r="269" spans="2:2" ht="15.75" customHeight="1">
      <c r="B269" s="1"/>
    </row>
    <row r="270" spans="2:2" ht="15.75" customHeight="1">
      <c r="B270" s="1"/>
    </row>
    <row r="271" spans="2:2" ht="15.75" customHeight="1">
      <c r="B271" s="1"/>
    </row>
    <row r="272" spans="2:2" ht="15.75" customHeight="1">
      <c r="B272" s="1"/>
    </row>
    <row r="273" spans="2:2" ht="15.75" customHeight="1">
      <c r="B273" s="1"/>
    </row>
    <row r="274" spans="2:2" ht="15.75" customHeight="1">
      <c r="B274" s="1"/>
    </row>
    <row r="275" spans="2:2" ht="15.75" customHeight="1">
      <c r="B275" s="1"/>
    </row>
    <row r="276" spans="2:2" ht="15.75" customHeight="1">
      <c r="B276" s="1"/>
    </row>
    <row r="277" spans="2:2" ht="15.75" customHeight="1">
      <c r="B277" s="1"/>
    </row>
    <row r="278" spans="2:2" ht="15.75" customHeight="1">
      <c r="B278" s="1"/>
    </row>
    <row r="279" spans="2:2" ht="15.75" customHeight="1">
      <c r="B279" s="1"/>
    </row>
    <row r="280" spans="2:2" ht="15.75" customHeight="1">
      <c r="B280" s="1"/>
    </row>
    <row r="281" spans="2:2" ht="15.75" customHeight="1">
      <c r="B281" s="1"/>
    </row>
    <row r="282" spans="2:2" ht="15.75" customHeight="1">
      <c r="B282" s="1"/>
    </row>
    <row r="283" spans="2:2" ht="15.75" customHeight="1">
      <c r="B283" s="1"/>
    </row>
    <row r="284" spans="2:2" ht="15.75" customHeight="1">
      <c r="B284" s="1"/>
    </row>
    <row r="285" spans="2:2" ht="15.75" customHeight="1">
      <c r="B285" s="1"/>
    </row>
    <row r="286" spans="2:2" ht="15.75" customHeight="1">
      <c r="B286" s="1"/>
    </row>
    <row r="287" spans="2:2" ht="15.75" customHeight="1">
      <c r="B287" s="1"/>
    </row>
    <row r="288" spans="2:2" ht="15.75" customHeight="1">
      <c r="B288" s="1"/>
    </row>
    <row r="289" spans="2:2" ht="15.75" customHeight="1">
      <c r="B289" s="1"/>
    </row>
    <row r="290" spans="2:2" ht="15.75" customHeight="1">
      <c r="B290" s="1"/>
    </row>
    <row r="291" spans="2:2" ht="15.75" customHeight="1">
      <c r="B291" s="1"/>
    </row>
    <row r="292" spans="2:2" ht="15.75" customHeight="1">
      <c r="B292" s="1"/>
    </row>
    <row r="293" spans="2:2" ht="15.75" customHeight="1">
      <c r="B293" s="1"/>
    </row>
    <row r="294" spans="2:2" ht="15.75" customHeight="1">
      <c r="B294" s="1"/>
    </row>
    <row r="295" spans="2:2" ht="15.75" customHeight="1">
      <c r="B295" s="1"/>
    </row>
    <row r="296" spans="2:2" ht="15.75" customHeight="1">
      <c r="B296" s="1"/>
    </row>
    <row r="297" spans="2:2" ht="15.75" customHeight="1">
      <c r="B297" s="1"/>
    </row>
    <row r="298" spans="2:2" ht="15.75" customHeight="1">
      <c r="B298" s="1"/>
    </row>
    <row r="299" spans="2:2" ht="15.75" customHeight="1">
      <c r="B299" s="1"/>
    </row>
    <row r="300" spans="2:2" ht="15.75" customHeight="1">
      <c r="B300" s="1"/>
    </row>
    <row r="301" spans="2:2" ht="15.75" customHeight="1">
      <c r="B301" s="1"/>
    </row>
    <row r="302" spans="2:2" ht="15.75" customHeight="1">
      <c r="B302" s="1"/>
    </row>
    <row r="303" spans="2:2" ht="15.75" customHeight="1">
      <c r="B303" s="1"/>
    </row>
    <row r="304" spans="2:2" ht="15.75" customHeight="1">
      <c r="B304" s="1"/>
    </row>
    <row r="305" spans="2:2" ht="15.75" customHeight="1">
      <c r="B305" s="1"/>
    </row>
    <row r="306" spans="2:2" ht="15.75" customHeight="1">
      <c r="B306" s="1"/>
    </row>
    <row r="307" spans="2:2" ht="15.75" customHeight="1">
      <c r="B307" s="1"/>
    </row>
    <row r="308" spans="2:2" ht="15.75" customHeight="1">
      <c r="B308" s="1"/>
    </row>
    <row r="309" spans="2:2" ht="15.75" customHeight="1">
      <c r="B309" s="1"/>
    </row>
    <row r="310" spans="2:2" ht="15.75" customHeight="1">
      <c r="B310" s="1"/>
    </row>
    <row r="311" spans="2:2" ht="15.75" customHeight="1">
      <c r="B311" s="1"/>
    </row>
    <row r="312" spans="2:2" ht="15.75" customHeight="1">
      <c r="B312" s="1"/>
    </row>
    <row r="313" spans="2:2" ht="15.75" customHeight="1">
      <c r="B313" s="1"/>
    </row>
    <row r="314" spans="2:2" ht="15.75" customHeight="1">
      <c r="B314" s="1"/>
    </row>
    <row r="315" spans="2:2" ht="15.75" customHeight="1">
      <c r="B315" s="1"/>
    </row>
    <row r="316" spans="2:2" ht="15.75" customHeight="1">
      <c r="B316" s="1"/>
    </row>
    <row r="317" spans="2:2" ht="15.75" customHeight="1">
      <c r="B317" s="1"/>
    </row>
    <row r="318" spans="2:2" ht="15.75" customHeight="1">
      <c r="B318" s="1"/>
    </row>
    <row r="319" spans="2:2" ht="15.75" customHeight="1">
      <c r="B319" s="1"/>
    </row>
    <row r="320" spans="2:2" ht="15.75" customHeight="1">
      <c r="B320" s="1"/>
    </row>
    <row r="321" spans="2:2" ht="15.75" customHeight="1">
      <c r="B321" s="1"/>
    </row>
    <row r="322" spans="2:2" ht="15.75" customHeight="1">
      <c r="B322" s="1"/>
    </row>
    <row r="323" spans="2:2" ht="15.75" customHeight="1">
      <c r="B323" s="1"/>
    </row>
    <row r="324" spans="2:2" ht="15.75" customHeight="1">
      <c r="B324" s="1"/>
    </row>
    <row r="325" spans="2:2" ht="15.75" customHeight="1">
      <c r="B325" s="1"/>
    </row>
    <row r="326" spans="2:2" ht="15.75" customHeight="1">
      <c r="B326" s="1"/>
    </row>
    <row r="327" spans="2:2" ht="15.75" customHeight="1">
      <c r="B327" s="1"/>
    </row>
    <row r="328" spans="2:2" ht="15.75" customHeight="1">
      <c r="B328" s="1"/>
    </row>
    <row r="329" spans="2:2" ht="15.75" customHeight="1">
      <c r="B329" s="1"/>
    </row>
    <row r="330" spans="2:2" ht="15.75" customHeight="1">
      <c r="B330" s="1"/>
    </row>
    <row r="331" spans="2:2" ht="15.75" customHeight="1">
      <c r="B331" s="1"/>
    </row>
    <row r="332" spans="2:2" ht="15.75" customHeight="1">
      <c r="B332" s="1"/>
    </row>
    <row r="333" spans="2:2" ht="15.75" customHeight="1">
      <c r="B333" s="1"/>
    </row>
    <row r="334" spans="2:2" ht="15.75" customHeight="1">
      <c r="B334" s="1"/>
    </row>
    <row r="335" spans="2:2" ht="15.75" customHeight="1">
      <c r="B335" s="1"/>
    </row>
    <row r="336" spans="2:2" ht="15.75" customHeight="1">
      <c r="B336" s="1"/>
    </row>
    <row r="337" spans="2:2" ht="15.75" customHeight="1">
      <c r="B337" s="1"/>
    </row>
    <row r="338" spans="2:2" ht="15.75" customHeight="1">
      <c r="B338" s="1"/>
    </row>
    <row r="339" spans="2:2" ht="15.75" customHeight="1">
      <c r="B339" s="1"/>
    </row>
    <row r="340" spans="2:2" ht="15.75" customHeight="1">
      <c r="B340" s="1"/>
    </row>
    <row r="341" spans="2:2" ht="15.75" customHeight="1">
      <c r="B341" s="1"/>
    </row>
    <row r="342" spans="2:2" ht="15.75" customHeight="1">
      <c r="B342" s="1"/>
    </row>
    <row r="343" spans="2:2" ht="15.75" customHeight="1">
      <c r="B343" s="1"/>
    </row>
    <row r="344" spans="2:2" ht="15.75" customHeight="1">
      <c r="B344" s="1"/>
    </row>
    <row r="345" spans="2:2" ht="15.75" customHeight="1">
      <c r="B345" s="1"/>
    </row>
    <row r="346" spans="2:2" ht="15.75" customHeight="1">
      <c r="B346" s="1"/>
    </row>
    <row r="347" spans="2:2" ht="15.75" customHeight="1">
      <c r="B347" s="1"/>
    </row>
    <row r="348" spans="2:2" ht="15.75" customHeight="1">
      <c r="B348" s="1"/>
    </row>
    <row r="349" spans="2:2" ht="15.75" customHeight="1">
      <c r="B349" s="1"/>
    </row>
    <row r="350" spans="2:2" ht="15.75" customHeight="1">
      <c r="B350" s="1"/>
    </row>
    <row r="351" spans="2:2" ht="15.75" customHeight="1">
      <c r="B351" s="1"/>
    </row>
    <row r="352" spans="2:2" ht="15.75" customHeight="1">
      <c r="B352" s="1"/>
    </row>
    <row r="353" spans="2:2" ht="15.75" customHeight="1">
      <c r="B353" s="1"/>
    </row>
    <row r="354" spans="2:2" ht="15.75" customHeight="1">
      <c r="B354" s="1"/>
    </row>
    <row r="355" spans="2:2" ht="15.75" customHeight="1">
      <c r="B355" s="1"/>
    </row>
    <row r="356" spans="2:2" ht="15.75" customHeight="1">
      <c r="B356" s="1"/>
    </row>
    <row r="357" spans="2:2" ht="15.75" customHeight="1">
      <c r="B357" s="1"/>
    </row>
    <row r="358" spans="2:2" ht="15.75" customHeight="1">
      <c r="B358" s="1"/>
    </row>
    <row r="359" spans="2:2" ht="15.75" customHeight="1">
      <c r="B359" s="1"/>
    </row>
    <row r="360" spans="2:2" ht="15.75" customHeight="1">
      <c r="B360" s="1"/>
    </row>
    <row r="361" spans="2:2" ht="15.75" customHeight="1">
      <c r="B361" s="1"/>
    </row>
    <row r="362" spans="2:2" ht="15.75" customHeight="1">
      <c r="B362" s="1"/>
    </row>
    <row r="363" spans="2:2" ht="15.75" customHeight="1">
      <c r="B363" s="1"/>
    </row>
    <row r="364" spans="2:2" ht="15.75" customHeight="1">
      <c r="B364" s="1"/>
    </row>
    <row r="365" spans="2:2" ht="15.75" customHeight="1">
      <c r="B365" s="1"/>
    </row>
    <row r="366" spans="2:2" ht="15.75" customHeight="1">
      <c r="B366" s="1"/>
    </row>
    <row r="367" spans="2:2" ht="15.75" customHeight="1">
      <c r="B367" s="1"/>
    </row>
    <row r="368" spans="2:2" ht="15.75" customHeight="1">
      <c r="B368" s="1"/>
    </row>
    <row r="369" spans="2:2" ht="15.75" customHeight="1">
      <c r="B369" s="1"/>
    </row>
    <row r="370" spans="2:2" ht="15.75" customHeight="1">
      <c r="B370" s="1"/>
    </row>
    <row r="371" spans="2:2" ht="15.75" customHeight="1">
      <c r="B371" s="1"/>
    </row>
    <row r="372" spans="2:2" ht="15.75" customHeight="1">
      <c r="B372" s="1"/>
    </row>
    <row r="373" spans="2:2" ht="15.75" customHeight="1">
      <c r="B373" s="1"/>
    </row>
    <row r="374" spans="2:2" ht="15.75" customHeight="1">
      <c r="B374" s="1"/>
    </row>
    <row r="375" spans="2:2" ht="15.75" customHeight="1">
      <c r="B375" s="1"/>
    </row>
    <row r="376" spans="2:2" ht="15.75" customHeight="1">
      <c r="B376" s="1"/>
    </row>
    <row r="377" spans="2:2" ht="15.75" customHeight="1">
      <c r="B377" s="1"/>
    </row>
    <row r="378" spans="2:2" ht="15.75" customHeight="1">
      <c r="B378" s="1"/>
    </row>
    <row r="379" spans="2:2" ht="15.75" customHeight="1">
      <c r="B379" s="1"/>
    </row>
    <row r="380" spans="2:2" ht="15.75" customHeight="1">
      <c r="B380" s="1"/>
    </row>
    <row r="381" spans="2:2" ht="15.75" customHeight="1">
      <c r="B381" s="1"/>
    </row>
    <row r="382" spans="2:2" ht="15.75" customHeight="1">
      <c r="B382" s="1"/>
    </row>
    <row r="383" spans="2:2" ht="15.75" customHeight="1">
      <c r="B383" s="1"/>
    </row>
    <row r="384" spans="2:2" ht="15.75" customHeight="1">
      <c r="B384" s="1"/>
    </row>
    <row r="385" spans="2:2" ht="15.75" customHeight="1">
      <c r="B385" s="1"/>
    </row>
    <row r="386" spans="2:2" ht="15.75" customHeight="1">
      <c r="B386" s="1"/>
    </row>
    <row r="387" spans="2:2" ht="15.75" customHeight="1">
      <c r="B387" s="1"/>
    </row>
    <row r="388" spans="2:2" ht="15.75" customHeight="1">
      <c r="B388" s="1"/>
    </row>
    <row r="389" spans="2:2" ht="15.75" customHeight="1">
      <c r="B389" s="1"/>
    </row>
    <row r="390" spans="2:2" ht="15.75" customHeight="1">
      <c r="B390" s="1"/>
    </row>
    <row r="391" spans="2:2" ht="15.75" customHeight="1">
      <c r="B391" s="1"/>
    </row>
    <row r="392" spans="2:2" ht="15.75" customHeight="1">
      <c r="B392" s="1"/>
    </row>
    <row r="393" spans="2:2" ht="15.75" customHeight="1">
      <c r="B393" s="1"/>
    </row>
    <row r="394" spans="2:2" ht="15.75" customHeight="1">
      <c r="B394" s="1"/>
    </row>
    <row r="395" spans="2:2" ht="15.75" customHeight="1">
      <c r="B395" s="1"/>
    </row>
    <row r="396" spans="2:2" ht="15.75" customHeight="1">
      <c r="B396" s="1"/>
    </row>
    <row r="397" spans="2:2" ht="15.75" customHeight="1">
      <c r="B397" s="1"/>
    </row>
    <row r="398" spans="2:2" ht="15.75" customHeight="1">
      <c r="B398" s="1"/>
    </row>
    <row r="399" spans="2:2" ht="15.75" customHeight="1">
      <c r="B399" s="1"/>
    </row>
    <row r="400" spans="2:2" ht="15.75" customHeight="1">
      <c r="B400" s="1"/>
    </row>
    <row r="401" spans="2:2" ht="15.75" customHeight="1">
      <c r="B401" s="1"/>
    </row>
    <row r="402" spans="2:2" ht="15.75" customHeight="1">
      <c r="B402" s="1"/>
    </row>
    <row r="403" spans="2:2" ht="15.75" customHeight="1">
      <c r="B403" s="1"/>
    </row>
    <row r="404" spans="2:2" ht="15.75" customHeight="1">
      <c r="B404" s="1"/>
    </row>
    <row r="405" spans="2:2" ht="15.75" customHeight="1">
      <c r="B405" s="1"/>
    </row>
    <row r="406" spans="2:2" ht="15.75" customHeight="1">
      <c r="B406" s="1"/>
    </row>
    <row r="407" spans="2:2" ht="15.75" customHeight="1">
      <c r="B407" s="1"/>
    </row>
    <row r="408" spans="2:2" ht="15.75" customHeight="1">
      <c r="B408" s="1"/>
    </row>
    <row r="409" spans="2:2" ht="15.75" customHeight="1">
      <c r="B409" s="1"/>
    </row>
    <row r="410" spans="2:2" ht="15.75" customHeight="1">
      <c r="B410" s="1"/>
    </row>
    <row r="411" spans="2:2" ht="15.75" customHeight="1">
      <c r="B411" s="1"/>
    </row>
    <row r="412" spans="2:2" ht="15.75" customHeight="1">
      <c r="B412" s="1"/>
    </row>
    <row r="413" spans="2:2" ht="15.75" customHeight="1">
      <c r="B413" s="1"/>
    </row>
    <row r="414" spans="2:2" ht="15.75" customHeight="1">
      <c r="B414" s="1"/>
    </row>
    <row r="415" spans="2:2" ht="15.75" customHeight="1">
      <c r="B415" s="1"/>
    </row>
    <row r="416" spans="2:2" ht="15.75" customHeight="1">
      <c r="B416" s="1"/>
    </row>
    <row r="417" spans="2:2" ht="15.75" customHeight="1">
      <c r="B417" s="1"/>
    </row>
    <row r="418" spans="2:2" ht="15.75" customHeight="1">
      <c r="B418" s="1"/>
    </row>
    <row r="419" spans="2:2" ht="15.75" customHeight="1">
      <c r="B419" s="1"/>
    </row>
    <row r="420" spans="2:2" ht="15.75" customHeight="1">
      <c r="B420" s="1"/>
    </row>
    <row r="421" spans="2:2" ht="15.75" customHeight="1">
      <c r="B421" s="1"/>
    </row>
    <row r="422" spans="2:2" ht="15.75" customHeight="1">
      <c r="B422" s="1"/>
    </row>
    <row r="423" spans="2:2" ht="15.75" customHeight="1">
      <c r="B423" s="1"/>
    </row>
    <row r="424" spans="2:2" ht="15.75" customHeight="1">
      <c r="B424" s="1"/>
    </row>
    <row r="425" spans="2:2" ht="15.75" customHeight="1">
      <c r="B425" s="1"/>
    </row>
    <row r="426" spans="2:2" ht="15.75" customHeight="1">
      <c r="B426" s="1"/>
    </row>
    <row r="427" spans="2:2" ht="15.75" customHeight="1">
      <c r="B427" s="1"/>
    </row>
    <row r="428" spans="2:2" ht="15.75" customHeight="1">
      <c r="B428" s="1"/>
    </row>
    <row r="429" spans="2:2" ht="15.75" customHeight="1">
      <c r="B429" s="1"/>
    </row>
    <row r="430" spans="2:2" ht="15.75" customHeight="1">
      <c r="B430" s="1"/>
    </row>
    <row r="431" spans="2:2" ht="15.75" customHeight="1">
      <c r="B431" s="1"/>
    </row>
    <row r="432" spans="2:2" ht="15.75" customHeight="1">
      <c r="B432" s="1"/>
    </row>
    <row r="433" spans="2:2" ht="15.75" customHeight="1">
      <c r="B433" s="1"/>
    </row>
    <row r="434" spans="2:2" ht="15.75" customHeight="1">
      <c r="B434" s="1"/>
    </row>
    <row r="435" spans="2:2" ht="15.75" customHeight="1">
      <c r="B435" s="1"/>
    </row>
    <row r="436" spans="2:2" ht="15.75" customHeight="1">
      <c r="B436" s="1"/>
    </row>
    <row r="437" spans="2:2" ht="15.75" customHeight="1">
      <c r="B437" s="1"/>
    </row>
    <row r="438" spans="2:2" ht="15.75" customHeight="1">
      <c r="B438" s="1"/>
    </row>
    <row r="439" spans="2:2" ht="15.75" customHeight="1">
      <c r="B439" s="1"/>
    </row>
    <row r="440" spans="2:2" ht="15.75" customHeight="1">
      <c r="B440" s="1"/>
    </row>
    <row r="441" spans="2:2" ht="15.75" customHeight="1">
      <c r="B441" s="1"/>
    </row>
    <row r="442" spans="2:2" ht="15.75" customHeight="1">
      <c r="B442" s="1"/>
    </row>
    <row r="443" spans="2:2" ht="15.75" customHeight="1">
      <c r="B443" s="1"/>
    </row>
    <row r="444" spans="2:2" ht="15.75" customHeight="1">
      <c r="B444" s="1"/>
    </row>
    <row r="445" spans="2:2" ht="15.75" customHeight="1">
      <c r="B445" s="1"/>
    </row>
    <row r="446" spans="2:2" ht="15.75" customHeight="1">
      <c r="B446" s="1"/>
    </row>
    <row r="447" spans="2:2" ht="15.75" customHeight="1">
      <c r="B447" s="1"/>
    </row>
    <row r="448" spans="2:2" ht="15.75" customHeight="1">
      <c r="B448" s="1"/>
    </row>
    <row r="449" spans="2:2" ht="15.75" customHeight="1">
      <c r="B449" s="1"/>
    </row>
    <row r="450" spans="2:2" ht="15.75" customHeight="1">
      <c r="B450" s="1"/>
    </row>
    <row r="451" spans="2:2" ht="15.75" customHeight="1">
      <c r="B451" s="1"/>
    </row>
    <row r="452" spans="2:2" ht="15.75" customHeight="1">
      <c r="B452" s="1"/>
    </row>
    <row r="453" spans="2:2" ht="15.75" customHeight="1">
      <c r="B453" s="1"/>
    </row>
    <row r="454" spans="2:2" ht="15.75" customHeight="1">
      <c r="B454" s="1"/>
    </row>
    <row r="455" spans="2:2" ht="15.75" customHeight="1">
      <c r="B455" s="1"/>
    </row>
    <row r="456" spans="2:2" ht="15.75" customHeight="1">
      <c r="B456" s="1"/>
    </row>
    <row r="457" spans="2:2" ht="15.75" customHeight="1">
      <c r="B457" s="1"/>
    </row>
    <row r="458" spans="2:2" ht="15.75" customHeight="1">
      <c r="B458" s="1"/>
    </row>
    <row r="459" spans="2:2" ht="15.75" customHeight="1">
      <c r="B459" s="1"/>
    </row>
    <row r="460" spans="2:2" ht="15.75" customHeight="1">
      <c r="B460" s="1"/>
    </row>
    <row r="461" spans="2:2" ht="15.75" customHeight="1">
      <c r="B461" s="1"/>
    </row>
    <row r="462" spans="2:2" ht="15.75" customHeight="1">
      <c r="B462" s="1"/>
    </row>
    <row r="463" spans="2:2" ht="15.75" customHeight="1">
      <c r="B463" s="1"/>
    </row>
    <row r="464" spans="2:2" ht="15.75" customHeight="1">
      <c r="B464" s="1"/>
    </row>
    <row r="465" spans="2:2" ht="15.75" customHeight="1">
      <c r="B465" s="1"/>
    </row>
    <row r="466" spans="2:2" ht="15.75" customHeight="1">
      <c r="B466" s="1"/>
    </row>
    <row r="467" spans="2:2" ht="15.75" customHeight="1">
      <c r="B467" s="1"/>
    </row>
    <row r="468" spans="2:2" ht="15.75" customHeight="1">
      <c r="B468" s="1"/>
    </row>
    <row r="469" spans="2:2" ht="15.75" customHeight="1">
      <c r="B469" s="1"/>
    </row>
    <row r="470" spans="2:2" ht="15.75" customHeight="1">
      <c r="B470" s="1"/>
    </row>
    <row r="471" spans="2:2" ht="15.75" customHeight="1">
      <c r="B471" s="1"/>
    </row>
    <row r="472" spans="2:2" ht="15.75" customHeight="1">
      <c r="B472" s="1"/>
    </row>
    <row r="473" spans="2:2" ht="15.75" customHeight="1">
      <c r="B473" s="1"/>
    </row>
    <row r="474" spans="2:2" ht="15.75" customHeight="1">
      <c r="B474" s="1"/>
    </row>
    <row r="475" spans="2:2" ht="15.75" customHeight="1">
      <c r="B475" s="1"/>
    </row>
    <row r="476" spans="2:2" ht="15.75" customHeight="1">
      <c r="B476" s="1"/>
    </row>
    <row r="477" spans="2:2" ht="15.75" customHeight="1">
      <c r="B477" s="1"/>
    </row>
    <row r="478" spans="2:2" ht="15.75" customHeight="1">
      <c r="B478" s="1"/>
    </row>
    <row r="479" spans="2:2" ht="15.75" customHeight="1">
      <c r="B479" s="1"/>
    </row>
    <row r="480" spans="2:2" ht="15.75" customHeight="1">
      <c r="B480" s="1"/>
    </row>
    <row r="481" spans="2:2" ht="15.75" customHeight="1">
      <c r="B481" s="1"/>
    </row>
    <row r="482" spans="2:2" ht="15.75" customHeight="1">
      <c r="B482" s="1"/>
    </row>
    <row r="483" spans="2:2" ht="15.75" customHeight="1">
      <c r="B483" s="1"/>
    </row>
    <row r="484" spans="2:2" ht="15.75" customHeight="1">
      <c r="B484" s="1"/>
    </row>
    <row r="485" spans="2:2" ht="15.75" customHeight="1">
      <c r="B485" s="1"/>
    </row>
    <row r="486" spans="2:2" ht="15.75" customHeight="1">
      <c r="B486" s="1"/>
    </row>
    <row r="487" spans="2:2" ht="15.75" customHeight="1">
      <c r="B487" s="1"/>
    </row>
    <row r="488" spans="2:2" ht="15.75" customHeight="1">
      <c r="B488" s="1"/>
    </row>
    <row r="489" spans="2:2" ht="15.75" customHeight="1">
      <c r="B489" s="1"/>
    </row>
    <row r="490" spans="2:2" ht="15.75" customHeight="1">
      <c r="B490" s="1"/>
    </row>
    <row r="491" spans="2:2" ht="15.75" customHeight="1">
      <c r="B491" s="1"/>
    </row>
    <row r="492" spans="2:2" ht="15.75" customHeight="1">
      <c r="B492" s="1"/>
    </row>
    <row r="493" spans="2:2" ht="15.75" customHeight="1">
      <c r="B493" s="1"/>
    </row>
    <row r="494" spans="2:2" ht="15.75" customHeight="1">
      <c r="B494" s="1"/>
    </row>
    <row r="495" spans="2:2" ht="15.75" customHeight="1">
      <c r="B495" s="1"/>
    </row>
    <row r="496" spans="2:2" ht="15.75" customHeight="1">
      <c r="B496" s="1"/>
    </row>
    <row r="497" spans="2:2" ht="15.75" customHeight="1">
      <c r="B497" s="1"/>
    </row>
    <row r="498" spans="2:2" ht="15.75" customHeight="1">
      <c r="B498" s="1"/>
    </row>
    <row r="499" spans="2:2" ht="15.75" customHeight="1">
      <c r="B499" s="1"/>
    </row>
    <row r="500" spans="2:2" ht="15.75" customHeight="1">
      <c r="B500" s="1"/>
    </row>
    <row r="501" spans="2:2" ht="15.75" customHeight="1">
      <c r="B501" s="1"/>
    </row>
    <row r="502" spans="2:2" ht="15.75" customHeight="1">
      <c r="B502" s="1"/>
    </row>
    <row r="503" spans="2:2" ht="15.75" customHeight="1">
      <c r="B503" s="1"/>
    </row>
    <row r="504" spans="2:2" ht="15.75" customHeight="1">
      <c r="B504" s="1"/>
    </row>
    <row r="505" spans="2:2" ht="15.75" customHeight="1">
      <c r="B505" s="1"/>
    </row>
    <row r="506" spans="2:2" ht="15.75" customHeight="1">
      <c r="B506" s="1"/>
    </row>
    <row r="507" spans="2:2" ht="15.75" customHeight="1">
      <c r="B507" s="1"/>
    </row>
    <row r="508" spans="2:2" ht="15.75" customHeight="1">
      <c r="B508" s="1"/>
    </row>
    <row r="509" spans="2:2" ht="15.75" customHeight="1">
      <c r="B509" s="1"/>
    </row>
    <row r="510" spans="2:2" ht="15.75" customHeight="1">
      <c r="B510" s="1"/>
    </row>
    <row r="511" spans="2:2" ht="15.75" customHeight="1">
      <c r="B511" s="1"/>
    </row>
    <row r="512" spans="2:2" ht="15.75" customHeight="1">
      <c r="B512" s="1"/>
    </row>
    <row r="513" spans="2:2" ht="15.75" customHeight="1">
      <c r="B513" s="1"/>
    </row>
    <row r="514" spans="2:2" ht="15.75" customHeight="1">
      <c r="B514" s="1"/>
    </row>
    <row r="515" spans="2:2" ht="15.75" customHeight="1">
      <c r="B515" s="1"/>
    </row>
    <row r="516" spans="2:2" ht="15.75" customHeight="1">
      <c r="B516" s="1"/>
    </row>
    <row r="517" spans="2:2" ht="15.75" customHeight="1">
      <c r="B517" s="1"/>
    </row>
    <row r="518" spans="2:2" ht="15.75" customHeight="1">
      <c r="B518" s="1"/>
    </row>
    <row r="519" spans="2:2" ht="15.75" customHeight="1">
      <c r="B519" s="1"/>
    </row>
    <row r="520" spans="2:2" ht="15.75" customHeight="1">
      <c r="B520" s="1"/>
    </row>
    <row r="521" spans="2:2" ht="15.75" customHeight="1">
      <c r="B521" s="1"/>
    </row>
    <row r="522" spans="2:2" ht="15.75" customHeight="1">
      <c r="B522" s="1"/>
    </row>
    <row r="523" spans="2:2" ht="15.75" customHeight="1">
      <c r="B523" s="1"/>
    </row>
    <row r="524" spans="2:2" ht="15.75" customHeight="1">
      <c r="B524" s="1"/>
    </row>
    <row r="525" spans="2:2" ht="15.75" customHeight="1">
      <c r="B525" s="1"/>
    </row>
    <row r="526" spans="2:2" ht="15.75" customHeight="1">
      <c r="B526" s="1"/>
    </row>
    <row r="527" spans="2:2" ht="15.75" customHeight="1">
      <c r="B527" s="1"/>
    </row>
    <row r="528" spans="2:2" ht="15.75" customHeight="1">
      <c r="B528" s="1"/>
    </row>
    <row r="529" spans="2:2" ht="15.75" customHeight="1">
      <c r="B529" s="1"/>
    </row>
    <row r="530" spans="2:2" ht="15.75" customHeight="1">
      <c r="B530" s="1"/>
    </row>
    <row r="531" spans="2:2" ht="15.75" customHeight="1">
      <c r="B531" s="1"/>
    </row>
    <row r="532" spans="2:2" ht="15.75" customHeight="1">
      <c r="B532" s="1"/>
    </row>
    <row r="533" spans="2:2" ht="15.75" customHeight="1">
      <c r="B533" s="1"/>
    </row>
    <row r="534" spans="2:2" ht="15.75" customHeight="1">
      <c r="B534" s="1"/>
    </row>
    <row r="535" spans="2:2" ht="15.75" customHeight="1">
      <c r="B535" s="1"/>
    </row>
    <row r="536" spans="2:2" ht="15.75" customHeight="1">
      <c r="B536" s="1"/>
    </row>
    <row r="537" spans="2:2" ht="15.75" customHeight="1">
      <c r="B537" s="1"/>
    </row>
    <row r="538" spans="2:2" ht="15.75" customHeight="1">
      <c r="B538" s="1"/>
    </row>
    <row r="539" spans="2:2" ht="15.75" customHeight="1">
      <c r="B539" s="1"/>
    </row>
    <row r="540" spans="2:2" ht="15.75" customHeight="1">
      <c r="B540" s="1"/>
    </row>
    <row r="541" spans="2:2" ht="15.75" customHeight="1">
      <c r="B541" s="1"/>
    </row>
    <row r="542" spans="2:2" ht="15.75" customHeight="1">
      <c r="B542" s="1"/>
    </row>
    <row r="543" spans="2:2" ht="15.75" customHeight="1">
      <c r="B543" s="1"/>
    </row>
    <row r="544" spans="2:2" ht="15.75" customHeight="1">
      <c r="B544" s="1"/>
    </row>
    <row r="545" spans="2:2" ht="15.75" customHeight="1">
      <c r="B545" s="1"/>
    </row>
    <row r="546" spans="2:2" ht="15.75" customHeight="1">
      <c r="B546" s="1"/>
    </row>
    <row r="547" spans="2:2" ht="15.75" customHeight="1">
      <c r="B547" s="1"/>
    </row>
    <row r="548" spans="2:2" ht="15.75" customHeight="1">
      <c r="B548" s="1"/>
    </row>
    <row r="549" spans="2:2" ht="15.75" customHeight="1">
      <c r="B549" s="1"/>
    </row>
    <row r="550" spans="2:2" ht="15.75" customHeight="1">
      <c r="B550" s="1"/>
    </row>
    <row r="551" spans="2:2" ht="15.75" customHeight="1">
      <c r="B551" s="1"/>
    </row>
    <row r="552" spans="2:2" ht="15.75" customHeight="1">
      <c r="B552" s="1"/>
    </row>
    <row r="553" spans="2:2" ht="15.75" customHeight="1">
      <c r="B553" s="1"/>
    </row>
    <row r="554" spans="2:2" ht="15.75" customHeight="1">
      <c r="B554" s="1"/>
    </row>
    <row r="555" spans="2:2" ht="15.75" customHeight="1">
      <c r="B555" s="1"/>
    </row>
    <row r="556" spans="2:2" ht="15.75" customHeight="1">
      <c r="B556" s="1"/>
    </row>
    <row r="557" spans="2:2" ht="15.75" customHeight="1">
      <c r="B557" s="1"/>
    </row>
    <row r="558" spans="2:2" ht="15.75" customHeight="1">
      <c r="B558" s="1"/>
    </row>
    <row r="559" spans="2:2" ht="15.75" customHeight="1">
      <c r="B559" s="1"/>
    </row>
    <row r="560" spans="2:2" ht="15.75" customHeight="1">
      <c r="B560" s="1"/>
    </row>
    <row r="561" spans="2:2" ht="15.75" customHeight="1">
      <c r="B561" s="1"/>
    </row>
    <row r="562" spans="2:2" ht="15.75" customHeight="1">
      <c r="B562" s="1"/>
    </row>
    <row r="563" spans="2:2" ht="15.75" customHeight="1">
      <c r="B563" s="1"/>
    </row>
    <row r="564" spans="2:2" ht="15.75" customHeight="1">
      <c r="B564" s="1"/>
    </row>
    <row r="565" spans="2:2" ht="15.75" customHeight="1">
      <c r="B565" s="1"/>
    </row>
    <row r="566" spans="2:2" ht="15.75" customHeight="1">
      <c r="B566" s="1"/>
    </row>
    <row r="567" spans="2:2" ht="15.75" customHeight="1">
      <c r="B567" s="1"/>
    </row>
    <row r="568" spans="2:2" ht="15.75" customHeight="1">
      <c r="B568" s="1"/>
    </row>
    <row r="569" spans="2:2" ht="15.75" customHeight="1">
      <c r="B569" s="1"/>
    </row>
    <row r="570" spans="2:2" ht="15.75" customHeight="1">
      <c r="B570" s="1"/>
    </row>
    <row r="571" spans="2:2" ht="15.75" customHeight="1">
      <c r="B571" s="1"/>
    </row>
    <row r="572" spans="2:2" ht="15.75" customHeight="1">
      <c r="B572" s="1"/>
    </row>
    <row r="573" spans="2:2" ht="15.75" customHeight="1">
      <c r="B573" s="1"/>
    </row>
    <row r="574" spans="2:2" ht="15.75" customHeight="1">
      <c r="B574" s="1"/>
    </row>
    <row r="575" spans="2:2" ht="15.75" customHeight="1">
      <c r="B575" s="1"/>
    </row>
    <row r="576" spans="2:2" ht="15.75" customHeight="1">
      <c r="B576" s="1"/>
    </row>
    <row r="577" spans="2:2" ht="15.75" customHeight="1">
      <c r="B577" s="1"/>
    </row>
    <row r="578" spans="2:2" ht="15.75" customHeight="1">
      <c r="B578" s="1"/>
    </row>
    <row r="579" spans="2:2" ht="15.75" customHeight="1">
      <c r="B579" s="1"/>
    </row>
    <row r="580" spans="2:2" ht="15.75" customHeight="1">
      <c r="B580" s="1"/>
    </row>
    <row r="581" spans="2:2" ht="15.75" customHeight="1">
      <c r="B581" s="1"/>
    </row>
    <row r="582" spans="2:2" ht="15.75" customHeight="1">
      <c r="B582" s="1"/>
    </row>
    <row r="583" spans="2:2" ht="15.75" customHeight="1">
      <c r="B583" s="1"/>
    </row>
    <row r="584" spans="2:2" ht="15.75" customHeight="1">
      <c r="B584" s="1"/>
    </row>
    <row r="585" spans="2:2" ht="15.75" customHeight="1">
      <c r="B585" s="1"/>
    </row>
    <row r="586" spans="2:2" ht="15.75" customHeight="1">
      <c r="B586" s="1"/>
    </row>
    <row r="587" spans="2:2" ht="15.75" customHeight="1">
      <c r="B587" s="1"/>
    </row>
    <row r="588" spans="2:2" ht="15.75" customHeight="1">
      <c r="B588" s="1"/>
    </row>
    <row r="589" spans="2:2" ht="15.75" customHeight="1">
      <c r="B589" s="1"/>
    </row>
    <row r="590" spans="2:2" ht="15.75" customHeight="1">
      <c r="B590" s="1"/>
    </row>
    <row r="591" spans="2:2" ht="15.75" customHeight="1">
      <c r="B591" s="1"/>
    </row>
    <row r="592" spans="2:2" ht="15.75" customHeight="1">
      <c r="B592" s="1"/>
    </row>
    <row r="593" spans="2:2" ht="15.75" customHeight="1">
      <c r="B593" s="1"/>
    </row>
    <row r="594" spans="2:2" ht="15.75" customHeight="1">
      <c r="B594" s="1"/>
    </row>
    <row r="595" spans="2:2" ht="15.75" customHeight="1">
      <c r="B595" s="1"/>
    </row>
    <row r="596" spans="2:2" ht="15.75" customHeight="1">
      <c r="B596" s="1"/>
    </row>
    <row r="597" spans="2:2" ht="15.75" customHeight="1">
      <c r="B597" s="1"/>
    </row>
    <row r="598" spans="2:2" ht="15.75" customHeight="1">
      <c r="B598" s="1"/>
    </row>
    <row r="599" spans="2:2" ht="15.75" customHeight="1">
      <c r="B599" s="1"/>
    </row>
    <row r="600" spans="2:2" ht="15.75" customHeight="1">
      <c r="B600" s="1"/>
    </row>
    <row r="601" spans="2:2" ht="15.75" customHeight="1">
      <c r="B601" s="1"/>
    </row>
    <row r="602" spans="2:2" ht="15.75" customHeight="1">
      <c r="B602" s="1"/>
    </row>
    <row r="603" spans="2:2" ht="15.75" customHeight="1">
      <c r="B603" s="1"/>
    </row>
    <row r="604" spans="2:2" ht="15.75" customHeight="1">
      <c r="B604" s="1"/>
    </row>
    <row r="605" spans="2:2" ht="15.75" customHeight="1">
      <c r="B605" s="1"/>
    </row>
    <row r="606" spans="2:2" ht="15.75" customHeight="1">
      <c r="B606" s="1"/>
    </row>
    <row r="607" spans="2:2" ht="15.75" customHeight="1">
      <c r="B607" s="1"/>
    </row>
    <row r="608" spans="2:2" ht="15.75" customHeight="1">
      <c r="B608" s="1"/>
    </row>
    <row r="609" spans="2:2" ht="15.75" customHeight="1">
      <c r="B609" s="1"/>
    </row>
    <row r="610" spans="2:2" ht="15.75" customHeight="1">
      <c r="B610" s="1"/>
    </row>
    <row r="611" spans="2:2" ht="15.75" customHeight="1">
      <c r="B611" s="1"/>
    </row>
    <row r="612" spans="2:2" ht="15.75" customHeight="1">
      <c r="B612" s="1"/>
    </row>
    <row r="613" spans="2:2" ht="15.75" customHeight="1">
      <c r="B613" s="1"/>
    </row>
    <row r="614" spans="2:2" ht="15.75" customHeight="1">
      <c r="B614" s="1"/>
    </row>
    <row r="615" spans="2:2" ht="15.75" customHeight="1">
      <c r="B615" s="1"/>
    </row>
    <row r="616" spans="2:2" ht="15.75" customHeight="1">
      <c r="B616" s="1"/>
    </row>
    <row r="617" spans="2:2" ht="15.75" customHeight="1">
      <c r="B617" s="1"/>
    </row>
    <row r="618" spans="2:2" ht="15.75" customHeight="1">
      <c r="B618" s="1"/>
    </row>
    <row r="619" spans="2:2" ht="15.75" customHeight="1">
      <c r="B619" s="1"/>
    </row>
    <row r="620" spans="2:2" ht="15.75" customHeight="1">
      <c r="B620" s="1"/>
    </row>
    <row r="621" spans="2:2" ht="15.75" customHeight="1">
      <c r="B621" s="1"/>
    </row>
    <row r="622" spans="2:2" ht="15.75" customHeight="1">
      <c r="B622" s="1"/>
    </row>
    <row r="623" spans="2:2" ht="15.75" customHeight="1">
      <c r="B623" s="1"/>
    </row>
    <row r="624" spans="2:2" ht="15.75" customHeight="1">
      <c r="B624" s="1"/>
    </row>
    <row r="625" spans="2:2" ht="15.75" customHeight="1">
      <c r="B625" s="1"/>
    </row>
    <row r="626" spans="2:2" ht="15.75" customHeight="1">
      <c r="B626" s="1"/>
    </row>
    <row r="627" spans="2:2" ht="15.75" customHeight="1">
      <c r="B627" s="1"/>
    </row>
    <row r="628" spans="2:2" ht="15.75" customHeight="1">
      <c r="B628" s="1"/>
    </row>
    <row r="629" spans="2:2" ht="15.75" customHeight="1">
      <c r="B629" s="1"/>
    </row>
    <row r="630" spans="2:2" ht="15.75" customHeight="1">
      <c r="B630" s="1"/>
    </row>
    <row r="631" spans="2:2" ht="15.75" customHeight="1">
      <c r="B631" s="1"/>
    </row>
    <row r="632" spans="2:2" ht="15.75" customHeight="1">
      <c r="B632" s="1"/>
    </row>
    <row r="633" spans="2:2" ht="15.75" customHeight="1">
      <c r="B633" s="1"/>
    </row>
    <row r="634" spans="2:2" ht="15.75" customHeight="1">
      <c r="B634" s="1"/>
    </row>
    <row r="635" spans="2:2" ht="15.75" customHeight="1">
      <c r="B635" s="1"/>
    </row>
    <row r="636" spans="2:2" ht="15.75" customHeight="1">
      <c r="B636" s="1"/>
    </row>
    <row r="637" spans="2:2" ht="15.75" customHeight="1">
      <c r="B637" s="1"/>
    </row>
    <row r="638" spans="2:2" ht="15.75" customHeight="1">
      <c r="B638" s="1"/>
    </row>
    <row r="639" spans="2:2" ht="15.75" customHeight="1">
      <c r="B639" s="1"/>
    </row>
    <row r="640" spans="2:2" ht="15.75" customHeight="1">
      <c r="B640" s="1"/>
    </row>
    <row r="641" spans="2:2" ht="15.75" customHeight="1">
      <c r="B641" s="1"/>
    </row>
    <row r="642" spans="2:2" ht="15.75" customHeight="1">
      <c r="B642" s="1"/>
    </row>
    <row r="643" spans="2:2" ht="15.75" customHeight="1">
      <c r="B643" s="1"/>
    </row>
    <row r="644" spans="2:2" ht="15.75" customHeight="1">
      <c r="B644" s="1"/>
    </row>
    <row r="645" spans="2:2" ht="15.75" customHeight="1">
      <c r="B645" s="1"/>
    </row>
    <row r="646" spans="2:2" ht="15.75" customHeight="1">
      <c r="B646" s="1"/>
    </row>
    <row r="647" spans="2:2" ht="15.75" customHeight="1">
      <c r="B647" s="1"/>
    </row>
    <row r="648" spans="2:2" ht="15.75" customHeight="1">
      <c r="B648" s="1"/>
    </row>
    <row r="649" spans="2:2" ht="15.75" customHeight="1">
      <c r="B649" s="1"/>
    </row>
    <row r="650" spans="2:2" ht="15.75" customHeight="1">
      <c r="B650" s="1"/>
    </row>
    <row r="651" spans="2:2" ht="15.75" customHeight="1">
      <c r="B651" s="1"/>
    </row>
    <row r="652" spans="2:2" ht="15.75" customHeight="1">
      <c r="B652" s="1"/>
    </row>
    <row r="653" spans="2:2" ht="15.75" customHeight="1">
      <c r="B653" s="1"/>
    </row>
    <row r="654" spans="2:2" ht="15.75" customHeight="1">
      <c r="B654" s="1"/>
    </row>
    <row r="655" spans="2:2" ht="15.75" customHeight="1">
      <c r="B655" s="1"/>
    </row>
    <row r="656" spans="2:2" ht="15.75" customHeight="1">
      <c r="B656" s="1"/>
    </row>
    <row r="657" spans="2:2" ht="15.75" customHeight="1">
      <c r="B657" s="1"/>
    </row>
    <row r="658" spans="2:2" ht="15.75" customHeight="1">
      <c r="B658" s="1"/>
    </row>
    <row r="659" spans="2:2" ht="15.75" customHeight="1">
      <c r="B659" s="1"/>
    </row>
    <row r="660" spans="2:2" ht="15.75" customHeight="1">
      <c r="B660" s="1"/>
    </row>
    <row r="661" spans="2:2" ht="15.75" customHeight="1">
      <c r="B661" s="1"/>
    </row>
    <row r="662" spans="2:2" ht="15.75" customHeight="1">
      <c r="B662" s="1"/>
    </row>
    <row r="663" spans="2:2" ht="15.75" customHeight="1">
      <c r="B663" s="1"/>
    </row>
    <row r="664" spans="2:2" ht="15.75" customHeight="1">
      <c r="B664" s="1"/>
    </row>
    <row r="665" spans="2:2" ht="15.75" customHeight="1">
      <c r="B665" s="1"/>
    </row>
    <row r="666" spans="2:2" ht="15.75" customHeight="1">
      <c r="B666" s="1"/>
    </row>
    <row r="667" spans="2:2" ht="15.75" customHeight="1">
      <c r="B667" s="1"/>
    </row>
    <row r="668" spans="2:2" ht="15.75" customHeight="1">
      <c r="B668" s="1"/>
    </row>
    <row r="669" spans="2:2" ht="15.75" customHeight="1">
      <c r="B669" s="1"/>
    </row>
    <row r="670" spans="2:2" ht="15.75" customHeight="1">
      <c r="B670" s="1"/>
    </row>
    <row r="671" spans="2:2" ht="15.75" customHeight="1">
      <c r="B671" s="1"/>
    </row>
    <row r="672" spans="2:2" ht="15.75" customHeight="1">
      <c r="B672" s="1"/>
    </row>
    <row r="673" spans="2:2" ht="15.75" customHeight="1">
      <c r="B673" s="1"/>
    </row>
    <row r="674" spans="2:2" ht="15.75" customHeight="1">
      <c r="B674" s="1"/>
    </row>
    <row r="675" spans="2:2" ht="15.75" customHeight="1">
      <c r="B675" s="1"/>
    </row>
    <row r="676" spans="2:2" ht="15.75" customHeight="1">
      <c r="B676" s="1"/>
    </row>
    <row r="677" spans="2:2" ht="15.75" customHeight="1">
      <c r="B677" s="1"/>
    </row>
    <row r="678" spans="2:2" ht="15.75" customHeight="1">
      <c r="B678" s="1"/>
    </row>
    <row r="679" spans="2:2" ht="15.75" customHeight="1">
      <c r="B679" s="1"/>
    </row>
    <row r="680" spans="2:2" ht="15.75" customHeight="1">
      <c r="B680" s="1"/>
    </row>
    <row r="681" spans="2:2" ht="15.75" customHeight="1">
      <c r="B681" s="1"/>
    </row>
    <row r="682" spans="2:2" ht="15.75" customHeight="1">
      <c r="B682" s="1"/>
    </row>
    <row r="683" spans="2:2" ht="15.75" customHeight="1">
      <c r="B683" s="1"/>
    </row>
    <row r="684" spans="2:2" ht="15.75" customHeight="1">
      <c r="B684" s="1"/>
    </row>
    <row r="685" spans="2:2" ht="15.75" customHeight="1">
      <c r="B685" s="1"/>
    </row>
    <row r="686" spans="2:2" ht="15.75" customHeight="1">
      <c r="B686" s="1"/>
    </row>
    <row r="687" spans="2:2" ht="15.75" customHeight="1">
      <c r="B687" s="1"/>
    </row>
    <row r="688" spans="2:2" ht="15.75" customHeight="1">
      <c r="B688" s="1"/>
    </row>
    <row r="689" spans="2:2" ht="15.75" customHeight="1">
      <c r="B689" s="1"/>
    </row>
    <row r="690" spans="2:2" ht="15.75" customHeight="1">
      <c r="B690" s="1"/>
    </row>
    <row r="691" spans="2:2" ht="15.75" customHeight="1">
      <c r="B691" s="1"/>
    </row>
    <row r="692" spans="2:2" ht="15.75" customHeight="1">
      <c r="B692" s="1"/>
    </row>
    <row r="693" spans="2:2" ht="15.75" customHeight="1">
      <c r="B693" s="1"/>
    </row>
    <row r="694" spans="2:2" ht="15.75" customHeight="1">
      <c r="B694" s="1"/>
    </row>
    <row r="695" spans="2:2" ht="15.75" customHeight="1">
      <c r="B695" s="1"/>
    </row>
    <row r="696" spans="2:2" ht="15.75" customHeight="1">
      <c r="B696" s="1"/>
    </row>
    <row r="697" spans="2:2" ht="15.75" customHeight="1">
      <c r="B697" s="1"/>
    </row>
    <row r="698" spans="2:2" ht="15.75" customHeight="1">
      <c r="B698" s="1"/>
    </row>
    <row r="699" spans="2:2" ht="15.75" customHeight="1">
      <c r="B699" s="1"/>
    </row>
    <row r="700" spans="2:2" ht="15.75" customHeight="1">
      <c r="B700" s="1"/>
    </row>
    <row r="701" spans="2:2" ht="15.75" customHeight="1">
      <c r="B701" s="1"/>
    </row>
    <row r="702" spans="2:2" ht="15.75" customHeight="1">
      <c r="B702" s="1"/>
    </row>
    <row r="703" spans="2:2" ht="15.75" customHeight="1">
      <c r="B703" s="1"/>
    </row>
    <row r="704" spans="2:2" ht="15.75" customHeight="1">
      <c r="B704" s="1"/>
    </row>
    <row r="705" spans="2:2" ht="15.75" customHeight="1">
      <c r="B705" s="1"/>
    </row>
    <row r="706" spans="2:2" ht="15.75" customHeight="1">
      <c r="B706" s="1"/>
    </row>
    <row r="707" spans="2:2" ht="15.75" customHeight="1">
      <c r="B707" s="1"/>
    </row>
    <row r="708" spans="2:2" ht="15.75" customHeight="1">
      <c r="B708" s="1"/>
    </row>
    <row r="709" spans="2:2" ht="15.75" customHeight="1">
      <c r="B709" s="1"/>
    </row>
    <row r="710" spans="2:2" ht="15.75" customHeight="1">
      <c r="B710" s="1"/>
    </row>
    <row r="711" spans="2:2" ht="15.75" customHeight="1">
      <c r="B711" s="1"/>
    </row>
    <row r="712" spans="2:2" ht="15.75" customHeight="1">
      <c r="B712" s="1"/>
    </row>
    <row r="713" spans="2:2" ht="15.75" customHeight="1">
      <c r="B713" s="1"/>
    </row>
    <row r="714" spans="2:2" ht="15.75" customHeight="1">
      <c r="B714" s="1"/>
    </row>
    <row r="715" spans="2:2" ht="15.75" customHeight="1">
      <c r="B715" s="1"/>
    </row>
    <row r="716" spans="2:2" ht="15.75" customHeight="1">
      <c r="B716" s="1"/>
    </row>
    <row r="717" spans="2:2" ht="15.75" customHeight="1">
      <c r="B717" s="1"/>
    </row>
    <row r="718" spans="2:2" ht="15.75" customHeight="1">
      <c r="B718" s="1"/>
    </row>
    <row r="719" spans="2:2" ht="15.75" customHeight="1">
      <c r="B719" s="1"/>
    </row>
    <row r="720" spans="2:2" ht="15.75" customHeight="1">
      <c r="B720" s="1"/>
    </row>
    <row r="721" spans="2:2" ht="15.75" customHeight="1">
      <c r="B721" s="1"/>
    </row>
    <row r="722" spans="2:2" ht="15.75" customHeight="1">
      <c r="B722" s="1"/>
    </row>
    <row r="723" spans="2:2" ht="15.75" customHeight="1">
      <c r="B723" s="1"/>
    </row>
    <row r="724" spans="2:2" ht="15.75" customHeight="1">
      <c r="B724" s="1"/>
    </row>
    <row r="725" spans="2:2" ht="15.75" customHeight="1">
      <c r="B725" s="1"/>
    </row>
    <row r="726" spans="2:2" ht="15.75" customHeight="1">
      <c r="B726" s="1"/>
    </row>
    <row r="727" spans="2:2" ht="15.75" customHeight="1">
      <c r="B727" s="1"/>
    </row>
    <row r="728" spans="2:2" ht="15.75" customHeight="1">
      <c r="B728" s="1"/>
    </row>
    <row r="729" spans="2:2" ht="15.75" customHeight="1">
      <c r="B729" s="1"/>
    </row>
    <row r="730" spans="2:2" ht="15.75" customHeight="1">
      <c r="B730" s="1"/>
    </row>
    <row r="731" spans="2:2" ht="15.75" customHeight="1">
      <c r="B731" s="1"/>
    </row>
    <row r="732" spans="2:2" ht="15.75" customHeight="1">
      <c r="B732" s="1"/>
    </row>
    <row r="733" spans="2:2" ht="15.75" customHeight="1">
      <c r="B733" s="1"/>
    </row>
    <row r="734" spans="2:2" ht="15.75" customHeight="1">
      <c r="B734" s="1"/>
    </row>
    <row r="735" spans="2:2" ht="15.75" customHeight="1">
      <c r="B735" s="1"/>
    </row>
    <row r="736" spans="2:2" ht="15.75" customHeight="1">
      <c r="B736" s="1"/>
    </row>
    <row r="737" spans="2:2" ht="15.75" customHeight="1">
      <c r="B737" s="1"/>
    </row>
    <row r="738" spans="2:2" ht="15.75" customHeight="1">
      <c r="B738" s="1"/>
    </row>
    <row r="739" spans="2:2" ht="15.75" customHeight="1">
      <c r="B739" s="1"/>
    </row>
    <row r="740" spans="2:2" ht="15.75" customHeight="1">
      <c r="B740" s="1"/>
    </row>
    <row r="741" spans="2:2" ht="15.75" customHeight="1">
      <c r="B741" s="1"/>
    </row>
    <row r="742" spans="2:2" ht="15.75" customHeight="1">
      <c r="B742" s="1"/>
    </row>
    <row r="743" spans="2:2" ht="15.75" customHeight="1">
      <c r="B743" s="1"/>
    </row>
    <row r="744" spans="2:2" ht="15.75" customHeight="1">
      <c r="B744" s="1"/>
    </row>
    <row r="745" spans="2:2" ht="15.75" customHeight="1">
      <c r="B745" s="1"/>
    </row>
    <row r="746" spans="2:2" ht="15.75" customHeight="1">
      <c r="B746" s="1"/>
    </row>
    <row r="747" spans="2:2" ht="15.75" customHeight="1">
      <c r="B747" s="1"/>
    </row>
    <row r="748" spans="2:2" ht="15.75" customHeight="1">
      <c r="B748" s="1"/>
    </row>
    <row r="749" spans="2:2" ht="15.75" customHeight="1">
      <c r="B749" s="1"/>
    </row>
    <row r="750" spans="2:2" ht="15.75" customHeight="1">
      <c r="B750" s="1"/>
    </row>
    <row r="751" spans="2:2" ht="15.75" customHeight="1">
      <c r="B751" s="1"/>
    </row>
    <row r="752" spans="2:2" ht="15.75" customHeight="1">
      <c r="B752" s="1"/>
    </row>
    <row r="753" spans="2:2" ht="15.75" customHeight="1">
      <c r="B753" s="1"/>
    </row>
    <row r="754" spans="2:2" ht="15.75" customHeight="1">
      <c r="B754" s="1"/>
    </row>
    <row r="755" spans="2:2" ht="15.75" customHeight="1">
      <c r="B755" s="1"/>
    </row>
    <row r="756" spans="2:2" ht="15.75" customHeight="1">
      <c r="B756" s="1"/>
    </row>
    <row r="757" spans="2:2" ht="15.75" customHeight="1">
      <c r="B757" s="1"/>
    </row>
    <row r="758" spans="2:2" ht="15.75" customHeight="1">
      <c r="B758" s="1"/>
    </row>
    <row r="759" spans="2:2" ht="15.75" customHeight="1">
      <c r="B759" s="1"/>
    </row>
    <row r="760" spans="2:2" ht="15.75" customHeight="1">
      <c r="B760" s="1"/>
    </row>
    <row r="761" spans="2:2" ht="15.75" customHeight="1">
      <c r="B761" s="1"/>
    </row>
    <row r="762" spans="2:2" ht="15.75" customHeight="1">
      <c r="B762" s="1"/>
    </row>
    <row r="763" spans="2:2" ht="15.75" customHeight="1">
      <c r="B763" s="1"/>
    </row>
    <row r="764" spans="2:2" ht="15.75" customHeight="1">
      <c r="B764" s="1"/>
    </row>
    <row r="765" spans="2:2" ht="15.75" customHeight="1">
      <c r="B765" s="1"/>
    </row>
    <row r="766" spans="2:2" ht="15.75" customHeight="1">
      <c r="B766" s="1"/>
    </row>
    <row r="767" spans="2:2" ht="15.75" customHeight="1">
      <c r="B767" s="1"/>
    </row>
    <row r="768" spans="2:2" ht="15.75" customHeight="1">
      <c r="B768" s="1"/>
    </row>
    <row r="769" spans="2:2" ht="15.75" customHeight="1">
      <c r="B769" s="1"/>
    </row>
    <row r="770" spans="2:2" ht="15.75" customHeight="1">
      <c r="B770" s="1"/>
    </row>
    <row r="771" spans="2:2" ht="15.75" customHeight="1">
      <c r="B771" s="1"/>
    </row>
    <row r="772" spans="2:2" ht="15.75" customHeight="1">
      <c r="B772" s="1"/>
    </row>
    <row r="773" spans="2:2" ht="15.75" customHeight="1">
      <c r="B773" s="1"/>
    </row>
    <row r="774" spans="2:2" ht="15.75" customHeight="1">
      <c r="B774" s="1"/>
    </row>
    <row r="775" spans="2:2" ht="15.75" customHeight="1">
      <c r="B775" s="1"/>
    </row>
    <row r="776" spans="2:2" ht="15.75" customHeight="1">
      <c r="B776" s="1"/>
    </row>
    <row r="777" spans="2:2" ht="15.75" customHeight="1">
      <c r="B777" s="1"/>
    </row>
    <row r="778" spans="2:2" ht="15.75" customHeight="1">
      <c r="B778" s="1"/>
    </row>
    <row r="779" spans="2:2" ht="15.75" customHeight="1">
      <c r="B779" s="1"/>
    </row>
    <row r="780" spans="2:2" ht="15.75" customHeight="1">
      <c r="B780" s="1"/>
    </row>
    <row r="781" spans="2:2" ht="15.75" customHeight="1">
      <c r="B781" s="1"/>
    </row>
    <row r="782" spans="2:2" ht="15.75" customHeight="1">
      <c r="B782" s="1"/>
    </row>
    <row r="783" spans="2:2" ht="15.75" customHeight="1">
      <c r="B783" s="1"/>
    </row>
    <row r="784" spans="2:2" ht="15.75" customHeight="1">
      <c r="B784" s="1"/>
    </row>
    <row r="785" spans="2:2" ht="15.75" customHeight="1">
      <c r="B785" s="1"/>
    </row>
    <row r="786" spans="2:2" ht="15.75" customHeight="1">
      <c r="B786" s="1"/>
    </row>
    <row r="787" spans="2:2" ht="15.75" customHeight="1">
      <c r="B787" s="1"/>
    </row>
    <row r="788" spans="2:2" ht="15.75" customHeight="1">
      <c r="B788" s="1"/>
    </row>
    <row r="789" spans="2:2" ht="15.75" customHeight="1">
      <c r="B789" s="1"/>
    </row>
    <row r="790" spans="2:2" ht="15.75" customHeight="1">
      <c r="B790" s="1"/>
    </row>
    <row r="791" spans="2:2" ht="15.75" customHeight="1">
      <c r="B791" s="1"/>
    </row>
    <row r="792" spans="2:2" ht="15.75" customHeight="1">
      <c r="B792" s="1"/>
    </row>
    <row r="793" spans="2:2" ht="15.75" customHeight="1">
      <c r="B793" s="1"/>
    </row>
    <row r="794" spans="2:2" ht="15.75" customHeight="1">
      <c r="B794" s="1"/>
    </row>
    <row r="795" spans="2:2" ht="15.75" customHeight="1">
      <c r="B795" s="1"/>
    </row>
    <row r="796" spans="2:2" ht="15.75" customHeight="1">
      <c r="B796" s="1"/>
    </row>
    <row r="797" spans="2:2" ht="15.75" customHeight="1">
      <c r="B797" s="1"/>
    </row>
    <row r="798" spans="2:2" ht="15.75" customHeight="1">
      <c r="B798" s="1"/>
    </row>
    <row r="799" spans="2:2" ht="15.75" customHeight="1">
      <c r="B799" s="1"/>
    </row>
    <row r="800" spans="2:2" ht="15.75" customHeight="1">
      <c r="B800" s="1"/>
    </row>
    <row r="801" spans="2:2" ht="15.75" customHeight="1">
      <c r="B801" s="1"/>
    </row>
    <row r="802" spans="2:2" ht="15.75" customHeight="1">
      <c r="B802" s="1"/>
    </row>
    <row r="803" spans="2:2" ht="15.75" customHeight="1">
      <c r="B803" s="1"/>
    </row>
    <row r="804" spans="2:2" ht="15.75" customHeight="1">
      <c r="B804" s="1"/>
    </row>
    <row r="805" spans="2:2" ht="15.75" customHeight="1">
      <c r="B805" s="1"/>
    </row>
    <row r="806" spans="2:2" ht="15.75" customHeight="1">
      <c r="B806" s="1"/>
    </row>
    <row r="807" spans="2:2" ht="15.75" customHeight="1">
      <c r="B807" s="1"/>
    </row>
    <row r="808" spans="2:2" ht="15.75" customHeight="1">
      <c r="B808" s="1"/>
    </row>
    <row r="809" spans="2:2" ht="15.75" customHeight="1">
      <c r="B809" s="1"/>
    </row>
    <row r="810" spans="2:2" ht="15.75" customHeight="1">
      <c r="B810" s="1"/>
    </row>
    <row r="811" spans="2:2" ht="15.75" customHeight="1">
      <c r="B811" s="1"/>
    </row>
    <row r="812" spans="2:2" ht="15.75" customHeight="1">
      <c r="B812" s="1"/>
    </row>
    <row r="813" spans="2:2" ht="15.75" customHeight="1">
      <c r="B813" s="1"/>
    </row>
    <row r="814" spans="2:2" ht="15.75" customHeight="1">
      <c r="B814" s="1"/>
    </row>
    <row r="815" spans="2:2" ht="15.75" customHeight="1">
      <c r="B815" s="1"/>
    </row>
    <row r="816" spans="2:2" ht="15.75" customHeight="1">
      <c r="B816" s="1"/>
    </row>
    <row r="817" spans="2:2" ht="15.75" customHeight="1">
      <c r="B817" s="1"/>
    </row>
    <row r="818" spans="2:2" ht="15.75" customHeight="1">
      <c r="B818" s="1"/>
    </row>
    <row r="819" spans="2:2" ht="15.75" customHeight="1">
      <c r="B819" s="1"/>
    </row>
    <row r="820" spans="2:2" ht="15.75" customHeight="1">
      <c r="B820" s="1"/>
    </row>
    <row r="821" spans="2:2" ht="15.75" customHeight="1">
      <c r="B821" s="1"/>
    </row>
    <row r="822" spans="2:2" ht="15.75" customHeight="1">
      <c r="B822" s="1"/>
    </row>
    <row r="823" spans="2:2" ht="15.75" customHeight="1">
      <c r="B823" s="1"/>
    </row>
    <row r="824" spans="2:2" ht="15.75" customHeight="1">
      <c r="B824" s="1"/>
    </row>
    <row r="825" spans="2:2" ht="15.75" customHeight="1">
      <c r="B825" s="1"/>
    </row>
    <row r="826" spans="2:2" ht="15.75" customHeight="1">
      <c r="B826" s="1"/>
    </row>
    <row r="827" spans="2:2" ht="15.75" customHeight="1">
      <c r="B827" s="1"/>
    </row>
    <row r="828" spans="2:2" ht="15.75" customHeight="1">
      <c r="B828" s="1"/>
    </row>
    <row r="829" spans="2:2" ht="15.75" customHeight="1">
      <c r="B829" s="1"/>
    </row>
    <row r="830" spans="2:2" ht="15.75" customHeight="1">
      <c r="B830" s="1"/>
    </row>
    <row r="831" spans="2:2" ht="15.75" customHeight="1">
      <c r="B831" s="1"/>
    </row>
    <row r="832" spans="2:2" ht="15.75" customHeight="1">
      <c r="B832" s="1"/>
    </row>
    <row r="833" spans="2:2" ht="15.75" customHeight="1">
      <c r="B833" s="1"/>
    </row>
    <row r="834" spans="2:2" ht="15.75" customHeight="1">
      <c r="B834" s="1"/>
    </row>
    <row r="835" spans="2:2" ht="15.75" customHeight="1">
      <c r="B835" s="1"/>
    </row>
    <row r="836" spans="2:2" ht="15.75" customHeight="1">
      <c r="B836" s="1"/>
    </row>
    <row r="837" spans="2:2" ht="15.75" customHeight="1">
      <c r="B837" s="1"/>
    </row>
    <row r="838" spans="2:2" ht="15.75" customHeight="1">
      <c r="B838" s="1"/>
    </row>
    <row r="839" spans="2:2" ht="15.75" customHeight="1">
      <c r="B839" s="1"/>
    </row>
    <row r="840" spans="2:2" ht="15.75" customHeight="1">
      <c r="B840" s="1"/>
    </row>
    <row r="841" spans="2:2" ht="15.75" customHeight="1">
      <c r="B841" s="1"/>
    </row>
    <row r="842" spans="2:2" ht="15.75" customHeight="1">
      <c r="B842" s="1"/>
    </row>
    <row r="843" spans="2:2" ht="15.75" customHeight="1">
      <c r="B843" s="1"/>
    </row>
    <row r="844" spans="2:2" ht="15.75" customHeight="1">
      <c r="B844" s="1"/>
    </row>
    <row r="845" spans="2:2" ht="15.75" customHeight="1">
      <c r="B845" s="1"/>
    </row>
    <row r="846" spans="2:2" ht="15.75" customHeight="1">
      <c r="B846" s="1"/>
    </row>
    <row r="847" spans="2:2" ht="15.75" customHeight="1">
      <c r="B847" s="1"/>
    </row>
    <row r="848" spans="2:2" ht="15.75" customHeight="1">
      <c r="B848" s="1"/>
    </row>
    <row r="849" spans="2:2" ht="15.75" customHeight="1">
      <c r="B849" s="1"/>
    </row>
    <row r="850" spans="2:2" ht="15.75" customHeight="1">
      <c r="B850" s="1"/>
    </row>
    <row r="851" spans="2:2" ht="15.75" customHeight="1">
      <c r="B851" s="1"/>
    </row>
    <row r="852" spans="2:2" ht="15.75" customHeight="1">
      <c r="B852" s="1"/>
    </row>
    <row r="853" spans="2:2" ht="15.75" customHeight="1">
      <c r="B853" s="1"/>
    </row>
    <row r="854" spans="2:2" ht="15.75" customHeight="1">
      <c r="B854" s="1"/>
    </row>
    <row r="855" spans="2:2" ht="15.75" customHeight="1">
      <c r="B855" s="1"/>
    </row>
    <row r="856" spans="2:2" ht="15.75" customHeight="1">
      <c r="B856" s="1"/>
    </row>
    <row r="857" spans="2:2" ht="15.75" customHeight="1">
      <c r="B857" s="1"/>
    </row>
    <row r="858" spans="2:2" ht="15.75" customHeight="1">
      <c r="B858" s="1"/>
    </row>
    <row r="859" spans="2:2" ht="15.75" customHeight="1">
      <c r="B859" s="1"/>
    </row>
    <row r="860" spans="2:2" ht="15.75" customHeight="1">
      <c r="B860" s="1"/>
    </row>
    <row r="861" spans="2:2" ht="15.75" customHeight="1">
      <c r="B861" s="1"/>
    </row>
    <row r="862" spans="2:2" ht="15.75" customHeight="1">
      <c r="B862" s="1"/>
    </row>
    <row r="863" spans="2:2" ht="15.75" customHeight="1">
      <c r="B863" s="1"/>
    </row>
    <row r="864" spans="2:2" ht="15.75" customHeight="1">
      <c r="B864" s="1"/>
    </row>
    <row r="865" spans="2:2" ht="15.75" customHeight="1">
      <c r="B865" s="1"/>
    </row>
    <row r="866" spans="2:2" ht="15.75" customHeight="1">
      <c r="B866" s="1"/>
    </row>
    <row r="867" spans="2:2" ht="15.75" customHeight="1">
      <c r="B867" s="1"/>
    </row>
    <row r="868" spans="2:2" ht="15.75" customHeight="1">
      <c r="B868" s="1"/>
    </row>
    <row r="869" spans="2:2" ht="15.75" customHeight="1">
      <c r="B869" s="1"/>
    </row>
    <row r="870" spans="2:2" ht="15.75" customHeight="1">
      <c r="B870" s="1"/>
    </row>
    <row r="871" spans="2:2" ht="15.75" customHeight="1">
      <c r="B871" s="1"/>
    </row>
    <row r="872" spans="2:2" ht="15.75" customHeight="1">
      <c r="B872" s="1"/>
    </row>
    <row r="873" spans="2:2" ht="15.75" customHeight="1">
      <c r="B873" s="1"/>
    </row>
    <row r="874" spans="2:2" ht="15.75" customHeight="1">
      <c r="B874" s="1"/>
    </row>
    <row r="875" spans="2:2" ht="15.75" customHeight="1">
      <c r="B875" s="1"/>
    </row>
    <row r="876" spans="2:2" ht="15.75" customHeight="1">
      <c r="B876" s="1"/>
    </row>
    <row r="877" spans="2:2" ht="15.75" customHeight="1">
      <c r="B877" s="1"/>
    </row>
    <row r="878" spans="2:2" ht="15.75" customHeight="1">
      <c r="B878" s="1"/>
    </row>
    <row r="879" spans="2:2" ht="15.75" customHeight="1">
      <c r="B879" s="1"/>
    </row>
    <row r="880" spans="2:2" ht="15.75" customHeight="1">
      <c r="B880" s="1"/>
    </row>
    <row r="881" spans="2:2" ht="15.75" customHeight="1">
      <c r="B881" s="1"/>
    </row>
    <row r="882" spans="2:2" ht="15.75" customHeight="1">
      <c r="B882" s="1"/>
    </row>
    <row r="883" spans="2:2" ht="15.75" customHeight="1">
      <c r="B883" s="1"/>
    </row>
    <row r="884" spans="2:2" ht="15.75" customHeight="1">
      <c r="B884" s="1"/>
    </row>
    <row r="885" spans="2:2" ht="15.75" customHeight="1">
      <c r="B885" s="1"/>
    </row>
    <row r="886" spans="2:2" ht="15.75" customHeight="1">
      <c r="B886" s="1"/>
    </row>
    <row r="887" spans="2:2" ht="15.75" customHeight="1">
      <c r="B887" s="1"/>
    </row>
    <row r="888" spans="2:2" ht="15.75" customHeight="1">
      <c r="B888" s="1"/>
    </row>
    <row r="889" spans="2:2" ht="15.75" customHeight="1">
      <c r="B889" s="1"/>
    </row>
    <row r="890" spans="2:2" ht="15.75" customHeight="1">
      <c r="B890" s="1"/>
    </row>
    <row r="891" spans="2:2" ht="15.75" customHeight="1">
      <c r="B891" s="1"/>
    </row>
    <row r="892" spans="2:2" ht="15.75" customHeight="1">
      <c r="B892" s="1"/>
    </row>
    <row r="893" spans="2:2" ht="15.75" customHeight="1">
      <c r="B893" s="1"/>
    </row>
    <row r="894" spans="2:2" ht="15.75" customHeight="1">
      <c r="B894" s="1"/>
    </row>
    <row r="895" spans="2:2" ht="15.75" customHeight="1">
      <c r="B895" s="1"/>
    </row>
    <row r="896" spans="2:2" ht="15.75" customHeight="1">
      <c r="B896" s="1"/>
    </row>
    <row r="897" spans="2:2" ht="15.75" customHeight="1">
      <c r="B897" s="1"/>
    </row>
    <row r="898" spans="2:2" ht="15.75" customHeight="1">
      <c r="B898" s="1"/>
    </row>
    <row r="899" spans="2:2" ht="15.75" customHeight="1">
      <c r="B899" s="1"/>
    </row>
    <row r="900" spans="2:2" ht="15.75" customHeight="1">
      <c r="B900" s="1"/>
    </row>
    <row r="901" spans="2:2" ht="15.75" customHeight="1">
      <c r="B901" s="1"/>
    </row>
    <row r="902" spans="2:2" ht="15.75" customHeight="1">
      <c r="B902" s="1"/>
    </row>
    <row r="903" spans="2:2" ht="15.75" customHeight="1">
      <c r="B903" s="1"/>
    </row>
    <row r="904" spans="2:2" ht="15.75" customHeight="1">
      <c r="B904" s="1"/>
    </row>
    <row r="905" spans="2:2" ht="15.75" customHeight="1">
      <c r="B905" s="1"/>
    </row>
    <row r="906" spans="2:2" ht="15.75" customHeight="1">
      <c r="B906" s="1"/>
    </row>
    <row r="907" spans="2:2" ht="15.75" customHeight="1">
      <c r="B907" s="1"/>
    </row>
    <row r="908" spans="2:2" ht="15.75" customHeight="1">
      <c r="B908" s="1"/>
    </row>
    <row r="909" spans="2:2" ht="15.75" customHeight="1">
      <c r="B909" s="1"/>
    </row>
    <row r="910" spans="2:2" ht="15.75" customHeight="1">
      <c r="B910" s="1"/>
    </row>
    <row r="911" spans="2:2" ht="15.75" customHeight="1">
      <c r="B911" s="1"/>
    </row>
    <row r="912" spans="2:2" ht="15.75" customHeight="1">
      <c r="B912" s="1"/>
    </row>
    <row r="913" spans="2:2" ht="15.75" customHeight="1">
      <c r="B913" s="1"/>
    </row>
    <row r="914" spans="2:2" ht="15.75" customHeight="1">
      <c r="B914" s="1"/>
    </row>
    <row r="915" spans="2:2" ht="15.75" customHeight="1">
      <c r="B915" s="1"/>
    </row>
    <row r="916" spans="2:2" ht="15.75" customHeight="1">
      <c r="B916" s="1"/>
    </row>
    <row r="917" spans="2:2" ht="15.75" customHeight="1">
      <c r="B917" s="1"/>
    </row>
    <row r="918" spans="2:2" ht="15.75" customHeight="1">
      <c r="B918" s="1"/>
    </row>
    <row r="919" spans="2:2" ht="15.75" customHeight="1">
      <c r="B919" s="1"/>
    </row>
    <row r="920" spans="2:2" ht="15.75" customHeight="1">
      <c r="B920" s="1"/>
    </row>
    <row r="921" spans="2:2" ht="15.75" customHeight="1">
      <c r="B921" s="1"/>
    </row>
    <row r="922" spans="2:2" ht="15.75" customHeight="1">
      <c r="B922" s="1"/>
    </row>
    <row r="923" spans="2:2" ht="15.75" customHeight="1">
      <c r="B923" s="1"/>
    </row>
    <row r="924" spans="2:2" ht="15.75" customHeight="1">
      <c r="B924" s="1"/>
    </row>
    <row r="925" spans="2:2" ht="15.75" customHeight="1">
      <c r="B925" s="1"/>
    </row>
    <row r="926" spans="2:2" ht="15.75" customHeight="1">
      <c r="B926" s="1"/>
    </row>
    <row r="927" spans="2:2" ht="15.75" customHeight="1">
      <c r="B927" s="1"/>
    </row>
    <row r="928" spans="2:2" ht="15.75" customHeight="1">
      <c r="B928" s="1"/>
    </row>
    <row r="929" spans="2:2" ht="15.75" customHeight="1">
      <c r="B929" s="1"/>
    </row>
    <row r="930" spans="2:2" ht="15.75" customHeight="1">
      <c r="B930" s="1"/>
    </row>
    <row r="931" spans="2:2" ht="15.75" customHeight="1">
      <c r="B931" s="1"/>
    </row>
    <row r="932" spans="2:2" ht="15.75" customHeight="1">
      <c r="B932" s="1"/>
    </row>
    <row r="933" spans="2:2" ht="15.75" customHeight="1">
      <c r="B933" s="1"/>
    </row>
    <row r="934" spans="2:2" ht="15.75" customHeight="1">
      <c r="B934" s="1"/>
    </row>
    <row r="935" spans="2:2" ht="15.75" customHeight="1">
      <c r="B935" s="1"/>
    </row>
    <row r="936" spans="2:2" ht="15.75" customHeight="1">
      <c r="B936" s="1"/>
    </row>
    <row r="937" spans="2:2" ht="15.75" customHeight="1">
      <c r="B937" s="1"/>
    </row>
    <row r="938" spans="2:2" ht="15.75" customHeight="1">
      <c r="B938" s="1"/>
    </row>
    <row r="939" spans="2:2" ht="15.75" customHeight="1">
      <c r="B939" s="1"/>
    </row>
    <row r="940" spans="2:2" ht="15.75" customHeight="1">
      <c r="B940" s="1"/>
    </row>
    <row r="941" spans="2:2" ht="15.75" customHeight="1">
      <c r="B941" s="1"/>
    </row>
    <row r="942" spans="2:2" ht="15.75" customHeight="1">
      <c r="B942" s="1"/>
    </row>
    <row r="943" spans="2:2" ht="15.75" customHeight="1">
      <c r="B943" s="1"/>
    </row>
    <row r="944" spans="2:2" ht="15.75" customHeight="1">
      <c r="B944" s="1"/>
    </row>
    <row r="945" spans="2:2" ht="15.75" customHeight="1">
      <c r="B945" s="1"/>
    </row>
    <row r="946" spans="2:2" ht="15.75" customHeight="1">
      <c r="B946" s="1"/>
    </row>
    <row r="947" spans="2:2" ht="15.75" customHeight="1">
      <c r="B947" s="1"/>
    </row>
    <row r="948" spans="2:2" ht="15.75" customHeight="1">
      <c r="B948" s="1"/>
    </row>
    <row r="949" spans="2:2" ht="15.75" customHeight="1">
      <c r="B949" s="1"/>
    </row>
    <row r="950" spans="2:2" ht="15.75" customHeight="1">
      <c r="B950" s="1"/>
    </row>
    <row r="951" spans="2:2" ht="15.75" customHeight="1">
      <c r="B951" s="1"/>
    </row>
    <row r="952" spans="2:2" ht="15.75" customHeight="1">
      <c r="B952" s="1"/>
    </row>
    <row r="953" spans="2:2" ht="15.75" customHeight="1">
      <c r="B953" s="1"/>
    </row>
    <row r="954" spans="2:2" ht="15.75" customHeight="1">
      <c r="B954" s="1"/>
    </row>
    <row r="955" spans="2:2" ht="15.75" customHeight="1">
      <c r="B955" s="1"/>
    </row>
    <row r="956" spans="2:2" ht="15.75" customHeight="1">
      <c r="B956" s="1"/>
    </row>
    <row r="957" spans="2:2" ht="15.75" customHeight="1">
      <c r="B957" s="1"/>
    </row>
    <row r="958" spans="2:2" ht="15.75" customHeight="1">
      <c r="B958" s="1"/>
    </row>
    <row r="959" spans="2:2" ht="15.75" customHeight="1">
      <c r="B959" s="1"/>
    </row>
    <row r="960" spans="2:2" ht="15.75" customHeight="1">
      <c r="B960" s="1"/>
    </row>
    <row r="961" spans="2:2" ht="15.75" customHeight="1">
      <c r="B961" s="1"/>
    </row>
    <row r="962" spans="2:2" ht="15.75" customHeight="1">
      <c r="B962" s="1"/>
    </row>
    <row r="963" spans="2:2" ht="15.75" customHeight="1">
      <c r="B963" s="1"/>
    </row>
    <row r="964" spans="2:2" ht="15.75" customHeight="1">
      <c r="B964" s="1"/>
    </row>
    <row r="965" spans="2:2" ht="15.75" customHeight="1">
      <c r="B965" s="1"/>
    </row>
    <row r="966" spans="2:2" ht="15.75" customHeight="1">
      <c r="B966" s="1"/>
    </row>
    <row r="967" spans="2:2" ht="15.75" customHeight="1">
      <c r="B967" s="1"/>
    </row>
    <row r="968" spans="2:2" ht="15.75" customHeight="1">
      <c r="B968" s="1"/>
    </row>
    <row r="969" spans="2:2" ht="15.75" customHeight="1">
      <c r="B969" s="1"/>
    </row>
    <row r="970" spans="2:2" ht="15.75" customHeight="1">
      <c r="B970" s="1"/>
    </row>
    <row r="971" spans="2:2" ht="15.75" customHeight="1">
      <c r="B971" s="1"/>
    </row>
    <row r="972" spans="2:2" ht="15.75" customHeight="1">
      <c r="B972" s="1"/>
    </row>
    <row r="973" spans="2:2" ht="15.75" customHeight="1">
      <c r="B973" s="1"/>
    </row>
    <row r="974" spans="2:2" ht="15.75" customHeight="1">
      <c r="B974" s="1"/>
    </row>
    <row r="975" spans="2:2" ht="15.75" customHeight="1">
      <c r="B975" s="1"/>
    </row>
    <row r="976" spans="2:2" ht="15.75" customHeight="1">
      <c r="B976" s="1"/>
    </row>
    <row r="977" spans="2:2" ht="15.75" customHeight="1">
      <c r="B977" s="1"/>
    </row>
    <row r="978" spans="2:2" ht="15.75" customHeight="1">
      <c r="B978" s="1"/>
    </row>
    <row r="979" spans="2:2" ht="15.75" customHeight="1">
      <c r="B979" s="1"/>
    </row>
    <row r="980" spans="2:2" ht="15.75" customHeight="1">
      <c r="B980" s="1"/>
    </row>
    <row r="981" spans="2:2" ht="15.75" customHeight="1">
      <c r="B981" s="1"/>
    </row>
    <row r="982" spans="2:2" ht="15.75" customHeight="1">
      <c r="B982" s="1"/>
    </row>
    <row r="983" spans="2:2" ht="15.75" customHeight="1">
      <c r="B983" s="1"/>
    </row>
    <row r="984" spans="2:2" ht="15.75" customHeight="1">
      <c r="B984" s="1"/>
    </row>
    <row r="985" spans="2:2" ht="15.75" customHeight="1">
      <c r="B985" s="1"/>
    </row>
    <row r="986" spans="2:2" ht="15.75" customHeight="1">
      <c r="B986" s="1"/>
    </row>
    <row r="987" spans="2:2" ht="15.75" customHeight="1">
      <c r="B987" s="1"/>
    </row>
    <row r="988" spans="2:2" ht="15.75" customHeight="1">
      <c r="B988" s="1"/>
    </row>
    <row r="989" spans="2:2" ht="15.75" customHeight="1">
      <c r="B989" s="1"/>
    </row>
    <row r="990" spans="2:2" ht="15.75" customHeight="1">
      <c r="B990" s="1"/>
    </row>
    <row r="991" spans="2:2" ht="15.75" customHeight="1">
      <c r="B991" s="1"/>
    </row>
    <row r="992" spans="2:2" ht="15.75" customHeight="1">
      <c r="B992" s="1"/>
    </row>
    <row r="993" spans="2:2" ht="15.75" customHeight="1">
      <c r="B993" s="1"/>
    </row>
    <row r="994" spans="2:2" ht="15.75" customHeight="1">
      <c r="B994" s="1"/>
    </row>
    <row r="995" spans="2:2" ht="15.75" customHeight="1">
      <c r="B995" s="1"/>
    </row>
    <row r="996" spans="2:2" ht="15.75" customHeight="1">
      <c r="B996" s="1"/>
    </row>
    <row r="997" spans="2:2" ht="15.75" customHeight="1">
      <c r="B997" s="1"/>
    </row>
    <row r="998" spans="2:2" ht="15.75" customHeight="1">
      <c r="B998" s="1"/>
    </row>
    <row r="999" spans="2:2" ht="15.75" customHeight="1">
      <c r="B999" s="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812"/>
  <sheetViews>
    <sheetView workbookViewId="0">
      <pane ySplit="1" topLeftCell="A2" activePane="bottomLeft" state="frozen"/>
      <selection pane="bottomLeft" activeCell="C8" sqref="C8"/>
    </sheetView>
  </sheetViews>
  <sheetFormatPr baseColWidth="10" defaultColWidth="14.5" defaultRowHeight="15" customHeight="1"/>
  <cols>
    <col min="1" max="1" width="32.5" customWidth="1"/>
    <col min="2" max="2" width="34.83203125" customWidth="1"/>
    <col min="3" max="3" width="55.5" customWidth="1"/>
    <col min="4" max="4" width="3.83203125" customWidth="1"/>
    <col min="5" max="5" width="17" customWidth="1"/>
    <col min="6" max="6" width="21.6640625" customWidth="1"/>
    <col min="7" max="7" width="24.33203125" customWidth="1"/>
    <col min="8" max="8" width="4.5" customWidth="1"/>
    <col min="9" max="9" width="17.5" customWidth="1"/>
    <col min="10" max="10" width="16.6640625" customWidth="1"/>
    <col min="11" max="11" width="22.5" customWidth="1"/>
    <col min="12" max="12" width="21.6640625" customWidth="1"/>
    <col min="13" max="13" width="60.5" customWidth="1"/>
    <col min="14" max="14" width="29.6640625" customWidth="1"/>
    <col min="15" max="15" width="45" customWidth="1"/>
    <col min="16" max="16" width="21.5" customWidth="1"/>
    <col min="17" max="17" width="32.6640625" customWidth="1"/>
    <col min="18" max="19" width="21.5" customWidth="1"/>
    <col min="20" max="20" width="25.6640625" customWidth="1"/>
    <col min="21" max="21" width="20.5" customWidth="1"/>
    <col min="22" max="22" width="20.33203125" customWidth="1"/>
    <col min="23" max="23" width="20.5" customWidth="1"/>
    <col min="24" max="24" width="19.1640625" customWidth="1"/>
    <col min="25" max="25" width="16.1640625" customWidth="1"/>
    <col min="26" max="33" width="10.6640625" customWidth="1"/>
  </cols>
  <sheetData>
    <row r="1" spans="1:33" ht="15.75" customHeight="1">
      <c r="A1" s="3" t="s">
        <v>166</v>
      </c>
      <c r="B1" s="3" t="s">
        <v>167</v>
      </c>
      <c r="C1" s="3" t="s">
        <v>168</v>
      </c>
      <c r="D1" s="3" t="s">
        <v>169</v>
      </c>
      <c r="E1" s="3" t="s">
        <v>170</v>
      </c>
      <c r="F1" s="3" t="s">
        <v>171</v>
      </c>
      <c r="G1" s="3" t="s">
        <v>172</v>
      </c>
      <c r="H1" s="3" t="s">
        <v>173</v>
      </c>
      <c r="I1" s="4" t="s">
        <v>174</v>
      </c>
      <c r="J1" s="4" t="s">
        <v>175</v>
      </c>
      <c r="K1" s="5" t="s">
        <v>176</v>
      </c>
      <c r="L1" s="5" t="s">
        <v>177</v>
      </c>
      <c r="M1" s="6" t="s">
        <v>178</v>
      </c>
      <c r="N1" s="3" t="s">
        <v>179</v>
      </c>
      <c r="O1" s="3" t="s">
        <v>180</v>
      </c>
      <c r="P1" s="3" t="s">
        <v>181</v>
      </c>
      <c r="Q1" s="3" t="s">
        <v>182</v>
      </c>
      <c r="R1" s="3" t="s">
        <v>183</v>
      </c>
      <c r="S1" s="3" t="s">
        <v>184</v>
      </c>
      <c r="T1" s="3" t="s">
        <v>185</v>
      </c>
      <c r="U1" s="3" t="s">
        <v>186</v>
      </c>
      <c r="V1" s="3" t="s">
        <v>187</v>
      </c>
      <c r="W1" s="3" t="s">
        <v>188</v>
      </c>
      <c r="X1" s="3" t="s">
        <v>189</v>
      </c>
      <c r="Y1" s="3" t="s">
        <v>190</v>
      </c>
      <c r="Z1" s="7"/>
      <c r="AA1" s="7"/>
      <c r="AB1" s="7"/>
      <c r="AC1" s="7"/>
      <c r="AD1" s="7"/>
      <c r="AE1" s="7"/>
      <c r="AF1" s="7"/>
      <c r="AG1" s="7"/>
    </row>
    <row r="2" spans="1:33" ht="15.75" customHeight="1">
      <c r="A2" s="8" t="s">
        <v>191</v>
      </c>
      <c r="B2" s="8" t="s">
        <v>192</v>
      </c>
      <c r="C2" s="8" t="s">
        <v>193</v>
      </c>
      <c r="D2" s="9"/>
      <c r="E2" s="8" t="s">
        <v>194</v>
      </c>
      <c r="F2" s="8" t="s">
        <v>195</v>
      </c>
      <c r="G2" s="8" t="s">
        <v>196</v>
      </c>
      <c r="H2" s="9"/>
      <c r="I2" s="10" t="str">
        <f t="shared" ref="I2:J2" si="0">"September 2019"</f>
        <v>September 2019</v>
      </c>
      <c r="J2" s="10" t="str">
        <f t="shared" si="0"/>
        <v>September 2019</v>
      </c>
      <c r="K2" s="10" t="s">
        <v>197</v>
      </c>
      <c r="L2" s="10" t="s">
        <v>197</v>
      </c>
      <c r="M2" s="11" t="s">
        <v>198</v>
      </c>
      <c r="N2" s="8" t="s">
        <v>199</v>
      </c>
      <c r="O2" s="2" t="s">
        <v>200</v>
      </c>
      <c r="P2" s="8" t="s">
        <v>199</v>
      </c>
      <c r="Q2" s="8" t="s">
        <v>201</v>
      </c>
      <c r="R2" s="8" t="s">
        <v>201</v>
      </c>
      <c r="S2" s="8" t="s">
        <v>202</v>
      </c>
      <c r="T2" s="8" t="s">
        <v>203</v>
      </c>
      <c r="U2" s="8" t="s">
        <v>204</v>
      </c>
      <c r="V2" s="9"/>
      <c r="W2" s="8" t="s">
        <v>204</v>
      </c>
      <c r="X2" s="9" t="s">
        <v>205</v>
      </c>
      <c r="Y2" s="8" t="s">
        <v>206</v>
      </c>
      <c r="Z2" s="12"/>
      <c r="AA2" s="12"/>
      <c r="AB2" s="12"/>
      <c r="AC2" s="12"/>
      <c r="AD2" s="12"/>
      <c r="AE2" s="12"/>
      <c r="AF2" s="12"/>
      <c r="AG2" s="12"/>
    </row>
    <row r="3" spans="1:33" ht="15.75" customHeight="1">
      <c r="A3" s="8" t="s">
        <v>191</v>
      </c>
      <c r="B3" s="8" t="s">
        <v>192</v>
      </c>
      <c r="C3" s="8" t="s">
        <v>207</v>
      </c>
      <c r="D3" s="9"/>
      <c r="E3" s="8" t="s">
        <v>194</v>
      </c>
      <c r="F3" s="8" t="s">
        <v>195</v>
      </c>
      <c r="G3" s="8" t="s">
        <v>208</v>
      </c>
      <c r="H3" s="9"/>
      <c r="I3" s="10" t="str">
        <f t="shared" ref="I3:J3" si="1">"September 2019"</f>
        <v>September 2019</v>
      </c>
      <c r="J3" s="10" t="str">
        <f t="shared" si="1"/>
        <v>September 2019</v>
      </c>
      <c r="K3" s="10" t="s">
        <v>197</v>
      </c>
      <c r="L3" s="10" t="s">
        <v>197</v>
      </c>
      <c r="M3" s="11" t="s">
        <v>198</v>
      </c>
      <c r="N3" s="8" t="s">
        <v>199</v>
      </c>
      <c r="O3" s="2" t="s">
        <v>200</v>
      </c>
      <c r="P3" s="8" t="s">
        <v>199</v>
      </c>
      <c r="Q3" s="8" t="s">
        <v>201</v>
      </c>
      <c r="R3" s="8" t="s">
        <v>201</v>
      </c>
      <c r="S3" s="8" t="s">
        <v>202</v>
      </c>
      <c r="T3" s="8" t="s">
        <v>209</v>
      </c>
      <c r="U3" s="8" t="s">
        <v>204</v>
      </c>
      <c r="V3" s="9"/>
      <c r="W3" s="8" t="s">
        <v>204</v>
      </c>
      <c r="X3" s="9" t="s">
        <v>205</v>
      </c>
      <c r="Y3" s="8" t="s">
        <v>206</v>
      </c>
      <c r="Z3" s="12"/>
      <c r="AA3" s="12"/>
      <c r="AB3" s="12"/>
      <c r="AC3" s="12"/>
      <c r="AD3" s="12"/>
      <c r="AE3" s="12"/>
      <c r="AF3" s="12"/>
      <c r="AG3" s="12"/>
    </row>
    <row r="4" spans="1:33" ht="15.75" customHeight="1">
      <c r="A4" s="8" t="s">
        <v>191</v>
      </c>
      <c r="B4" s="8" t="s">
        <v>192</v>
      </c>
      <c r="C4" s="8" t="s">
        <v>210</v>
      </c>
      <c r="D4" s="9"/>
      <c r="E4" s="8" t="s">
        <v>194</v>
      </c>
      <c r="F4" s="8" t="s">
        <v>195</v>
      </c>
      <c r="G4" s="8" t="s">
        <v>211</v>
      </c>
      <c r="H4" s="9"/>
      <c r="I4" s="10" t="str">
        <f t="shared" ref="I4:J4" si="2">"September 2019"</f>
        <v>September 2019</v>
      </c>
      <c r="J4" s="10" t="str">
        <f t="shared" si="2"/>
        <v>September 2019</v>
      </c>
      <c r="K4" s="10" t="s">
        <v>197</v>
      </c>
      <c r="L4" s="10" t="s">
        <v>197</v>
      </c>
      <c r="M4" s="11" t="s">
        <v>198</v>
      </c>
      <c r="N4" s="8" t="s">
        <v>199</v>
      </c>
      <c r="O4" s="2" t="s">
        <v>200</v>
      </c>
      <c r="P4" s="8" t="s">
        <v>199</v>
      </c>
      <c r="Q4" s="8" t="s">
        <v>201</v>
      </c>
      <c r="R4" s="8" t="s">
        <v>201</v>
      </c>
      <c r="S4" s="8" t="s">
        <v>202</v>
      </c>
      <c r="T4" s="8" t="s">
        <v>212</v>
      </c>
      <c r="U4" s="8" t="s">
        <v>204</v>
      </c>
      <c r="V4" s="9"/>
      <c r="W4" s="8" t="s">
        <v>204</v>
      </c>
      <c r="X4" s="9" t="s">
        <v>205</v>
      </c>
      <c r="Y4" s="8" t="s">
        <v>206</v>
      </c>
      <c r="Z4" s="12"/>
      <c r="AA4" s="12"/>
      <c r="AB4" s="12"/>
      <c r="AC4" s="12"/>
      <c r="AD4" s="12"/>
      <c r="AE4" s="12"/>
      <c r="AF4" s="12"/>
      <c r="AG4" s="12"/>
    </row>
    <row r="5" spans="1:33" ht="15.75" customHeight="1">
      <c r="A5" s="8" t="s">
        <v>191</v>
      </c>
      <c r="B5" s="8" t="s">
        <v>192</v>
      </c>
      <c r="C5" s="8" t="s">
        <v>213</v>
      </c>
      <c r="D5" s="9"/>
      <c r="E5" s="8" t="s">
        <v>194</v>
      </c>
      <c r="F5" s="8" t="s">
        <v>195</v>
      </c>
      <c r="G5" s="8" t="s">
        <v>214</v>
      </c>
      <c r="H5" s="9"/>
      <c r="I5" s="10" t="str">
        <f t="shared" ref="I5:J5" si="3">"September 2019"</f>
        <v>September 2019</v>
      </c>
      <c r="J5" s="10" t="str">
        <f t="shared" si="3"/>
        <v>September 2019</v>
      </c>
      <c r="K5" s="10" t="s">
        <v>197</v>
      </c>
      <c r="L5" s="10" t="s">
        <v>197</v>
      </c>
      <c r="M5" s="11" t="s">
        <v>198</v>
      </c>
      <c r="N5" s="8" t="s">
        <v>199</v>
      </c>
      <c r="O5" s="2" t="s">
        <v>200</v>
      </c>
      <c r="P5" s="8" t="s">
        <v>199</v>
      </c>
      <c r="Q5" s="8" t="s">
        <v>201</v>
      </c>
      <c r="R5" s="8" t="s">
        <v>201</v>
      </c>
      <c r="S5" s="8" t="s">
        <v>202</v>
      </c>
      <c r="T5" s="8" t="s">
        <v>215</v>
      </c>
      <c r="U5" s="8" t="s">
        <v>204</v>
      </c>
      <c r="V5" s="9"/>
      <c r="W5" s="8" t="s">
        <v>204</v>
      </c>
      <c r="X5" s="9" t="s">
        <v>205</v>
      </c>
      <c r="Y5" s="8" t="s">
        <v>206</v>
      </c>
      <c r="Z5" s="12"/>
      <c r="AA5" s="12"/>
      <c r="AB5" s="12"/>
      <c r="AC5" s="12"/>
      <c r="AD5" s="12"/>
      <c r="AE5" s="12"/>
      <c r="AF5" s="12"/>
      <c r="AG5" s="12"/>
    </row>
    <row r="6" spans="1:33" ht="15.75" customHeight="1">
      <c r="A6" s="8" t="s">
        <v>191</v>
      </c>
      <c r="B6" s="8" t="s">
        <v>192</v>
      </c>
      <c r="C6" s="8" t="s">
        <v>216</v>
      </c>
      <c r="D6" s="9"/>
      <c r="E6" s="8" t="s">
        <v>194</v>
      </c>
      <c r="F6" s="8" t="s">
        <v>195</v>
      </c>
      <c r="G6" s="8" t="s">
        <v>217</v>
      </c>
      <c r="H6" s="9"/>
      <c r="I6" s="10" t="str">
        <f t="shared" ref="I6:J6" si="4">"September 2019"</f>
        <v>September 2019</v>
      </c>
      <c r="J6" s="10" t="str">
        <f t="shared" si="4"/>
        <v>September 2019</v>
      </c>
      <c r="K6" s="10" t="s">
        <v>197</v>
      </c>
      <c r="L6" s="10" t="s">
        <v>197</v>
      </c>
      <c r="M6" s="11" t="s">
        <v>198</v>
      </c>
      <c r="N6" s="8" t="s">
        <v>199</v>
      </c>
      <c r="O6" s="2" t="s">
        <v>200</v>
      </c>
      <c r="P6" s="8" t="s">
        <v>199</v>
      </c>
      <c r="Q6" s="8" t="s">
        <v>201</v>
      </c>
      <c r="R6" s="8" t="s">
        <v>201</v>
      </c>
      <c r="S6" s="8" t="s">
        <v>202</v>
      </c>
      <c r="T6" s="8" t="s">
        <v>218</v>
      </c>
      <c r="U6" s="8" t="s">
        <v>204</v>
      </c>
      <c r="V6" s="9"/>
      <c r="W6" s="8" t="s">
        <v>204</v>
      </c>
      <c r="X6" s="9" t="s">
        <v>205</v>
      </c>
      <c r="Y6" s="8" t="s">
        <v>206</v>
      </c>
      <c r="Z6" s="12"/>
      <c r="AA6" s="12"/>
      <c r="AB6" s="12"/>
      <c r="AC6" s="12"/>
      <c r="AD6" s="12"/>
      <c r="AE6" s="12"/>
      <c r="AF6" s="12"/>
      <c r="AG6" s="12"/>
    </row>
    <row r="7" spans="1:33" ht="15.75" customHeight="1">
      <c r="A7" s="8" t="s">
        <v>191</v>
      </c>
      <c r="B7" s="8" t="s">
        <v>192</v>
      </c>
      <c r="C7" s="8" t="s">
        <v>219</v>
      </c>
      <c r="D7" s="9"/>
      <c r="E7" s="8" t="s">
        <v>194</v>
      </c>
      <c r="F7" s="8" t="s">
        <v>195</v>
      </c>
      <c r="G7" s="8" t="s">
        <v>220</v>
      </c>
      <c r="H7" s="9"/>
      <c r="I7" s="10" t="str">
        <f t="shared" ref="I7:J7" si="5">"September 2019"</f>
        <v>September 2019</v>
      </c>
      <c r="J7" s="10" t="str">
        <f t="shared" si="5"/>
        <v>September 2019</v>
      </c>
      <c r="K7" s="10" t="s">
        <v>197</v>
      </c>
      <c r="L7" s="10" t="s">
        <v>197</v>
      </c>
      <c r="M7" s="11" t="s">
        <v>198</v>
      </c>
      <c r="N7" s="8" t="s">
        <v>199</v>
      </c>
      <c r="O7" s="2" t="s">
        <v>200</v>
      </c>
      <c r="P7" s="8" t="s">
        <v>199</v>
      </c>
      <c r="Q7" s="8" t="s">
        <v>201</v>
      </c>
      <c r="R7" s="8" t="s">
        <v>201</v>
      </c>
      <c r="S7" s="8" t="s">
        <v>202</v>
      </c>
      <c r="T7" s="8" t="s">
        <v>221</v>
      </c>
      <c r="U7" s="8" t="s">
        <v>204</v>
      </c>
      <c r="V7" s="9"/>
      <c r="W7" s="8" t="s">
        <v>204</v>
      </c>
      <c r="X7" s="9" t="s">
        <v>205</v>
      </c>
      <c r="Y7" s="8" t="s">
        <v>206</v>
      </c>
      <c r="Z7" s="13"/>
      <c r="AA7" s="13"/>
      <c r="AB7" s="13"/>
      <c r="AC7" s="13"/>
      <c r="AD7" s="13"/>
      <c r="AE7" s="13"/>
      <c r="AF7" s="13"/>
      <c r="AG7" s="13"/>
    </row>
    <row r="8" spans="1:33" ht="15.75" customHeight="1">
      <c r="A8" s="8" t="s">
        <v>191</v>
      </c>
      <c r="B8" s="8" t="s">
        <v>222</v>
      </c>
      <c r="C8" s="8" t="s">
        <v>223</v>
      </c>
      <c r="D8" s="9"/>
      <c r="E8" s="8" t="s">
        <v>194</v>
      </c>
      <c r="F8" s="8" t="s">
        <v>224</v>
      </c>
      <c r="G8" s="8" t="s">
        <v>225</v>
      </c>
      <c r="H8" s="9"/>
      <c r="I8" s="10" t="str">
        <f t="shared" ref="I8:J8" si="6">"September 2019"</f>
        <v>September 2019</v>
      </c>
      <c r="J8" s="10" t="str">
        <f t="shared" si="6"/>
        <v>September 2019</v>
      </c>
      <c r="K8" s="10" t="s">
        <v>197</v>
      </c>
      <c r="L8" s="10" t="s">
        <v>197</v>
      </c>
      <c r="M8" s="11" t="s">
        <v>226</v>
      </c>
      <c r="N8" s="8" t="s">
        <v>227</v>
      </c>
      <c r="O8" s="2" t="s">
        <v>228</v>
      </c>
      <c r="P8" s="8" t="s">
        <v>229</v>
      </c>
      <c r="Q8" s="8" t="s">
        <v>230</v>
      </c>
      <c r="R8" s="8" t="s">
        <v>230</v>
      </c>
      <c r="S8" s="8" t="s">
        <v>202</v>
      </c>
      <c r="T8" s="8" t="s">
        <v>231</v>
      </c>
      <c r="U8" s="8" t="s">
        <v>204</v>
      </c>
      <c r="V8" s="9"/>
      <c r="W8" s="8" t="s">
        <v>204</v>
      </c>
      <c r="X8" s="9" t="s">
        <v>205</v>
      </c>
      <c r="Y8" s="8" t="s">
        <v>206</v>
      </c>
      <c r="Z8" s="13"/>
      <c r="AA8" s="13"/>
      <c r="AB8" s="13"/>
      <c r="AC8" s="13"/>
      <c r="AD8" s="13"/>
      <c r="AE8" s="13"/>
      <c r="AF8" s="13"/>
      <c r="AG8" s="13"/>
    </row>
    <row r="9" spans="1:33" ht="15.75" customHeight="1">
      <c r="A9" s="8" t="s">
        <v>191</v>
      </c>
      <c r="B9" s="8" t="s">
        <v>222</v>
      </c>
      <c r="C9" s="8" t="s">
        <v>232</v>
      </c>
      <c r="D9" s="9"/>
      <c r="E9" s="8" t="s">
        <v>194</v>
      </c>
      <c r="F9" s="8" t="s">
        <v>224</v>
      </c>
      <c r="G9" s="8" t="s">
        <v>233</v>
      </c>
      <c r="H9" s="9"/>
      <c r="I9" s="10" t="str">
        <f t="shared" ref="I9:J9" si="7">"September 2019"</f>
        <v>September 2019</v>
      </c>
      <c r="J9" s="10" t="str">
        <f t="shared" si="7"/>
        <v>September 2019</v>
      </c>
      <c r="K9" s="10" t="s">
        <v>197</v>
      </c>
      <c r="L9" s="10" t="s">
        <v>197</v>
      </c>
      <c r="M9" s="11" t="s">
        <v>226</v>
      </c>
      <c r="N9" s="8" t="s">
        <v>227</v>
      </c>
      <c r="O9" s="2" t="s">
        <v>228</v>
      </c>
      <c r="P9" s="8" t="s">
        <v>229</v>
      </c>
      <c r="Q9" s="8" t="s">
        <v>230</v>
      </c>
      <c r="R9" s="8" t="s">
        <v>230</v>
      </c>
      <c r="S9" s="8" t="s">
        <v>202</v>
      </c>
      <c r="T9" s="8" t="s">
        <v>234</v>
      </c>
      <c r="U9" s="8" t="s">
        <v>204</v>
      </c>
      <c r="V9" s="9"/>
      <c r="W9" s="8" t="s">
        <v>204</v>
      </c>
      <c r="X9" s="9" t="s">
        <v>205</v>
      </c>
      <c r="Y9" s="8" t="s">
        <v>206</v>
      </c>
      <c r="Z9" s="13"/>
      <c r="AA9" s="13"/>
      <c r="AB9" s="13"/>
      <c r="AC9" s="13"/>
      <c r="AD9" s="13"/>
      <c r="AE9" s="13"/>
      <c r="AF9" s="13"/>
      <c r="AG9" s="13"/>
    </row>
    <row r="10" spans="1:33" ht="15.75" customHeight="1">
      <c r="A10" s="8" t="s">
        <v>191</v>
      </c>
      <c r="B10" s="8" t="s">
        <v>222</v>
      </c>
      <c r="C10" s="8" t="s">
        <v>235</v>
      </c>
      <c r="D10" s="9"/>
      <c r="E10" s="8" t="s">
        <v>194</v>
      </c>
      <c r="F10" s="8" t="s">
        <v>224</v>
      </c>
      <c r="G10" s="8" t="s">
        <v>236</v>
      </c>
      <c r="H10" s="9"/>
      <c r="I10" s="10" t="str">
        <f t="shared" ref="I10:J10" si="8">"September 2019"</f>
        <v>September 2019</v>
      </c>
      <c r="J10" s="10" t="str">
        <f t="shared" si="8"/>
        <v>September 2019</v>
      </c>
      <c r="K10" s="10" t="s">
        <v>197</v>
      </c>
      <c r="L10" s="10" t="s">
        <v>197</v>
      </c>
      <c r="M10" s="11" t="s">
        <v>226</v>
      </c>
      <c r="N10" s="8" t="s">
        <v>227</v>
      </c>
      <c r="O10" s="2" t="s">
        <v>228</v>
      </c>
      <c r="P10" s="8" t="s">
        <v>229</v>
      </c>
      <c r="Q10" s="8" t="s">
        <v>230</v>
      </c>
      <c r="R10" s="8" t="s">
        <v>230</v>
      </c>
      <c r="S10" s="8" t="s">
        <v>202</v>
      </c>
      <c r="T10" s="8" t="s">
        <v>237</v>
      </c>
      <c r="U10" s="8" t="s">
        <v>204</v>
      </c>
      <c r="V10" s="9"/>
      <c r="W10" s="8" t="s">
        <v>204</v>
      </c>
      <c r="X10" s="9" t="s">
        <v>205</v>
      </c>
      <c r="Y10" s="8" t="s">
        <v>206</v>
      </c>
      <c r="Z10" s="13"/>
      <c r="AA10" s="13"/>
      <c r="AB10" s="13"/>
      <c r="AC10" s="13"/>
      <c r="AD10" s="13"/>
      <c r="AE10" s="13"/>
      <c r="AF10" s="13"/>
      <c r="AG10" s="13"/>
    </row>
    <row r="11" spans="1:33" ht="15.75" customHeight="1">
      <c r="A11" s="8" t="s">
        <v>191</v>
      </c>
      <c r="B11" s="8" t="s">
        <v>222</v>
      </c>
      <c r="C11" s="8" t="s">
        <v>213</v>
      </c>
      <c r="D11" s="9"/>
      <c r="E11" s="8" t="s">
        <v>194</v>
      </c>
      <c r="F11" s="8" t="s">
        <v>224</v>
      </c>
      <c r="G11" s="9" t="str">
        <f>C11</f>
        <v>% residents within 15 min walking distance</v>
      </c>
      <c r="H11" s="9"/>
      <c r="I11" s="10" t="str">
        <f t="shared" ref="I11:J11" si="9">"September 2019"</f>
        <v>September 2019</v>
      </c>
      <c r="J11" s="10" t="str">
        <f t="shared" si="9"/>
        <v>September 2019</v>
      </c>
      <c r="K11" s="10" t="s">
        <v>197</v>
      </c>
      <c r="L11" s="10" t="s">
        <v>197</v>
      </c>
      <c r="M11" s="11" t="s">
        <v>226</v>
      </c>
      <c r="N11" s="8" t="s">
        <v>227</v>
      </c>
      <c r="O11" s="2" t="s">
        <v>228</v>
      </c>
      <c r="P11" s="8" t="s">
        <v>229</v>
      </c>
      <c r="Q11" s="8" t="s">
        <v>230</v>
      </c>
      <c r="R11" s="8" t="s">
        <v>230</v>
      </c>
      <c r="S11" s="8" t="s">
        <v>202</v>
      </c>
      <c r="T11" s="8" t="s">
        <v>238</v>
      </c>
      <c r="U11" s="8" t="s">
        <v>204</v>
      </c>
      <c r="V11" s="9"/>
      <c r="W11" s="8" t="s">
        <v>204</v>
      </c>
      <c r="X11" s="9" t="s">
        <v>205</v>
      </c>
      <c r="Y11" s="8" t="s">
        <v>206</v>
      </c>
      <c r="Z11" s="13"/>
      <c r="AA11" s="13"/>
      <c r="AB11" s="13"/>
      <c r="AC11" s="13"/>
      <c r="AD11" s="13"/>
      <c r="AE11" s="13"/>
      <c r="AF11" s="13"/>
      <c r="AG11" s="13"/>
    </row>
    <row r="12" spans="1:33" ht="15.75" customHeight="1">
      <c r="A12" s="8" t="s">
        <v>191</v>
      </c>
      <c r="B12" s="8" t="s">
        <v>222</v>
      </c>
      <c r="C12" s="8" t="s">
        <v>239</v>
      </c>
      <c r="D12" s="9"/>
      <c r="E12" s="8" t="s">
        <v>194</v>
      </c>
      <c r="F12" s="8" t="s">
        <v>224</v>
      </c>
      <c r="G12" s="8" t="s">
        <v>240</v>
      </c>
      <c r="H12" s="9"/>
      <c r="I12" s="10" t="str">
        <f t="shared" ref="I12:J12" si="10">"September 2019"</f>
        <v>September 2019</v>
      </c>
      <c r="J12" s="10" t="str">
        <f t="shared" si="10"/>
        <v>September 2019</v>
      </c>
      <c r="K12" s="10" t="s">
        <v>197</v>
      </c>
      <c r="L12" s="10" t="s">
        <v>197</v>
      </c>
      <c r="M12" s="11" t="s">
        <v>226</v>
      </c>
      <c r="N12" s="8" t="s">
        <v>227</v>
      </c>
      <c r="O12" s="2" t="s">
        <v>228</v>
      </c>
      <c r="P12" s="8" t="s">
        <v>229</v>
      </c>
      <c r="Q12" s="8" t="s">
        <v>230</v>
      </c>
      <c r="R12" s="8" t="s">
        <v>230</v>
      </c>
      <c r="S12" s="8" t="s">
        <v>202</v>
      </c>
      <c r="T12" s="8" t="s">
        <v>241</v>
      </c>
      <c r="U12" s="8" t="s">
        <v>204</v>
      </c>
      <c r="V12" s="9"/>
      <c r="W12" s="8" t="s">
        <v>204</v>
      </c>
      <c r="X12" s="9" t="s">
        <v>205</v>
      </c>
      <c r="Y12" s="8" t="s">
        <v>206</v>
      </c>
      <c r="Z12" s="13"/>
      <c r="AA12" s="13"/>
      <c r="AB12" s="13"/>
      <c r="AC12" s="13"/>
      <c r="AD12" s="13"/>
      <c r="AE12" s="13"/>
      <c r="AF12" s="13"/>
      <c r="AG12" s="13"/>
    </row>
    <row r="13" spans="1:33" ht="15.75" customHeight="1">
      <c r="A13" s="8" t="s">
        <v>191</v>
      </c>
      <c r="B13" s="8" t="s">
        <v>222</v>
      </c>
      <c r="C13" s="8" t="s">
        <v>242</v>
      </c>
      <c r="D13" s="9"/>
      <c r="E13" s="8" t="s">
        <v>194</v>
      </c>
      <c r="F13" s="8" t="s">
        <v>224</v>
      </c>
      <c r="G13" s="8" t="s">
        <v>243</v>
      </c>
      <c r="H13" s="9"/>
      <c r="I13" s="10" t="str">
        <f t="shared" ref="I13:J13" si="11">"September 2019"</f>
        <v>September 2019</v>
      </c>
      <c r="J13" s="10" t="str">
        <f t="shared" si="11"/>
        <v>September 2019</v>
      </c>
      <c r="K13" s="10" t="s">
        <v>197</v>
      </c>
      <c r="L13" s="10" t="s">
        <v>197</v>
      </c>
      <c r="M13" s="11" t="s">
        <v>226</v>
      </c>
      <c r="N13" s="8" t="s">
        <v>227</v>
      </c>
      <c r="O13" s="2" t="s">
        <v>228</v>
      </c>
      <c r="P13" s="8" t="s">
        <v>229</v>
      </c>
      <c r="Q13" s="8" t="s">
        <v>230</v>
      </c>
      <c r="R13" s="8" t="s">
        <v>230</v>
      </c>
      <c r="S13" s="8" t="s">
        <v>202</v>
      </c>
      <c r="T13" s="8" t="s">
        <v>244</v>
      </c>
      <c r="U13" s="8" t="s">
        <v>204</v>
      </c>
      <c r="V13" s="9"/>
      <c r="W13" s="8" t="s">
        <v>204</v>
      </c>
      <c r="X13" s="9" t="s">
        <v>205</v>
      </c>
      <c r="Y13" s="8" t="s">
        <v>206</v>
      </c>
      <c r="Z13" s="13"/>
      <c r="AA13" s="13"/>
      <c r="AB13" s="13"/>
      <c r="AC13" s="13"/>
      <c r="AD13" s="13"/>
      <c r="AE13" s="13"/>
      <c r="AF13" s="13"/>
      <c r="AG13" s="13"/>
    </row>
    <row r="14" spans="1:33" ht="15.75" customHeight="1">
      <c r="A14" s="8" t="s">
        <v>191</v>
      </c>
      <c r="B14" s="8" t="s">
        <v>245</v>
      </c>
      <c r="C14" s="8" t="s">
        <v>246</v>
      </c>
      <c r="D14" s="9"/>
      <c r="E14" s="8" t="s">
        <v>194</v>
      </c>
      <c r="F14" s="8" t="s">
        <v>247</v>
      </c>
      <c r="G14" s="8" t="s">
        <v>248</v>
      </c>
      <c r="H14" s="9"/>
      <c r="I14" s="10" t="str">
        <f t="shared" ref="I14:J14" si="12">"September 2019"</f>
        <v>September 2019</v>
      </c>
      <c r="J14" s="10" t="str">
        <f t="shared" si="12"/>
        <v>September 2019</v>
      </c>
      <c r="K14" s="10" t="s">
        <v>197</v>
      </c>
      <c r="L14" s="10" t="s">
        <v>197</v>
      </c>
      <c r="M14" s="11" t="s">
        <v>249</v>
      </c>
      <c r="N14" s="8" t="s">
        <v>250</v>
      </c>
      <c r="O14" s="2" t="s">
        <v>251</v>
      </c>
      <c r="P14" s="8" t="s">
        <v>250</v>
      </c>
      <c r="Q14" s="8" t="s">
        <v>252</v>
      </c>
      <c r="R14" s="8" t="s">
        <v>252</v>
      </c>
      <c r="S14" s="8" t="s">
        <v>202</v>
      </c>
      <c r="T14" s="8" t="s">
        <v>253</v>
      </c>
      <c r="U14" s="8" t="s">
        <v>204</v>
      </c>
      <c r="V14" s="9"/>
      <c r="W14" s="8" t="s">
        <v>204</v>
      </c>
      <c r="X14" s="9" t="s">
        <v>205</v>
      </c>
      <c r="Y14" s="8" t="s">
        <v>206</v>
      </c>
      <c r="Z14" s="13"/>
      <c r="AA14" s="13"/>
      <c r="AB14" s="13"/>
      <c r="AC14" s="13"/>
      <c r="AD14" s="13"/>
      <c r="AE14" s="13"/>
      <c r="AF14" s="13"/>
      <c r="AG14" s="13"/>
    </row>
    <row r="15" spans="1:33" ht="15.75" customHeight="1">
      <c r="A15" s="8" t="s">
        <v>191</v>
      </c>
      <c r="B15" s="8" t="s">
        <v>245</v>
      </c>
      <c r="C15" s="8" t="s">
        <v>254</v>
      </c>
      <c r="D15" s="9"/>
      <c r="E15" s="8" t="s">
        <v>194</v>
      </c>
      <c r="F15" s="8" t="s">
        <v>247</v>
      </c>
      <c r="G15" s="8" t="s">
        <v>255</v>
      </c>
      <c r="H15" s="9"/>
      <c r="I15" s="10" t="str">
        <f t="shared" ref="I15:J15" si="13">"September 2019"</f>
        <v>September 2019</v>
      </c>
      <c r="J15" s="10" t="str">
        <f t="shared" si="13"/>
        <v>September 2019</v>
      </c>
      <c r="K15" s="10" t="s">
        <v>197</v>
      </c>
      <c r="L15" s="10" t="s">
        <v>197</v>
      </c>
      <c r="M15" s="11" t="s">
        <v>249</v>
      </c>
      <c r="N15" s="8" t="s">
        <v>250</v>
      </c>
      <c r="O15" s="2" t="s">
        <v>251</v>
      </c>
      <c r="P15" s="8" t="s">
        <v>250</v>
      </c>
      <c r="Q15" s="8" t="s">
        <v>252</v>
      </c>
      <c r="R15" s="8" t="s">
        <v>252</v>
      </c>
      <c r="S15" s="8" t="s">
        <v>202</v>
      </c>
      <c r="T15" s="8" t="s">
        <v>256</v>
      </c>
      <c r="U15" s="8" t="s">
        <v>204</v>
      </c>
      <c r="V15" s="9"/>
      <c r="W15" s="8" t="s">
        <v>204</v>
      </c>
      <c r="X15" s="9" t="s">
        <v>205</v>
      </c>
      <c r="Y15" s="8" t="s">
        <v>206</v>
      </c>
      <c r="Z15" s="13"/>
      <c r="AA15" s="13"/>
      <c r="AB15" s="13"/>
      <c r="AC15" s="13"/>
      <c r="AD15" s="13"/>
      <c r="AE15" s="13"/>
      <c r="AF15" s="13"/>
      <c r="AG15" s="13"/>
    </row>
    <row r="16" spans="1:33" ht="15.75" customHeight="1">
      <c r="A16" s="8" t="s">
        <v>191</v>
      </c>
      <c r="B16" s="8" t="s">
        <v>245</v>
      </c>
      <c r="C16" s="8" t="s">
        <v>257</v>
      </c>
      <c r="D16" s="9"/>
      <c r="E16" s="8" t="s">
        <v>194</v>
      </c>
      <c r="F16" s="8" t="s">
        <v>247</v>
      </c>
      <c r="G16" s="8" t="s">
        <v>258</v>
      </c>
      <c r="H16" s="9"/>
      <c r="I16" s="10" t="str">
        <f t="shared" ref="I16:J16" si="14">"September 2019"</f>
        <v>September 2019</v>
      </c>
      <c r="J16" s="10" t="str">
        <f t="shared" si="14"/>
        <v>September 2019</v>
      </c>
      <c r="K16" s="10" t="s">
        <v>197</v>
      </c>
      <c r="L16" s="10" t="s">
        <v>197</v>
      </c>
      <c r="M16" s="11" t="s">
        <v>249</v>
      </c>
      <c r="N16" s="8" t="s">
        <v>250</v>
      </c>
      <c r="O16" s="2" t="s">
        <v>251</v>
      </c>
      <c r="P16" s="8" t="s">
        <v>250</v>
      </c>
      <c r="Q16" s="8" t="s">
        <v>252</v>
      </c>
      <c r="R16" s="8" t="s">
        <v>252</v>
      </c>
      <c r="S16" s="8" t="s">
        <v>202</v>
      </c>
      <c r="T16" s="8" t="s">
        <v>259</v>
      </c>
      <c r="U16" s="8" t="s">
        <v>204</v>
      </c>
      <c r="V16" s="9"/>
      <c r="W16" s="8" t="s">
        <v>204</v>
      </c>
      <c r="X16" s="9" t="s">
        <v>205</v>
      </c>
      <c r="Y16" s="8" t="s">
        <v>206</v>
      </c>
      <c r="Z16" s="13"/>
      <c r="AA16" s="13"/>
      <c r="AB16" s="13"/>
      <c r="AC16" s="13"/>
      <c r="AD16" s="13"/>
      <c r="AE16" s="13"/>
      <c r="AF16" s="13"/>
      <c r="AG16" s="13"/>
    </row>
    <row r="17" spans="1:33" ht="15.75" customHeight="1">
      <c r="A17" s="8" t="s">
        <v>191</v>
      </c>
      <c r="B17" s="8" t="s">
        <v>245</v>
      </c>
      <c r="C17" s="8" t="s">
        <v>213</v>
      </c>
      <c r="D17" s="9"/>
      <c r="E17" s="8" t="s">
        <v>194</v>
      </c>
      <c r="F17" s="8" t="s">
        <v>247</v>
      </c>
      <c r="G17" s="8" t="s">
        <v>214</v>
      </c>
      <c r="H17" s="9"/>
      <c r="I17" s="10" t="str">
        <f t="shared" ref="I17:J17" si="15">"September 2019"</f>
        <v>September 2019</v>
      </c>
      <c r="J17" s="10" t="str">
        <f t="shared" si="15"/>
        <v>September 2019</v>
      </c>
      <c r="K17" s="10" t="s">
        <v>197</v>
      </c>
      <c r="L17" s="10" t="s">
        <v>197</v>
      </c>
      <c r="M17" s="11" t="s">
        <v>249</v>
      </c>
      <c r="N17" s="8" t="s">
        <v>250</v>
      </c>
      <c r="O17" s="2" t="s">
        <v>251</v>
      </c>
      <c r="P17" s="8" t="s">
        <v>250</v>
      </c>
      <c r="Q17" s="8" t="s">
        <v>252</v>
      </c>
      <c r="R17" s="8" t="s">
        <v>252</v>
      </c>
      <c r="S17" s="8" t="s">
        <v>202</v>
      </c>
      <c r="T17" s="8" t="s">
        <v>260</v>
      </c>
      <c r="U17" s="8" t="s">
        <v>204</v>
      </c>
      <c r="V17" s="9"/>
      <c r="W17" s="8" t="s">
        <v>204</v>
      </c>
      <c r="X17" s="9" t="s">
        <v>205</v>
      </c>
      <c r="Y17" s="8" t="s">
        <v>206</v>
      </c>
      <c r="Z17" s="13"/>
      <c r="AA17" s="13"/>
      <c r="AB17" s="13"/>
      <c r="AC17" s="13"/>
      <c r="AD17" s="13"/>
      <c r="AE17" s="13"/>
      <c r="AF17" s="13"/>
      <c r="AG17" s="13"/>
    </row>
    <row r="18" spans="1:33" ht="15.75" customHeight="1">
      <c r="A18" s="8" t="s">
        <v>191</v>
      </c>
      <c r="B18" s="8" t="s">
        <v>245</v>
      </c>
      <c r="C18" s="8" t="s">
        <v>261</v>
      </c>
      <c r="D18" s="9"/>
      <c r="E18" s="8" t="s">
        <v>194</v>
      </c>
      <c r="F18" s="8" t="s">
        <v>247</v>
      </c>
      <c r="G18" s="8" t="s">
        <v>262</v>
      </c>
      <c r="H18" s="9"/>
      <c r="I18" s="10" t="str">
        <f t="shared" ref="I18:J18" si="16">"September 2019"</f>
        <v>September 2019</v>
      </c>
      <c r="J18" s="10" t="str">
        <f t="shared" si="16"/>
        <v>September 2019</v>
      </c>
      <c r="K18" s="10" t="s">
        <v>197</v>
      </c>
      <c r="L18" s="10" t="s">
        <v>197</v>
      </c>
      <c r="M18" s="11" t="s">
        <v>249</v>
      </c>
      <c r="N18" s="8" t="s">
        <v>250</v>
      </c>
      <c r="O18" s="2" t="s">
        <v>251</v>
      </c>
      <c r="P18" s="8" t="s">
        <v>250</v>
      </c>
      <c r="Q18" s="8" t="s">
        <v>252</v>
      </c>
      <c r="R18" s="8" t="s">
        <v>252</v>
      </c>
      <c r="S18" s="8" t="s">
        <v>202</v>
      </c>
      <c r="T18" s="8" t="s">
        <v>263</v>
      </c>
      <c r="U18" s="8" t="s">
        <v>204</v>
      </c>
      <c r="V18" s="9"/>
      <c r="W18" s="8" t="s">
        <v>204</v>
      </c>
      <c r="X18" s="9" t="s">
        <v>205</v>
      </c>
      <c r="Y18" s="8" t="s">
        <v>206</v>
      </c>
      <c r="Z18" s="13"/>
      <c r="AA18" s="13"/>
      <c r="AB18" s="13"/>
      <c r="AC18" s="13"/>
      <c r="AD18" s="13"/>
      <c r="AE18" s="13"/>
      <c r="AF18" s="13"/>
      <c r="AG18" s="13"/>
    </row>
    <row r="19" spans="1:33" ht="15.75" customHeight="1">
      <c r="A19" s="8" t="s">
        <v>191</v>
      </c>
      <c r="B19" s="8" t="s">
        <v>245</v>
      </c>
      <c r="C19" s="8" t="s">
        <v>264</v>
      </c>
      <c r="D19" s="9"/>
      <c r="E19" s="8" t="s">
        <v>194</v>
      </c>
      <c r="F19" s="8" t="s">
        <v>247</v>
      </c>
      <c r="G19" s="8" t="s">
        <v>265</v>
      </c>
      <c r="H19" s="9"/>
      <c r="I19" s="10" t="str">
        <f t="shared" ref="I19:J19" si="17">"September 2019"</f>
        <v>September 2019</v>
      </c>
      <c r="J19" s="10" t="str">
        <f t="shared" si="17"/>
        <v>September 2019</v>
      </c>
      <c r="K19" s="10" t="s">
        <v>197</v>
      </c>
      <c r="L19" s="10" t="s">
        <v>197</v>
      </c>
      <c r="M19" s="11" t="s">
        <v>249</v>
      </c>
      <c r="N19" s="8" t="s">
        <v>250</v>
      </c>
      <c r="O19" s="2" t="s">
        <v>251</v>
      </c>
      <c r="P19" s="8" t="s">
        <v>250</v>
      </c>
      <c r="Q19" s="8" t="s">
        <v>252</v>
      </c>
      <c r="R19" s="8" t="s">
        <v>252</v>
      </c>
      <c r="S19" s="8" t="s">
        <v>202</v>
      </c>
      <c r="T19" s="8" t="s">
        <v>266</v>
      </c>
      <c r="U19" s="8" t="s">
        <v>204</v>
      </c>
      <c r="V19" s="9"/>
      <c r="W19" s="8" t="s">
        <v>204</v>
      </c>
      <c r="X19" s="9" t="s">
        <v>205</v>
      </c>
      <c r="Y19" s="8" t="s">
        <v>206</v>
      </c>
      <c r="Z19" s="13"/>
      <c r="AA19" s="13"/>
      <c r="AB19" s="13"/>
      <c r="AC19" s="13"/>
      <c r="AD19" s="13"/>
      <c r="AE19" s="13"/>
      <c r="AF19" s="13"/>
      <c r="AG19" s="13"/>
    </row>
    <row r="20" spans="1:33" ht="15.75" customHeight="1">
      <c r="A20" s="8" t="s">
        <v>267</v>
      </c>
      <c r="B20" s="8" t="s">
        <v>268</v>
      </c>
      <c r="C20" s="8" t="s">
        <v>269</v>
      </c>
      <c r="D20" s="9"/>
      <c r="E20" s="8" t="s">
        <v>270</v>
      </c>
      <c r="F20" s="8" t="s">
        <v>271</v>
      </c>
      <c r="G20" s="8" t="s">
        <v>272</v>
      </c>
      <c r="H20" s="9"/>
      <c r="I20" s="10" t="s">
        <v>273</v>
      </c>
      <c r="J20" s="10" t="str">
        <f t="shared" ref="J20:J59" si="18">"September 2019"</f>
        <v>September 2019</v>
      </c>
      <c r="K20" s="14" t="str">
        <f t="shared" ref="K20:K27" si="19">I20</f>
        <v>2016</v>
      </c>
      <c r="L20" s="10" t="s">
        <v>197</v>
      </c>
      <c r="M20" s="11" t="s">
        <v>274</v>
      </c>
      <c r="N20" s="8" t="s">
        <v>275</v>
      </c>
      <c r="O20" s="2" t="s">
        <v>276</v>
      </c>
      <c r="P20" s="8" t="s">
        <v>277</v>
      </c>
      <c r="Q20" s="15" t="s">
        <v>278</v>
      </c>
      <c r="R20" s="15" t="s">
        <v>278</v>
      </c>
      <c r="S20" s="8" t="s">
        <v>279</v>
      </c>
      <c r="T20" s="8" t="s">
        <v>280</v>
      </c>
      <c r="U20" s="9" t="s">
        <v>204</v>
      </c>
      <c r="V20" s="9"/>
      <c r="W20" s="9" t="s">
        <v>204</v>
      </c>
      <c r="X20" s="9" t="s">
        <v>205</v>
      </c>
      <c r="Y20" s="8" t="s">
        <v>206</v>
      </c>
      <c r="Z20" s="12"/>
      <c r="AA20" s="12"/>
      <c r="AB20" s="12"/>
      <c r="AC20" s="12"/>
      <c r="AD20" s="12"/>
      <c r="AE20" s="12"/>
      <c r="AF20" s="12"/>
      <c r="AG20" s="12"/>
    </row>
    <row r="21" spans="1:33" ht="15.75" customHeight="1">
      <c r="A21" s="8" t="s">
        <v>267</v>
      </c>
      <c r="B21" s="8" t="s">
        <v>268</v>
      </c>
      <c r="C21" s="8" t="s">
        <v>281</v>
      </c>
      <c r="D21" s="9"/>
      <c r="E21" s="8" t="s">
        <v>270</v>
      </c>
      <c r="F21" s="8" t="s">
        <v>271</v>
      </c>
      <c r="G21" s="8" t="s">
        <v>282</v>
      </c>
      <c r="H21" s="9"/>
      <c r="I21" s="10" t="s">
        <v>273</v>
      </c>
      <c r="J21" s="10" t="str">
        <f t="shared" si="18"/>
        <v>September 2019</v>
      </c>
      <c r="K21" s="14" t="str">
        <f t="shared" si="19"/>
        <v>2016</v>
      </c>
      <c r="L21" s="10" t="s">
        <v>197</v>
      </c>
      <c r="M21" s="11" t="s">
        <v>283</v>
      </c>
      <c r="N21" s="8" t="s">
        <v>275</v>
      </c>
      <c r="O21" s="2" t="s">
        <v>284</v>
      </c>
      <c r="P21" s="8" t="s">
        <v>277</v>
      </c>
      <c r="Q21" s="15" t="s">
        <v>285</v>
      </c>
      <c r="R21" s="15" t="s">
        <v>285</v>
      </c>
      <c r="S21" s="8" t="s">
        <v>279</v>
      </c>
      <c r="T21" s="8" t="s">
        <v>286</v>
      </c>
      <c r="U21" s="9" t="s">
        <v>204</v>
      </c>
      <c r="V21" s="9"/>
      <c r="W21" s="9" t="s">
        <v>204</v>
      </c>
      <c r="X21" s="9" t="s">
        <v>205</v>
      </c>
      <c r="Y21" s="8" t="s">
        <v>206</v>
      </c>
      <c r="Z21" s="12"/>
      <c r="AA21" s="12"/>
      <c r="AB21" s="12"/>
      <c r="AC21" s="12"/>
      <c r="AD21" s="12"/>
      <c r="AE21" s="12"/>
      <c r="AF21" s="12"/>
      <c r="AG21" s="12"/>
    </row>
    <row r="22" spans="1:33" ht="15.75" customHeight="1">
      <c r="A22" s="8" t="s">
        <v>267</v>
      </c>
      <c r="B22" s="8" t="s">
        <v>287</v>
      </c>
      <c r="C22" s="8" t="s">
        <v>288</v>
      </c>
      <c r="D22" s="9"/>
      <c r="E22" s="8" t="s">
        <v>270</v>
      </c>
      <c r="F22" s="8" t="s">
        <v>289</v>
      </c>
      <c r="G22" s="8" t="s">
        <v>290</v>
      </c>
      <c r="H22" s="9"/>
      <c r="I22" s="10" t="s">
        <v>273</v>
      </c>
      <c r="J22" s="10" t="str">
        <f t="shared" si="18"/>
        <v>September 2019</v>
      </c>
      <c r="K22" s="14" t="str">
        <f t="shared" si="19"/>
        <v>2016</v>
      </c>
      <c r="L22" s="10" t="s">
        <v>197</v>
      </c>
      <c r="M22" s="11" t="s">
        <v>291</v>
      </c>
      <c r="N22" s="8" t="s">
        <v>275</v>
      </c>
      <c r="O22" s="2" t="s">
        <v>292</v>
      </c>
      <c r="P22" s="8" t="s">
        <v>277</v>
      </c>
      <c r="Q22" s="15" t="s">
        <v>293</v>
      </c>
      <c r="R22" s="15" t="s">
        <v>293</v>
      </c>
      <c r="S22" s="8" t="s">
        <v>279</v>
      </c>
      <c r="T22" s="8" t="s">
        <v>294</v>
      </c>
      <c r="U22" s="9" t="s">
        <v>204</v>
      </c>
      <c r="V22" s="9"/>
      <c r="W22" s="9" t="s">
        <v>204</v>
      </c>
      <c r="X22" s="9" t="s">
        <v>205</v>
      </c>
      <c r="Y22" s="8" t="s">
        <v>206</v>
      </c>
      <c r="Z22" s="12"/>
      <c r="AA22" s="12"/>
      <c r="AB22" s="12"/>
      <c r="AC22" s="12"/>
      <c r="AD22" s="12"/>
      <c r="AE22" s="12"/>
      <c r="AF22" s="12"/>
      <c r="AG22" s="12"/>
    </row>
    <row r="23" spans="1:33" ht="15.75" customHeight="1">
      <c r="A23" s="8" t="s">
        <v>267</v>
      </c>
      <c r="B23" s="8" t="s">
        <v>287</v>
      </c>
      <c r="C23" s="8" t="s">
        <v>295</v>
      </c>
      <c r="D23" s="9"/>
      <c r="E23" s="8" t="s">
        <v>270</v>
      </c>
      <c r="F23" s="8" t="s">
        <v>289</v>
      </c>
      <c r="G23" s="8" t="s">
        <v>296</v>
      </c>
      <c r="H23" s="9"/>
      <c r="I23" s="10" t="s">
        <v>273</v>
      </c>
      <c r="J23" s="10" t="str">
        <f t="shared" si="18"/>
        <v>September 2019</v>
      </c>
      <c r="K23" s="14" t="str">
        <f t="shared" si="19"/>
        <v>2016</v>
      </c>
      <c r="L23" s="10" t="s">
        <v>197</v>
      </c>
      <c r="M23" s="11" t="s">
        <v>297</v>
      </c>
      <c r="N23" s="8" t="s">
        <v>275</v>
      </c>
      <c r="O23" s="2" t="s">
        <v>298</v>
      </c>
      <c r="P23" s="8" t="s">
        <v>277</v>
      </c>
      <c r="Q23" s="15" t="s">
        <v>299</v>
      </c>
      <c r="R23" s="15" t="s">
        <v>299</v>
      </c>
      <c r="S23" s="8" t="s">
        <v>279</v>
      </c>
      <c r="T23" s="8" t="s">
        <v>300</v>
      </c>
      <c r="U23" s="9" t="s">
        <v>204</v>
      </c>
      <c r="V23" s="9"/>
      <c r="W23" s="9" t="s">
        <v>204</v>
      </c>
      <c r="X23" s="9" t="s">
        <v>205</v>
      </c>
      <c r="Y23" s="8" t="s">
        <v>206</v>
      </c>
      <c r="Z23" s="12"/>
      <c r="AA23" s="12"/>
      <c r="AB23" s="12"/>
      <c r="AC23" s="12"/>
      <c r="AD23" s="12"/>
      <c r="AE23" s="12"/>
      <c r="AF23" s="12"/>
      <c r="AG23" s="12"/>
    </row>
    <row r="24" spans="1:33" ht="15.75" customHeight="1">
      <c r="A24" s="8" t="s">
        <v>267</v>
      </c>
      <c r="B24" s="8" t="s">
        <v>287</v>
      </c>
      <c r="C24" s="8" t="s">
        <v>301</v>
      </c>
      <c r="D24" s="9"/>
      <c r="E24" s="8" t="s">
        <v>270</v>
      </c>
      <c r="F24" s="8" t="s">
        <v>289</v>
      </c>
      <c r="G24" s="8" t="s">
        <v>302</v>
      </c>
      <c r="H24" s="9"/>
      <c r="I24" s="10" t="s">
        <v>273</v>
      </c>
      <c r="J24" s="10" t="str">
        <f t="shared" si="18"/>
        <v>September 2019</v>
      </c>
      <c r="K24" s="14" t="str">
        <f t="shared" si="19"/>
        <v>2016</v>
      </c>
      <c r="L24" s="10" t="s">
        <v>197</v>
      </c>
      <c r="M24" s="11" t="s">
        <v>303</v>
      </c>
      <c r="N24" s="8" t="s">
        <v>275</v>
      </c>
      <c r="O24" s="2" t="s">
        <v>304</v>
      </c>
      <c r="P24" s="8" t="s">
        <v>277</v>
      </c>
      <c r="Q24" s="15" t="s">
        <v>305</v>
      </c>
      <c r="R24" s="15" t="s">
        <v>305</v>
      </c>
      <c r="S24" s="8" t="s">
        <v>279</v>
      </c>
      <c r="T24" s="8" t="s">
        <v>306</v>
      </c>
      <c r="U24" s="9" t="s">
        <v>204</v>
      </c>
      <c r="V24" s="9"/>
      <c r="W24" s="9" t="s">
        <v>204</v>
      </c>
      <c r="X24" s="9" t="s">
        <v>205</v>
      </c>
      <c r="Y24" s="8" t="s">
        <v>206</v>
      </c>
      <c r="Z24" s="12"/>
      <c r="AA24" s="12"/>
      <c r="AB24" s="12"/>
      <c r="AC24" s="12"/>
      <c r="AD24" s="12"/>
      <c r="AE24" s="12"/>
      <c r="AF24" s="12"/>
      <c r="AG24" s="12"/>
    </row>
    <row r="25" spans="1:33" ht="15.75" customHeight="1">
      <c r="A25" s="8" t="s">
        <v>267</v>
      </c>
      <c r="B25" s="8" t="s">
        <v>287</v>
      </c>
      <c r="C25" s="8" t="s">
        <v>307</v>
      </c>
      <c r="D25" s="9"/>
      <c r="E25" s="8" t="s">
        <v>270</v>
      </c>
      <c r="F25" s="8" t="s">
        <v>289</v>
      </c>
      <c r="G25" s="8" t="s">
        <v>308</v>
      </c>
      <c r="H25" s="9"/>
      <c r="I25" s="10" t="s">
        <v>273</v>
      </c>
      <c r="J25" s="10" t="str">
        <f t="shared" si="18"/>
        <v>September 2019</v>
      </c>
      <c r="K25" s="14" t="str">
        <f t="shared" si="19"/>
        <v>2016</v>
      </c>
      <c r="L25" s="10" t="s">
        <v>197</v>
      </c>
      <c r="M25" s="11" t="s">
        <v>303</v>
      </c>
      <c r="N25" s="8" t="s">
        <v>275</v>
      </c>
      <c r="O25" s="2" t="s">
        <v>304</v>
      </c>
      <c r="P25" s="8" t="s">
        <v>277</v>
      </c>
      <c r="Q25" s="15" t="s">
        <v>305</v>
      </c>
      <c r="R25" s="15" t="s">
        <v>305</v>
      </c>
      <c r="S25" s="8" t="s">
        <v>279</v>
      </c>
      <c r="T25" s="8" t="s">
        <v>309</v>
      </c>
      <c r="U25" s="9" t="s">
        <v>204</v>
      </c>
      <c r="V25" s="9"/>
      <c r="W25" s="9" t="s">
        <v>204</v>
      </c>
      <c r="X25" s="9" t="s">
        <v>205</v>
      </c>
      <c r="Y25" s="8" t="s">
        <v>206</v>
      </c>
      <c r="Z25" s="12"/>
      <c r="AA25" s="12"/>
      <c r="AB25" s="12"/>
      <c r="AC25" s="12"/>
      <c r="AD25" s="12"/>
      <c r="AE25" s="12"/>
      <c r="AF25" s="12"/>
      <c r="AG25" s="12"/>
    </row>
    <row r="26" spans="1:33" ht="15.75" customHeight="1">
      <c r="A26" s="8" t="s">
        <v>267</v>
      </c>
      <c r="B26" s="8" t="s">
        <v>287</v>
      </c>
      <c r="C26" s="8" t="s">
        <v>310</v>
      </c>
      <c r="D26" s="9"/>
      <c r="E26" s="8" t="s">
        <v>270</v>
      </c>
      <c r="F26" s="8" t="s">
        <v>289</v>
      </c>
      <c r="G26" s="8" t="s">
        <v>311</v>
      </c>
      <c r="H26" s="9"/>
      <c r="I26" s="10" t="s">
        <v>273</v>
      </c>
      <c r="J26" s="10" t="str">
        <f t="shared" si="18"/>
        <v>September 2019</v>
      </c>
      <c r="K26" s="14" t="str">
        <f t="shared" si="19"/>
        <v>2016</v>
      </c>
      <c r="L26" s="10" t="s">
        <v>197</v>
      </c>
      <c r="M26" s="11" t="s">
        <v>312</v>
      </c>
      <c r="N26" s="8" t="s">
        <v>275</v>
      </c>
      <c r="O26" s="2" t="s">
        <v>313</v>
      </c>
      <c r="P26" s="8" t="s">
        <v>277</v>
      </c>
      <c r="Q26" s="15" t="s">
        <v>314</v>
      </c>
      <c r="R26" s="15" t="s">
        <v>314</v>
      </c>
      <c r="S26" s="8" t="s">
        <v>279</v>
      </c>
      <c r="T26" s="8" t="s">
        <v>315</v>
      </c>
      <c r="U26" s="9" t="s">
        <v>204</v>
      </c>
      <c r="V26" s="9"/>
      <c r="W26" s="9" t="s">
        <v>204</v>
      </c>
      <c r="X26" s="9" t="s">
        <v>205</v>
      </c>
      <c r="Y26" s="8" t="s">
        <v>206</v>
      </c>
      <c r="Z26" s="12"/>
      <c r="AA26" s="12"/>
      <c r="AB26" s="12"/>
      <c r="AC26" s="12"/>
      <c r="AD26" s="12"/>
      <c r="AE26" s="12"/>
      <c r="AF26" s="12"/>
      <c r="AG26" s="12"/>
    </row>
    <row r="27" spans="1:33" ht="15.75" customHeight="1">
      <c r="A27" s="8" t="s">
        <v>267</v>
      </c>
      <c r="B27" s="8" t="s">
        <v>287</v>
      </c>
      <c r="C27" s="8" t="s">
        <v>316</v>
      </c>
      <c r="D27" s="9"/>
      <c r="E27" s="8" t="s">
        <v>270</v>
      </c>
      <c r="F27" s="8" t="s">
        <v>289</v>
      </c>
      <c r="G27" s="8" t="s">
        <v>317</v>
      </c>
      <c r="H27" s="9"/>
      <c r="I27" s="10" t="s">
        <v>273</v>
      </c>
      <c r="J27" s="10" t="str">
        <f t="shared" si="18"/>
        <v>September 2019</v>
      </c>
      <c r="K27" s="14" t="str">
        <f t="shared" si="19"/>
        <v>2016</v>
      </c>
      <c r="L27" s="10" t="s">
        <v>197</v>
      </c>
      <c r="M27" s="11" t="s">
        <v>318</v>
      </c>
      <c r="N27" s="8" t="s">
        <v>275</v>
      </c>
      <c r="O27" s="2" t="s">
        <v>319</v>
      </c>
      <c r="P27" s="8" t="s">
        <v>277</v>
      </c>
      <c r="Q27" s="15" t="s">
        <v>320</v>
      </c>
      <c r="R27" s="15" t="s">
        <v>320</v>
      </c>
      <c r="S27" s="8" t="s">
        <v>279</v>
      </c>
      <c r="T27" s="8" t="s">
        <v>321</v>
      </c>
      <c r="U27" s="9" t="s">
        <v>204</v>
      </c>
      <c r="V27" s="9"/>
      <c r="W27" s="9" t="s">
        <v>204</v>
      </c>
      <c r="X27" s="9" t="s">
        <v>205</v>
      </c>
      <c r="Y27" s="8" t="s">
        <v>206</v>
      </c>
      <c r="Z27" s="12"/>
      <c r="AA27" s="12"/>
      <c r="AB27" s="12"/>
      <c r="AC27" s="12"/>
      <c r="AD27" s="12"/>
      <c r="AE27" s="12"/>
      <c r="AF27" s="12"/>
      <c r="AG27" s="12"/>
    </row>
    <row r="28" spans="1:33" ht="15.75" customHeight="1">
      <c r="A28" s="16" t="s">
        <v>322</v>
      </c>
      <c r="B28" s="17" t="s">
        <v>323</v>
      </c>
      <c r="C28" s="18" t="s">
        <v>324</v>
      </c>
      <c r="D28" s="18"/>
      <c r="E28" s="8" t="s">
        <v>325</v>
      </c>
      <c r="F28" s="17" t="s">
        <v>326</v>
      </c>
      <c r="G28" s="17" t="s">
        <v>327</v>
      </c>
      <c r="H28" s="18"/>
      <c r="I28" s="19" t="s">
        <v>328</v>
      </c>
      <c r="J28" s="20" t="str">
        <f t="shared" si="18"/>
        <v>September 2019</v>
      </c>
      <c r="K28" s="19" t="s">
        <v>329</v>
      </c>
      <c r="L28" s="20" t="s">
        <v>197</v>
      </c>
      <c r="M28" s="21" t="s">
        <v>330</v>
      </c>
      <c r="N28" s="18" t="s">
        <v>331</v>
      </c>
      <c r="O28" s="22" t="s">
        <v>332</v>
      </c>
      <c r="P28" s="18" t="s">
        <v>331</v>
      </c>
      <c r="Q28" s="23" t="s">
        <v>333</v>
      </c>
      <c r="R28" s="23" t="s">
        <v>333</v>
      </c>
      <c r="S28" s="18"/>
      <c r="T28" s="18" t="s">
        <v>334</v>
      </c>
      <c r="U28" s="18" t="s">
        <v>204</v>
      </c>
      <c r="V28" s="18"/>
      <c r="W28" s="18" t="s">
        <v>204</v>
      </c>
      <c r="X28" s="9" t="s">
        <v>205</v>
      </c>
      <c r="Y28" s="17" t="s">
        <v>206</v>
      </c>
      <c r="Z28" s="24"/>
      <c r="AA28" s="24"/>
      <c r="AB28" s="24"/>
      <c r="AC28" s="24"/>
      <c r="AD28" s="24"/>
      <c r="AE28" s="24"/>
      <c r="AF28" s="24"/>
      <c r="AG28" s="24"/>
    </row>
    <row r="29" spans="1:33" ht="15.75" customHeight="1">
      <c r="A29" s="16" t="s">
        <v>322</v>
      </c>
      <c r="B29" s="17" t="s">
        <v>323</v>
      </c>
      <c r="C29" s="18" t="s">
        <v>335</v>
      </c>
      <c r="D29" s="18"/>
      <c r="E29" s="8" t="s">
        <v>325</v>
      </c>
      <c r="F29" s="17" t="s">
        <v>326</v>
      </c>
      <c r="G29" s="17" t="s">
        <v>336</v>
      </c>
      <c r="H29" s="18"/>
      <c r="I29" s="19" t="s">
        <v>328</v>
      </c>
      <c r="J29" s="20" t="str">
        <f t="shared" si="18"/>
        <v>September 2019</v>
      </c>
      <c r="K29" s="19" t="s">
        <v>329</v>
      </c>
      <c r="L29" s="20" t="s">
        <v>197</v>
      </c>
      <c r="M29" s="21" t="s">
        <v>337</v>
      </c>
      <c r="N29" s="18" t="s">
        <v>331</v>
      </c>
      <c r="O29" s="22" t="s">
        <v>338</v>
      </c>
      <c r="P29" s="18" t="s">
        <v>331</v>
      </c>
      <c r="Q29" s="23" t="s">
        <v>333</v>
      </c>
      <c r="R29" s="23" t="s">
        <v>333</v>
      </c>
      <c r="S29" s="18"/>
      <c r="T29" s="18" t="s">
        <v>339</v>
      </c>
      <c r="U29" s="18" t="s">
        <v>204</v>
      </c>
      <c r="V29" s="18"/>
      <c r="W29" s="18" t="s">
        <v>204</v>
      </c>
      <c r="X29" s="9" t="s">
        <v>205</v>
      </c>
      <c r="Y29" s="17" t="s">
        <v>206</v>
      </c>
      <c r="Z29" s="24"/>
      <c r="AA29" s="24"/>
      <c r="AB29" s="24"/>
      <c r="AC29" s="24"/>
      <c r="AD29" s="24"/>
      <c r="AE29" s="24"/>
      <c r="AF29" s="24"/>
      <c r="AG29" s="24"/>
    </row>
    <row r="30" spans="1:33" ht="15.75" customHeight="1">
      <c r="A30" s="9" t="s">
        <v>340</v>
      </c>
      <c r="B30" s="8" t="s">
        <v>323</v>
      </c>
      <c r="C30" s="9" t="s">
        <v>324</v>
      </c>
      <c r="D30" s="9"/>
      <c r="E30" s="8" t="s">
        <v>341</v>
      </c>
      <c r="F30" s="8" t="s">
        <v>326</v>
      </c>
      <c r="G30" s="8" t="s">
        <v>327</v>
      </c>
      <c r="H30" s="9"/>
      <c r="I30" s="19" t="s">
        <v>328</v>
      </c>
      <c r="J30" s="10" t="str">
        <f t="shared" si="18"/>
        <v>September 2019</v>
      </c>
      <c r="K30" s="19" t="s">
        <v>329</v>
      </c>
      <c r="L30" s="10" t="s">
        <v>197</v>
      </c>
      <c r="M30" s="25" t="s">
        <v>330</v>
      </c>
      <c r="N30" s="9" t="s">
        <v>331</v>
      </c>
      <c r="O30" s="2" t="s">
        <v>332</v>
      </c>
      <c r="P30" s="9" t="s">
        <v>331</v>
      </c>
      <c r="Q30" s="26" t="s">
        <v>333</v>
      </c>
      <c r="R30" s="26" t="s">
        <v>333</v>
      </c>
      <c r="S30" s="9"/>
      <c r="T30" s="9" t="s">
        <v>334</v>
      </c>
      <c r="U30" s="9" t="s">
        <v>204</v>
      </c>
      <c r="V30" s="9"/>
      <c r="W30" s="9" t="s">
        <v>204</v>
      </c>
      <c r="X30" s="9" t="s">
        <v>205</v>
      </c>
      <c r="Y30" s="8" t="s">
        <v>206</v>
      </c>
      <c r="Z30" s="13"/>
      <c r="AA30" s="13"/>
      <c r="AB30" s="13"/>
      <c r="AC30" s="13"/>
      <c r="AD30" s="13"/>
      <c r="AE30" s="13"/>
      <c r="AF30" s="13"/>
      <c r="AG30" s="13"/>
    </row>
    <row r="31" spans="1:33" ht="15.75" customHeight="1">
      <c r="A31" s="9" t="s">
        <v>340</v>
      </c>
      <c r="B31" s="8" t="s">
        <v>323</v>
      </c>
      <c r="C31" s="9" t="s">
        <v>335</v>
      </c>
      <c r="D31" s="9"/>
      <c r="E31" s="8" t="s">
        <v>341</v>
      </c>
      <c r="F31" s="8" t="s">
        <v>326</v>
      </c>
      <c r="G31" s="8" t="s">
        <v>336</v>
      </c>
      <c r="H31" s="9"/>
      <c r="I31" s="19" t="s">
        <v>328</v>
      </c>
      <c r="J31" s="10" t="str">
        <f t="shared" si="18"/>
        <v>September 2019</v>
      </c>
      <c r="K31" s="19" t="s">
        <v>329</v>
      </c>
      <c r="L31" s="10" t="s">
        <v>197</v>
      </c>
      <c r="M31" s="25" t="s">
        <v>337</v>
      </c>
      <c r="N31" s="9" t="s">
        <v>331</v>
      </c>
      <c r="O31" s="2" t="s">
        <v>338</v>
      </c>
      <c r="P31" s="9" t="s">
        <v>331</v>
      </c>
      <c r="Q31" s="26" t="s">
        <v>333</v>
      </c>
      <c r="R31" s="26" t="s">
        <v>333</v>
      </c>
      <c r="S31" s="9"/>
      <c r="T31" s="9" t="s">
        <v>339</v>
      </c>
      <c r="U31" s="9" t="s">
        <v>204</v>
      </c>
      <c r="V31" s="9"/>
      <c r="W31" s="9" t="s">
        <v>204</v>
      </c>
      <c r="X31" s="9" t="s">
        <v>205</v>
      </c>
      <c r="Y31" s="8" t="s">
        <v>206</v>
      </c>
      <c r="Z31" s="13"/>
      <c r="AA31" s="13"/>
      <c r="AB31" s="13"/>
      <c r="AC31" s="13"/>
      <c r="AD31" s="13"/>
      <c r="AE31" s="13"/>
      <c r="AF31" s="13"/>
      <c r="AG31" s="13"/>
    </row>
    <row r="32" spans="1:33" ht="15.75" customHeight="1">
      <c r="A32" s="8" t="s">
        <v>340</v>
      </c>
      <c r="B32" s="8" t="s">
        <v>342</v>
      </c>
      <c r="C32" s="8" t="s">
        <v>343</v>
      </c>
      <c r="D32" s="9"/>
      <c r="E32" s="8" t="s">
        <v>341</v>
      </c>
      <c r="F32" s="8" t="s">
        <v>344</v>
      </c>
      <c r="G32" s="8" t="s">
        <v>345</v>
      </c>
      <c r="H32" s="9"/>
      <c r="I32" s="10" t="s">
        <v>273</v>
      </c>
      <c r="J32" s="10" t="str">
        <f t="shared" si="18"/>
        <v>September 2019</v>
      </c>
      <c r="K32" s="14" t="str">
        <f t="shared" ref="K32:K59" si="20">I32</f>
        <v>2016</v>
      </c>
      <c r="L32" s="10" t="s">
        <v>197</v>
      </c>
      <c r="M32" s="11" t="s">
        <v>346</v>
      </c>
      <c r="N32" s="8" t="s">
        <v>275</v>
      </c>
      <c r="O32" s="2" t="s">
        <v>347</v>
      </c>
      <c r="P32" s="8" t="s">
        <v>277</v>
      </c>
      <c r="Q32" s="15" t="s">
        <v>348</v>
      </c>
      <c r="R32" s="15" t="s">
        <v>348</v>
      </c>
      <c r="S32" s="8" t="s">
        <v>279</v>
      </c>
      <c r="T32" s="8" t="s">
        <v>349</v>
      </c>
      <c r="U32" s="9" t="s">
        <v>204</v>
      </c>
      <c r="V32" s="9"/>
      <c r="W32" s="9" t="s">
        <v>204</v>
      </c>
      <c r="X32" s="9" t="s">
        <v>205</v>
      </c>
      <c r="Y32" s="8" t="s">
        <v>206</v>
      </c>
      <c r="Z32" s="12"/>
      <c r="AA32" s="12"/>
      <c r="AB32" s="12"/>
      <c r="AC32" s="12"/>
      <c r="AD32" s="12"/>
      <c r="AE32" s="12"/>
      <c r="AF32" s="12"/>
      <c r="AG32" s="12"/>
    </row>
    <row r="33" spans="1:33" ht="15.75" customHeight="1">
      <c r="A33" s="8" t="s">
        <v>340</v>
      </c>
      <c r="B33" s="8" t="s">
        <v>342</v>
      </c>
      <c r="C33" s="8" t="s">
        <v>350</v>
      </c>
      <c r="D33" s="9"/>
      <c r="E33" s="8" t="s">
        <v>341</v>
      </c>
      <c r="F33" s="8" t="s">
        <v>344</v>
      </c>
      <c r="G33" s="8" t="s">
        <v>351</v>
      </c>
      <c r="H33" s="9"/>
      <c r="I33" s="10" t="s">
        <v>273</v>
      </c>
      <c r="J33" s="10" t="str">
        <f t="shared" si="18"/>
        <v>September 2019</v>
      </c>
      <c r="K33" s="14" t="str">
        <f t="shared" si="20"/>
        <v>2016</v>
      </c>
      <c r="L33" s="10" t="s">
        <v>197</v>
      </c>
      <c r="M33" s="11" t="s">
        <v>346</v>
      </c>
      <c r="N33" s="8" t="s">
        <v>275</v>
      </c>
      <c r="O33" s="2" t="s">
        <v>347</v>
      </c>
      <c r="P33" s="8" t="s">
        <v>277</v>
      </c>
      <c r="Q33" s="15" t="s">
        <v>352</v>
      </c>
      <c r="R33" s="15" t="s">
        <v>352</v>
      </c>
      <c r="S33" s="8" t="s">
        <v>279</v>
      </c>
      <c r="T33" s="8" t="s">
        <v>353</v>
      </c>
      <c r="U33" s="9" t="s">
        <v>204</v>
      </c>
      <c r="V33" s="9"/>
      <c r="W33" s="9" t="s">
        <v>204</v>
      </c>
      <c r="X33" s="9" t="s">
        <v>205</v>
      </c>
      <c r="Y33" s="8" t="s">
        <v>206</v>
      </c>
      <c r="Z33" s="12"/>
      <c r="AA33" s="12"/>
      <c r="AB33" s="12"/>
      <c r="AC33" s="12"/>
      <c r="AD33" s="12"/>
      <c r="AE33" s="12"/>
      <c r="AF33" s="12"/>
      <c r="AG33" s="12"/>
    </row>
    <row r="34" spans="1:33" ht="15.75" customHeight="1">
      <c r="A34" s="8" t="s">
        <v>340</v>
      </c>
      <c r="B34" s="17" t="s">
        <v>354</v>
      </c>
      <c r="C34" s="17" t="s">
        <v>355</v>
      </c>
      <c r="D34" s="24"/>
      <c r="E34" s="8" t="s">
        <v>341</v>
      </c>
      <c r="F34" s="17" t="s">
        <v>356</v>
      </c>
      <c r="G34" s="17" t="s">
        <v>357</v>
      </c>
      <c r="H34" s="24"/>
      <c r="I34" s="27" t="s">
        <v>273</v>
      </c>
      <c r="J34" s="20" t="str">
        <f t="shared" si="18"/>
        <v>September 2019</v>
      </c>
      <c r="K34" s="27" t="str">
        <f t="shared" si="20"/>
        <v>2016</v>
      </c>
      <c r="L34" s="20" t="s">
        <v>197</v>
      </c>
      <c r="M34" s="28" t="s">
        <v>358</v>
      </c>
      <c r="N34" s="17" t="s">
        <v>275</v>
      </c>
      <c r="O34" s="22" t="s">
        <v>359</v>
      </c>
      <c r="P34" s="17" t="s">
        <v>277</v>
      </c>
      <c r="Q34" s="17" t="s">
        <v>360</v>
      </c>
      <c r="R34" s="17" t="s">
        <v>360</v>
      </c>
      <c r="S34" s="17" t="s">
        <v>279</v>
      </c>
      <c r="T34" s="17" t="s">
        <v>361</v>
      </c>
      <c r="U34" s="24" t="s">
        <v>204</v>
      </c>
      <c r="V34" s="24"/>
      <c r="W34" s="24" t="s">
        <v>204</v>
      </c>
      <c r="X34" s="24" t="s">
        <v>205</v>
      </c>
      <c r="Y34" s="17" t="s">
        <v>206</v>
      </c>
      <c r="Z34" s="24"/>
      <c r="AA34" s="24"/>
      <c r="AB34" s="24"/>
      <c r="AC34" s="24"/>
      <c r="AD34" s="24"/>
      <c r="AE34" s="24"/>
      <c r="AF34" s="24"/>
      <c r="AG34" s="24"/>
    </row>
    <row r="35" spans="1:33" ht="15.75" customHeight="1">
      <c r="A35" s="8" t="s">
        <v>340</v>
      </c>
      <c r="B35" s="17" t="s">
        <v>354</v>
      </c>
      <c r="C35" s="17" t="s">
        <v>362</v>
      </c>
      <c r="D35" s="24"/>
      <c r="E35" s="8" t="s">
        <v>341</v>
      </c>
      <c r="F35" s="17" t="s">
        <v>356</v>
      </c>
      <c r="G35" s="17" t="s">
        <v>363</v>
      </c>
      <c r="H35" s="24"/>
      <c r="I35" s="27" t="s">
        <v>273</v>
      </c>
      <c r="J35" s="20" t="str">
        <f t="shared" si="18"/>
        <v>September 2019</v>
      </c>
      <c r="K35" s="27" t="str">
        <f t="shared" si="20"/>
        <v>2016</v>
      </c>
      <c r="L35" s="20" t="s">
        <v>197</v>
      </c>
      <c r="M35" s="28" t="s">
        <v>358</v>
      </c>
      <c r="N35" s="17" t="s">
        <v>275</v>
      </c>
      <c r="O35" s="22" t="s">
        <v>359</v>
      </c>
      <c r="P35" s="17" t="s">
        <v>277</v>
      </c>
      <c r="Q35" s="17" t="s">
        <v>360</v>
      </c>
      <c r="R35" s="17" t="s">
        <v>360</v>
      </c>
      <c r="S35" s="17" t="s">
        <v>279</v>
      </c>
      <c r="T35" s="17" t="s">
        <v>364</v>
      </c>
      <c r="U35" s="24" t="s">
        <v>204</v>
      </c>
      <c r="V35" s="24"/>
      <c r="W35" s="24" t="s">
        <v>204</v>
      </c>
      <c r="X35" s="24" t="s">
        <v>205</v>
      </c>
      <c r="Y35" s="17" t="s">
        <v>206</v>
      </c>
      <c r="Z35" s="24"/>
      <c r="AA35" s="24"/>
      <c r="AB35" s="24"/>
      <c r="AC35" s="24"/>
      <c r="AD35" s="24"/>
      <c r="AE35" s="24"/>
      <c r="AF35" s="24"/>
      <c r="AG35" s="24"/>
    </row>
    <row r="36" spans="1:33" ht="15.75" customHeight="1">
      <c r="A36" s="8" t="s">
        <v>340</v>
      </c>
      <c r="B36" s="17" t="s">
        <v>354</v>
      </c>
      <c r="C36" s="17" t="s">
        <v>365</v>
      </c>
      <c r="D36" s="24"/>
      <c r="E36" s="8" t="s">
        <v>341</v>
      </c>
      <c r="F36" s="17" t="s">
        <v>356</v>
      </c>
      <c r="G36" s="17" t="s">
        <v>366</v>
      </c>
      <c r="H36" s="24"/>
      <c r="I36" s="27" t="s">
        <v>273</v>
      </c>
      <c r="J36" s="20" t="str">
        <f t="shared" si="18"/>
        <v>September 2019</v>
      </c>
      <c r="K36" s="27" t="str">
        <f t="shared" si="20"/>
        <v>2016</v>
      </c>
      <c r="L36" s="20" t="s">
        <v>197</v>
      </c>
      <c r="M36" s="28" t="s">
        <v>358</v>
      </c>
      <c r="N36" s="17" t="s">
        <v>275</v>
      </c>
      <c r="O36" s="22" t="s">
        <v>359</v>
      </c>
      <c r="P36" s="17" t="s">
        <v>277</v>
      </c>
      <c r="Q36" s="17" t="s">
        <v>360</v>
      </c>
      <c r="R36" s="17" t="s">
        <v>360</v>
      </c>
      <c r="S36" s="17" t="s">
        <v>279</v>
      </c>
      <c r="T36" s="17" t="s">
        <v>367</v>
      </c>
      <c r="U36" s="24" t="s">
        <v>204</v>
      </c>
      <c r="V36" s="24"/>
      <c r="W36" s="24" t="s">
        <v>204</v>
      </c>
      <c r="X36" s="24" t="s">
        <v>205</v>
      </c>
      <c r="Y36" s="17" t="s">
        <v>206</v>
      </c>
      <c r="Z36" s="24"/>
      <c r="AA36" s="24"/>
      <c r="AB36" s="24"/>
      <c r="AC36" s="24"/>
      <c r="AD36" s="24"/>
      <c r="AE36" s="24"/>
      <c r="AF36" s="24"/>
      <c r="AG36" s="24"/>
    </row>
    <row r="37" spans="1:33" ht="15.75" customHeight="1">
      <c r="A37" s="8" t="s">
        <v>340</v>
      </c>
      <c r="B37" s="17" t="s">
        <v>354</v>
      </c>
      <c r="C37" s="17" t="s">
        <v>368</v>
      </c>
      <c r="D37" s="24"/>
      <c r="E37" s="8" t="s">
        <v>341</v>
      </c>
      <c r="F37" s="17" t="s">
        <v>356</v>
      </c>
      <c r="G37" s="17" t="s">
        <v>369</v>
      </c>
      <c r="H37" s="24"/>
      <c r="I37" s="27" t="s">
        <v>273</v>
      </c>
      <c r="J37" s="20" t="str">
        <f t="shared" si="18"/>
        <v>September 2019</v>
      </c>
      <c r="K37" s="27" t="str">
        <f t="shared" si="20"/>
        <v>2016</v>
      </c>
      <c r="L37" s="20" t="s">
        <v>197</v>
      </c>
      <c r="M37" s="28" t="s">
        <v>358</v>
      </c>
      <c r="N37" s="17" t="s">
        <v>275</v>
      </c>
      <c r="O37" s="22" t="s">
        <v>359</v>
      </c>
      <c r="P37" s="17" t="s">
        <v>277</v>
      </c>
      <c r="Q37" s="17" t="s">
        <v>360</v>
      </c>
      <c r="R37" s="17" t="s">
        <v>360</v>
      </c>
      <c r="S37" s="17" t="s">
        <v>279</v>
      </c>
      <c r="T37" s="17" t="s">
        <v>370</v>
      </c>
      <c r="U37" s="24" t="s">
        <v>204</v>
      </c>
      <c r="V37" s="24"/>
      <c r="W37" s="24" t="s">
        <v>204</v>
      </c>
      <c r="X37" s="24" t="s">
        <v>205</v>
      </c>
      <c r="Y37" s="17" t="s">
        <v>206</v>
      </c>
      <c r="Z37" s="24"/>
      <c r="AA37" s="24"/>
      <c r="AB37" s="24"/>
      <c r="AC37" s="24"/>
      <c r="AD37" s="24"/>
      <c r="AE37" s="24"/>
      <c r="AF37" s="24"/>
      <c r="AG37" s="24"/>
    </row>
    <row r="38" spans="1:33" ht="15.75" customHeight="1">
      <c r="A38" s="8" t="s">
        <v>371</v>
      </c>
      <c r="B38" s="8" t="s">
        <v>372</v>
      </c>
      <c r="C38" s="8" t="s">
        <v>373</v>
      </c>
      <c r="D38" s="9"/>
      <c r="E38" s="8" t="s">
        <v>374</v>
      </c>
      <c r="F38" s="8" t="s">
        <v>375</v>
      </c>
      <c r="G38" s="8" t="s">
        <v>376</v>
      </c>
      <c r="H38" s="9"/>
      <c r="I38" s="10" t="s">
        <v>377</v>
      </c>
      <c r="J38" s="10" t="str">
        <f t="shared" si="18"/>
        <v>September 2019</v>
      </c>
      <c r="K38" s="14" t="str">
        <f t="shared" si="20"/>
        <v>2015</v>
      </c>
      <c r="L38" s="10" t="s">
        <v>197</v>
      </c>
      <c r="M38" s="11" t="s">
        <v>378</v>
      </c>
      <c r="N38" s="8" t="s">
        <v>275</v>
      </c>
      <c r="O38" s="2" t="s">
        <v>379</v>
      </c>
      <c r="P38" s="8" t="s">
        <v>277</v>
      </c>
      <c r="Q38" s="15" t="s">
        <v>380</v>
      </c>
      <c r="R38" s="15" t="s">
        <v>380</v>
      </c>
      <c r="S38" s="8" t="s">
        <v>279</v>
      </c>
      <c r="T38" s="8" t="s">
        <v>381</v>
      </c>
      <c r="U38" s="9" t="s">
        <v>204</v>
      </c>
      <c r="V38" s="9"/>
      <c r="W38" s="9" t="s">
        <v>204</v>
      </c>
      <c r="X38" s="9" t="s">
        <v>205</v>
      </c>
      <c r="Y38" s="8" t="s">
        <v>206</v>
      </c>
      <c r="Z38" s="12"/>
      <c r="AA38" s="12"/>
      <c r="AB38" s="12"/>
      <c r="AC38" s="12"/>
      <c r="AD38" s="12"/>
      <c r="AE38" s="12"/>
      <c r="AF38" s="12"/>
      <c r="AG38" s="12"/>
    </row>
    <row r="39" spans="1:33" ht="15.75" customHeight="1">
      <c r="A39" s="8" t="s">
        <v>371</v>
      </c>
      <c r="B39" s="8" t="s">
        <v>372</v>
      </c>
      <c r="C39" s="8" t="s">
        <v>382</v>
      </c>
      <c r="D39" s="9"/>
      <c r="E39" s="8" t="s">
        <v>374</v>
      </c>
      <c r="F39" s="8" t="s">
        <v>375</v>
      </c>
      <c r="G39" s="8" t="s">
        <v>383</v>
      </c>
      <c r="H39" s="9"/>
      <c r="I39" s="10" t="s">
        <v>377</v>
      </c>
      <c r="J39" s="10" t="str">
        <f t="shared" si="18"/>
        <v>September 2019</v>
      </c>
      <c r="K39" s="14" t="str">
        <f t="shared" si="20"/>
        <v>2015</v>
      </c>
      <c r="L39" s="10" t="s">
        <v>197</v>
      </c>
      <c r="M39" s="11" t="s">
        <v>384</v>
      </c>
      <c r="N39" s="8" t="s">
        <v>275</v>
      </c>
      <c r="O39" s="2" t="s">
        <v>385</v>
      </c>
      <c r="P39" s="8" t="s">
        <v>277</v>
      </c>
      <c r="Q39" s="15" t="s">
        <v>386</v>
      </c>
      <c r="R39" s="15" t="s">
        <v>386</v>
      </c>
      <c r="S39" s="8" t="s">
        <v>279</v>
      </c>
      <c r="T39" s="8" t="s">
        <v>387</v>
      </c>
      <c r="U39" s="9" t="s">
        <v>204</v>
      </c>
      <c r="V39" s="9"/>
      <c r="W39" s="9" t="s">
        <v>204</v>
      </c>
      <c r="X39" s="9" t="s">
        <v>205</v>
      </c>
      <c r="Y39" s="8" t="s">
        <v>206</v>
      </c>
      <c r="Z39" s="12"/>
      <c r="AA39" s="12"/>
      <c r="AB39" s="12"/>
      <c r="AC39" s="12"/>
      <c r="AD39" s="12"/>
      <c r="AE39" s="12"/>
      <c r="AF39" s="12"/>
      <c r="AG39" s="12"/>
    </row>
    <row r="40" spans="1:33" ht="15.75" customHeight="1">
      <c r="A40" s="8" t="s">
        <v>371</v>
      </c>
      <c r="B40" s="8" t="s">
        <v>372</v>
      </c>
      <c r="C40" s="8" t="s">
        <v>388</v>
      </c>
      <c r="D40" s="9"/>
      <c r="E40" s="8" t="s">
        <v>374</v>
      </c>
      <c r="F40" s="8" t="s">
        <v>375</v>
      </c>
      <c r="G40" s="8" t="s">
        <v>389</v>
      </c>
      <c r="H40" s="9"/>
      <c r="I40" s="10" t="s">
        <v>377</v>
      </c>
      <c r="J40" s="10" t="str">
        <f t="shared" si="18"/>
        <v>September 2019</v>
      </c>
      <c r="K40" s="14" t="str">
        <f t="shared" si="20"/>
        <v>2015</v>
      </c>
      <c r="L40" s="10" t="s">
        <v>197</v>
      </c>
      <c r="M40" s="11" t="s">
        <v>390</v>
      </c>
      <c r="N40" s="8" t="s">
        <v>275</v>
      </c>
      <c r="O40" s="2" t="s">
        <v>391</v>
      </c>
      <c r="P40" s="8" t="s">
        <v>277</v>
      </c>
      <c r="Q40" s="15" t="s">
        <v>392</v>
      </c>
      <c r="R40" s="15" t="s">
        <v>392</v>
      </c>
      <c r="S40" s="8" t="s">
        <v>279</v>
      </c>
      <c r="T40" s="8" t="s">
        <v>393</v>
      </c>
      <c r="U40" s="9" t="s">
        <v>204</v>
      </c>
      <c r="V40" s="9"/>
      <c r="W40" s="9" t="s">
        <v>204</v>
      </c>
      <c r="X40" s="9" t="s">
        <v>205</v>
      </c>
      <c r="Y40" s="8" t="s">
        <v>206</v>
      </c>
      <c r="Z40" s="12"/>
      <c r="AA40" s="12"/>
      <c r="AB40" s="12"/>
      <c r="AC40" s="12"/>
      <c r="AD40" s="12"/>
      <c r="AE40" s="12"/>
      <c r="AF40" s="12"/>
      <c r="AG40" s="12"/>
    </row>
    <row r="41" spans="1:33" ht="15.75" customHeight="1">
      <c r="A41" s="8" t="s">
        <v>371</v>
      </c>
      <c r="B41" s="8" t="s">
        <v>372</v>
      </c>
      <c r="C41" s="8" t="s">
        <v>394</v>
      </c>
      <c r="D41" s="9"/>
      <c r="E41" s="8" t="s">
        <v>374</v>
      </c>
      <c r="F41" s="8" t="s">
        <v>375</v>
      </c>
      <c r="G41" s="8" t="s">
        <v>395</v>
      </c>
      <c r="H41" s="9"/>
      <c r="I41" s="10" t="s">
        <v>377</v>
      </c>
      <c r="J41" s="10" t="str">
        <f t="shared" si="18"/>
        <v>September 2019</v>
      </c>
      <c r="K41" s="14" t="str">
        <f t="shared" si="20"/>
        <v>2015</v>
      </c>
      <c r="L41" s="10" t="s">
        <v>197</v>
      </c>
      <c r="M41" s="11" t="s">
        <v>396</v>
      </c>
      <c r="N41" s="8" t="s">
        <v>275</v>
      </c>
      <c r="O41" s="2" t="s">
        <v>397</v>
      </c>
      <c r="P41" s="8" t="s">
        <v>277</v>
      </c>
      <c r="Q41" s="15" t="s">
        <v>398</v>
      </c>
      <c r="R41" s="15" t="s">
        <v>398</v>
      </c>
      <c r="S41" s="8" t="s">
        <v>279</v>
      </c>
      <c r="T41" s="8" t="s">
        <v>399</v>
      </c>
      <c r="U41" s="9" t="s">
        <v>204</v>
      </c>
      <c r="V41" s="9"/>
      <c r="W41" s="9" t="s">
        <v>204</v>
      </c>
      <c r="X41" s="9" t="s">
        <v>205</v>
      </c>
      <c r="Y41" s="8" t="s">
        <v>206</v>
      </c>
      <c r="Z41" s="12"/>
      <c r="AA41" s="12"/>
      <c r="AB41" s="12"/>
      <c r="AC41" s="12"/>
      <c r="AD41" s="12"/>
      <c r="AE41" s="12"/>
      <c r="AF41" s="12"/>
      <c r="AG41" s="12"/>
    </row>
    <row r="42" spans="1:33" ht="15.75" customHeight="1">
      <c r="A42" s="8" t="s">
        <v>371</v>
      </c>
      <c r="B42" s="17" t="s">
        <v>400</v>
      </c>
      <c r="C42" s="17" t="s">
        <v>401</v>
      </c>
      <c r="D42" s="24"/>
      <c r="E42" s="8" t="s">
        <v>374</v>
      </c>
      <c r="F42" s="17" t="s">
        <v>402</v>
      </c>
      <c r="G42" s="17" t="s">
        <v>403</v>
      </c>
      <c r="H42" s="24"/>
      <c r="I42" s="27" t="s">
        <v>377</v>
      </c>
      <c r="J42" s="20" t="str">
        <f t="shared" si="18"/>
        <v>September 2019</v>
      </c>
      <c r="K42" s="27" t="str">
        <f t="shared" si="20"/>
        <v>2015</v>
      </c>
      <c r="L42" s="20" t="s">
        <v>197</v>
      </c>
      <c r="M42" s="28" t="s">
        <v>404</v>
      </c>
      <c r="N42" s="17" t="s">
        <v>275</v>
      </c>
      <c r="O42" s="22" t="s">
        <v>405</v>
      </c>
      <c r="P42" s="17" t="s">
        <v>277</v>
      </c>
      <c r="Q42" s="17" t="s">
        <v>406</v>
      </c>
      <c r="R42" s="17" t="s">
        <v>406</v>
      </c>
      <c r="S42" s="17" t="s">
        <v>279</v>
      </c>
      <c r="T42" s="17" t="s">
        <v>407</v>
      </c>
      <c r="U42" s="24" t="s">
        <v>204</v>
      </c>
      <c r="V42" s="24"/>
      <c r="W42" s="24" t="s">
        <v>204</v>
      </c>
      <c r="X42" s="24" t="s">
        <v>205</v>
      </c>
      <c r="Y42" s="17" t="s">
        <v>206</v>
      </c>
      <c r="Z42" s="24"/>
      <c r="AA42" s="24"/>
      <c r="AB42" s="24"/>
      <c r="AC42" s="24"/>
      <c r="AD42" s="24"/>
      <c r="AE42" s="24"/>
      <c r="AF42" s="24"/>
      <c r="AG42" s="24"/>
    </row>
    <row r="43" spans="1:33" ht="15.75" customHeight="1">
      <c r="A43" s="8" t="s">
        <v>371</v>
      </c>
      <c r="B43" s="17" t="s">
        <v>400</v>
      </c>
      <c r="C43" s="17" t="s">
        <v>408</v>
      </c>
      <c r="D43" s="24"/>
      <c r="E43" s="8" t="s">
        <v>374</v>
      </c>
      <c r="F43" s="17" t="s">
        <v>402</v>
      </c>
      <c r="G43" s="17" t="s">
        <v>409</v>
      </c>
      <c r="H43" s="24"/>
      <c r="I43" s="27" t="s">
        <v>377</v>
      </c>
      <c r="J43" s="20" t="str">
        <f t="shared" si="18"/>
        <v>September 2019</v>
      </c>
      <c r="K43" s="27" t="str">
        <f t="shared" si="20"/>
        <v>2015</v>
      </c>
      <c r="L43" s="20" t="s">
        <v>197</v>
      </c>
      <c r="M43" s="28" t="s">
        <v>404</v>
      </c>
      <c r="N43" s="17" t="s">
        <v>275</v>
      </c>
      <c r="O43" s="22" t="s">
        <v>405</v>
      </c>
      <c r="P43" s="17" t="s">
        <v>277</v>
      </c>
      <c r="Q43" s="17" t="s">
        <v>406</v>
      </c>
      <c r="R43" s="17" t="s">
        <v>406</v>
      </c>
      <c r="S43" s="17" t="s">
        <v>279</v>
      </c>
      <c r="T43" s="17" t="s">
        <v>410</v>
      </c>
      <c r="U43" s="24" t="s">
        <v>204</v>
      </c>
      <c r="V43" s="24"/>
      <c r="W43" s="24" t="s">
        <v>204</v>
      </c>
      <c r="X43" s="24" t="s">
        <v>205</v>
      </c>
      <c r="Y43" s="17" t="s">
        <v>206</v>
      </c>
      <c r="Z43" s="24"/>
      <c r="AA43" s="24"/>
      <c r="AB43" s="24"/>
      <c r="AC43" s="24"/>
      <c r="AD43" s="24"/>
      <c r="AE43" s="24"/>
      <c r="AF43" s="24"/>
      <c r="AG43" s="24"/>
    </row>
    <row r="44" spans="1:33" ht="15.75" customHeight="1">
      <c r="A44" s="8" t="s">
        <v>371</v>
      </c>
      <c r="B44" s="17" t="s">
        <v>400</v>
      </c>
      <c r="C44" s="17" t="s">
        <v>411</v>
      </c>
      <c r="D44" s="24"/>
      <c r="E44" s="8" t="s">
        <v>374</v>
      </c>
      <c r="F44" s="17" t="s">
        <v>402</v>
      </c>
      <c r="G44" s="17" t="s">
        <v>412</v>
      </c>
      <c r="H44" s="24"/>
      <c r="I44" s="27" t="s">
        <v>377</v>
      </c>
      <c r="J44" s="20" t="str">
        <f t="shared" si="18"/>
        <v>September 2019</v>
      </c>
      <c r="K44" s="27" t="str">
        <f t="shared" si="20"/>
        <v>2015</v>
      </c>
      <c r="L44" s="20" t="s">
        <v>197</v>
      </c>
      <c r="M44" s="28" t="s">
        <v>404</v>
      </c>
      <c r="N44" s="17" t="s">
        <v>275</v>
      </c>
      <c r="O44" s="22" t="s">
        <v>405</v>
      </c>
      <c r="P44" s="17" t="s">
        <v>277</v>
      </c>
      <c r="Q44" s="17" t="s">
        <v>406</v>
      </c>
      <c r="R44" s="17" t="s">
        <v>406</v>
      </c>
      <c r="S44" s="17" t="s">
        <v>279</v>
      </c>
      <c r="T44" s="17" t="s">
        <v>413</v>
      </c>
      <c r="U44" s="24" t="s">
        <v>204</v>
      </c>
      <c r="V44" s="24"/>
      <c r="W44" s="24" t="s">
        <v>204</v>
      </c>
      <c r="X44" s="24" t="s">
        <v>205</v>
      </c>
      <c r="Y44" s="17" t="s">
        <v>206</v>
      </c>
      <c r="Z44" s="24"/>
      <c r="AA44" s="24"/>
      <c r="AB44" s="24"/>
      <c r="AC44" s="24"/>
      <c r="AD44" s="24"/>
      <c r="AE44" s="24"/>
      <c r="AF44" s="24"/>
      <c r="AG44" s="24"/>
    </row>
    <row r="45" spans="1:33" ht="15.75" customHeight="1">
      <c r="A45" s="8" t="s">
        <v>371</v>
      </c>
      <c r="B45" s="17" t="s">
        <v>400</v>
      </c>
      <c r="C45" s="17" t="s">
        <v>414</v>
      </c>
      <c r="D45" s="24"/>
      <c r="E45" s="8" t="s">
        <v>374</v>
      </c>
      <c r="F45" s="17" t="s">
        <v>402</v>
      </c>
      <c r="G45" s="17" t="s">
        <v>415</v>
      </c>
      <c r="H45" s="24"/>
      <c r="I45" s="27" t="s">
        <v>377</v>
      </c>
      <c r="J45" s="20" t="str">
        <f t="shared" si="18"/>
        <v>September 2019</v>
      </c>
      <c r="K45" s="27" t="str">
        <f t="shared" si="20"/>
        <v>2015</v>
      </c>
      <c r="L45" s="20" t="s">
        <v>197</v>
      </c>
      <c r="M45" s="28" t="s">
        <v>404</v>
      </c>
      <c r="N45" s="17" t="s">
        <v>275</v>
      </c>
      <c r="O45" s="22" t="s">
        <v>405</v>
      </c>
      <c r="P45" s="17" t="s">
        <v>277</v>
      </c>
      <c r="Q45" s="17" t="s">
        <v>406</v>
      </c>
      <c r="R45" s="17" t="s">
        <v>406</v>
      </c>
      <c r="S45" s="17" t="s">
        <v>279</v>
      </c>
      <c r="T45" s="17" t="s">
        <v>416</v>
      </c>
      <c r="U45" s="24" t="s">
        <v>204</v>
      </c>
      <c r="V45" s="24"/>
      <c r="W45" s="24" t="s">
        <v>204</v>
      </c>
      <c r="X45" s="24" t="s">
        <v>205</v>
      </c>
      <c r="Y45" s="17" t="s">
        <v>206</v>
      </c>
      <c r="Z45" s="24"/>
      <c r="AA45" s="24"/>
      <c r="AB45" s="24"/>
      <c r="AC45" s="24"/>
      <c r="AD45" s="24"/>
      <c r="AE45" s="24"/>
      <c r="AF45" s="24"/>
      <c r="AG45" s="24"/>
    </row>
    <row r="46" spans="1:33" ht="15.75" customHeight="1">
      <c r="A46" s="8" t="s">
        <v>371</v>
      </c>
      <c r="B46" s="17" t="s">
        <v>400</v>
      </c>
      <c r="C46" s="17" t="s">
        <v>417</v>
      </c>
      <c r="D46" s="24"/>
      <c r="E46" s="8" t="s">
        <v>374</v>
      </c>
      <c r="F46" s="17" t="s">
        <v>402</v>
      </c>
      <c r="G46" s="17" t="s">
        <v>418</v>
      </c>
      <c r="H46" s="24"/>
      <c r="I46" s="27" t="s">
        <v>377</v>
      </c>
      <c r="J46" s="20" t="str">
        <f t="shared" si="18"/>
        <v>September 2019</v>
      </c>
      <c r="K46" s="27" t="str">
        <f t="shared" si="20"/>
        <v>2015</v>
      </c>
      <c r="L46" s="20" t="s">
        <v>197</v>
      </c>
      <c r="M46" s="28" t="s">
        <v>404</v>
      </c>
      <c r="N46" s="17" t="s">
        <v>275</v>
      </c>
      <c r="O46" s="22" t="s">
        <v>405</v>
      </c>
      <c r="P46" s="17" t="s">
        <v>277</v>
      </c>
      <c r="Q46" s="17" t="s">
        <v>406</v>
      </c>
      <c r="R46" s="17" t="s">
        <v>406</v>
      </c>
      <c r="S46" s="17" t="s">
        <v>279</v>
      </c>
      <c r="T46" s="17" t="s">
        <v>419</v>
      </c>
      <c r="U46" s="24" t="s">
        <v>204</v>
      </c>
      <c r="V46" s="24"/>
      <c r="W46" s="24" t="s">
        <v>204</v>
      </c>
      <c r="X46" s="24" t="s">
        <v>205</v>
      </c>
      <c r="Y46" s="17" t="s">
        <v>206</v>
      </c>
      <c r="Z46" s="24"/>
      <c r="AA46" s="24"/>
      <c r="AB46" s="24"/>
      <c r="AC46" s="24"/>
      <c r="AD46" s="24"/>
      <c r="AE46" s="24"/>
      <c r="AF46" s="24"/>
      <c r="AG46" s="24"/>
    </row>
    <row r="47" spans="1:33" ht="15.75" customHeight="1">
      <c r="A47" s="8" t="s">
        <v>267</v>
      </c>
      <c r="B47" s="8" t="s">
        <v>400</v>
      </c>
      <c r="C47" s="8" t="s">
        <v>401</v>
      </c>
      <c r="D47" s="9"/>
      <c r="E47" s="8" t="s">
        <v>270</v>
      </c>
      <c r="F47" s="8" t="s">
        <v>402</v>
      </c>
      <c r="G47" s="8" t="s">
        <v>403</v>
      </c>
      <c r="H47" s="9"/>
      <c r="I47" s="10" t="s">
        <v>377</v>
      </c>
      <c r="J47" s="10" t="str">
        <f t="shared" si="18"/>
        <v>September 2019</v>
      </c>
      <c r="K47" s="14" t="str">
        <f t="shared" si="20"/>
        <v>2015</v>
      </c>
      <c r="L47" s="10" t="s">
        <v>197</v>
      </c>
      <c r="M47" s="11" t="s">
        <v>404</v>
      </c>
      <c r="N47" s="8" t="s">
        <v>275</v>
      </c>
      <c r="O47" s="2" t="s">
        <v>405</v>
      </c>
      <c r="P47" s="8" t="s">
        <v>277</v>
      </c>
      <c r="Q47" s="15" t="s">
        <v>406</v>
      </c>
      <c r="R47" s="15" t="s">
        <v>406</v>
      </c>
      <c r="S47" s="8" t="s">
        <v>279</v>
      </c>
      <c r="T47" s="8" t="s">
        <v>407</v>
      </c>
      <c r="U47" s="9" t="s">
        <v>204</v>
      </c>
      <c r="V47" s="9"/>
      <c r="W47" s="9" t="s">
        <v>204</v>
      </c>
      <c r="X47" s="9" t="s">
        <v>205</v>
      </c>
      <c r="Y47" s="8" t="s">
        <v>206</v>
      </c>
      <c r="Z47" s="12"/>
      <c r="AA47" s="12"/>
      <c r="AB47" s="12"/>
      <c r="AC47" s="12"/>
      <c r="AD47" s="12"/>
      <c r="AE47" s="12"/>
      <c r="AF47" s="12"/>
      <c r="AG47" s="12"/>
    </row>
    <row r="48" spans="1:33" ht="15.75" customHeight="1">
      <c r="A48" s="8" t="s">
        <v>267</v>
      </c>
      <c r="B48" s="8" t="s">
        <v>400</v>
      </c>
      <c r="C48" s="8" t="s">
        <v>408</v>
      </c>
      <c r="D48" s="9"/>
      <c r="E48" s="8" t="s">
        <v>270</v>
      </c>
      <c r="F48" s="8" t="s">
        <v>402</v>
      </c>
      <c r="G48" s="8" t="s">
        <v>409</v>
      </c>
      <c r="H48" s="9"/>
      <c r="I48" s="10" t="s">
        <v>377</v>
      </c>
      <c r="J48" s="10" t="str">
        <f t="shared" si="18"/>
        <v>September 2019</v>
      </c>
      <c r="K48" s="14" t="str">
        <f t="shared" si="20"/>
        <v>2015</v>
      </c>
      <c r="L48" s="10" t="s">
        <v>197</v>
      </c>
      <c r="M48" s="11" t="s">
        <v>404</v>
      </c>
      <c r="N48" s="8" t="s">
        <v>275</v>
      </c>
      <c r="O48" s="2" t="s">
        <v>405</v>
      </c>
      <c r="P48" s="8" t="s">
        <v>277</v>
      </c>
      <c r="Q48" s="15" t="s">
        <v>406</v>
      </c>
      <c r="R48" s="15" t="s">
        <v>406</v>
      </c>
      <c r="S48" s="8" t="s">
        <v>279</v>
      </c>
      <c r="T48" s="8" t="s">
        <v>410</v>
      </c>
      <c r="U48" s="9" t="s">
        <v>204</v>
      </c>
      <c r="V48" s="9"/>
      <c r="W48" s="9" t="s">
        <v>204</v>
      </c>
      <c r="X48" s="9" t="s">
        <v>205</v>
      </c>
      <c r="Y48" s="8" t="s">
        <v>206</v>
      </c>
      <c r="Z48" s="12"/>
      <c r="AA48" s="12"/>
      <c r="AB48" s="12"/>
      <c r="AC48" s="12"/>
      <c r="AD48" s="12"/>
      <c r="AE48" s="12"/>
      <c r="AF48" s="12"/>
      <c r="AG48" s="12"/>
    </row>
    <row r="49" spans="1:33" ht="15.75" customHeight="1">
      <c r="A49" s="8" t="s">
        <v>267</v>
      </c>
      <c r="B49" s="8" t="s">
        <v>400</v>
      </c>
      <c r="C49" s="8" t="s">
        <v>411</v>
      </c>
      <c r="D49" s="9"/>
      <c r="E49" s="8" t="s">
        <v>270</v>
      </c>
      <c r="F49" s="8" t="s">
        <v>402</v>
      </c>
      <c r="G49" s="8" t="s">
        <v>412</v>
      </c>
      <c r="H49" s="9"/>
      <c r="I49" s="10" t="s">
        <v>377</v>
      </c>
      <c r="J49" s="10" t="str">
        <f t="shared" si="18"/>
        <v>September 2019</v>
      </c>
      <c r="K49" s="14" t="str">
        <f t="shared" si="20"/>
        <v>2015</v>
      </c>
      <c r="L49" s="10" t="s">
        <v>197</v>
      </c>
      <c r="M49" s="11" t="s">
        <v>404</v>
      </c>
      <c r="N49" s="8" t="s">
        <v>275</v>
      </c>
      <c r="O49" s="2" t="s">
        <v>405</v>
      </c>
      <c r="P49" s="8" t="s">
        <v>277</v>
      </c>
      <c r="Q49" s="15" t="s">
        <v>406</v>
      </c>
      <c r="R49" s="15" t="s">
        <v>406</v>
      </c>
      <c r="S49" s="8" t="s">
        <v>279</v>
      </c>
      <c r="T49" s="8" t="s">
        <v>413</v>
      </c>
      <c r="U49" s="9" t="s">
        <v>204</v>
      </c>
      <c r="V49" s="9"/>
      <c r="W49" s="9" t="s">
        <v>204</v>
      </c>
      <c r="X49" s="9" t="s">
        <v>205</v>
      </c>
      <c r="Y49" s="8" t="s">
        <v>206</v>
      </c>
      <c r="Z49" s="12"/>
      <c r="AA49" s="12"/>
      <c r="AB49" s="12"/>
      <c r="AC49" s="12"/>
      <c r="AD49" s="12"/>
      <c r="AE49" s="12"/>
      <c r="AF49" s="12"/>
      <c r="AG49" s="12"/>
    </row>
    <row r="50" spans="1:33" ht="15.75" customHeight="1">
      <c r="A50" s="8" t="s">
        <v>267</v>
      </c>
      <c r="B50" s="8" t="s">
        <v>400</v>
      </c>
      <c r="C50" s="8" t="s">
        <v>414</v>
      </c>
      <c r="D50" s="9"/>
      <c r="E50" s="8" t="s">
        <v>270</v>
      </c>
      <c r="F50" s="8" t="s">
        <v>402</v>
      </c>
      <c r="G50" s="8" t="s">
        <v>415</v>
      </c>
      <c r="H50" s="9"/>
      <c r="I50" s="10" t="s">
        <v>377</v>
      </c>
      <c r="J50" s="10" t="str">
        <f t="shared" si="18"/>
        <v>September 2019</v>
      </c>
      <c r="K50" s="14" t="str">
        <f t="shared" si="20"/>
        <v>2015</v>
      </c>
      <c r="L50" s="10" t="s">
        <v>197</v>
      </c>
      <c r="M50" s="11" t="s">
        <v>404</v>
      </c>
      <c r="N50" s="8" t="s">
        <v>275</v>
      </c>
      <c r="O50" s="2" t="s">
        <v>405</v>
      </c>
      <c r="P50" s="8" t="s">
        <v>277</v>
      </c>
      <c r="Q50" s="15" t="s">
        <v>406</v>
      </c>
      <c r="R50" s="15" t="s">
        <v>406</v>
      </c>
      <c r="S50" s="8" t="s">
        <v>279</v>
      </c>
      <c r="T50" s="8" t="s">
        <v>416</v>
      </c>
      <c r="U50" s="9" t="s">
        <v>204</v>
      </c>
      <c r="V50" s="9"/>
      <c r="W50" s="9" t="s">
        <v>204</v>
      </c>
      <c r="X50" s="9" t="s">
        <v>205</v>
      </c>
      <c r="Y50" s="8" t="s">
        <v>206</v>
      </c>
      <c r="Z50" s="12"/>
      <c r="AA50" s="12"/>
      <c r="AB50" s="12"/>
      <c r="AC50" s="12"/>
      <c r="AD50" s="12"/>
      <c r="AE50" s="12"/>
      <c r="AF50" s="12"/>
      <c r="AG50" s="12"/>
    </row>
    <row r="51" spans="1:33" ht="15.75" customHeight="1">
      <c r="A51" s="8" t="s">
        <v>267</v>
      </c>
      <c r="B51" s="8" t="s">
        <v>400</v>
      </c>
      <c r="C51" s="8" t="s">
        <v>417</v>
      </c>
      <c r="D51" s="9"/>
      <c r="E51" s="8" t="s">
        <v>270</v>
      </c>
      <c r="F51" s="8" t="s">
        <v>402</v>
      </c>
      <c r="G51" s="8" t="s">
        <v>418</v>
      </c>
      <c r="H51" s="9"/>
      <c r="I51" s="10" t="s">
        <v>377</v>
      </c>
      <c r="J51" s="10" t="str">
        <f t="shared" si="18"/>
        <v>September 2019</v>
      </c>
      <c r="K51" s="14" t="str">
        <f t="shared" si="20"/>
        <v>2015</v>
      </c>
      <c r="L51" s="10" t="s">
        <v>197</v>
      </c>
      <c r="M51" s="11" t="s">
        <v>404</v>
      </c>
      <c r="N51" s="8" t="s">
        <v>275</v>
      </c>
      <c r="O51" s="2" t="s">
        <v>405</v>
      </c>
      <c r="P51" s="8" t="s">
        <v>277</v>
      </c>
      <c r="Q51" s="15" t="s">
        <v>406</v>
      </c>
      <c r="R51" s="15" t="s">
        <v>406</v>
      </c>
      <c r="S51" s="8" t="s">
        <v>279</v>
      </c>
      <c r="T51" s="8" t="s">
        <v>419</v>
      </c>
      <c r="U51" s="9" t="s">
        <v>204</v>
      </c>
      <c r="V51" s="9"/>
      <c r="W51" s="9" t="s">
        <v>204</v>
      </c>
      <c r="X51" s="9" t="s">
        <v>205</v>
      </c>
      <c r="Y51" s="8" t="s">
        <v>206</v>
      </c>
      <c r="Z51" s="12"/>
      <c r="AA51" s="12"/>
      <c r="AB51" s="12"/>
      <c r="AC51" s="12"/>
      <c r="AD51" s="12"/>
      <c r="AE51" s="12"/>
      <c r="AF51" s="12"/>
      <c r="AG51" s="12"/>
    </row>
    <row r="52" spans="1:33" ht="15.75" customHeight="1">
      <c r="A52" s="8" t="s">
        <v>371</v>
      </c>
      <c r="B52" s="8" t="s">
        <v>420</v>
      </c>
      <c r="C52" s="8" t="s">
        <v>421</v>
      </c>
      <c r="D52" s="9"/>
      <c r="E52" s="8" t="s">
        <v>374</v>
      </c>
      <c r="F52" s="8" t="s">
        <v>422</v>
      </c>
      <c r="G52" s="8" t="s">
        <v>423</v>
      </c>
      <c r="H52" s="9"/>
      <c r="I52" s="10" t="s">
        <v>273</v>
      </c>
      <c r="J52" s="10" t="str">
        <f t="shared" si="18"/>
        <v>September 2019</v>
      </c>
      <c r="K52" s="14" t="str">
        <f t="shared" si="20"/>
        <v>2016</v>
      </c>
      <c r="L52" s="10" t="s">
        <v>197</v>
      </c>
      <c r="M52" s="11" t="s">
        <v>424</v>
      </c>
      <c r="N52" s="8" t="s">
        <v>275</v>
      </c>
      <c r="O52" s="2" t="s">
        <v>425</v>
      </c>
      <c r="P52" s="8" t="s">
        <v>277</v>
      </c>
      <c r="Q52" s="15" t="s">
        <v>426</v>
      </c>
      <c r="R52" s="15" t="s">
        <v>426</v>
      </c>
      <c r="S52" s="8" t="s">
        <v>279</v>
      </c>
      <c r="T52" s="8" t="s">
        <v>427</v>
      </c>
      <c r="U52" s="9" t="s">
        <v>204</v>
      </c>
      <c r="V52" s="9"/>
      <c r="W52" s="9" t="s">
        <v>204</v>
      </c>
      <c r="X52" s="9" t="s">
        <v>205</v>
      </c>
      <c r="Y52" s="8" t="s">
        <v>206</v>
      </c>
      <c r="Z52" s="12"/>
      <c r="AA52" s="12"/>
      <c r="AB52" s="12"/>
      <c r="AC52" s="12"/>
      <c r="AD52" s="12"/>
      <c r="AE52" s="12"/>
      <c r="AF52" s="12"/>
      <c r="AG52" s="12"/>
    </row>
    <row r="53" spans="1:33" ht="15.75" customHeight="1">
      <c r="A53" s="8" t="s">
        <v>371</v>
      </c>
      <c r="B53" s="8" t="s">
        <v>420</v>
      </c>
      <c r="C53" s="8" t="s">
        <v>428</v>
      </c>
      <c r="D53" s="9"/>
      <c r="E53" s="8" t="s">
        <v>374</v>
      </c>
      <c r="F53" s="8" t="s">
        <v>422</v>
      </c>
      <c r="G53" s="8" t="s">
        <v>429</v>
      </c>
      <c r="H53" s="9"/>
      <c r="I53" s="10" t="s">
        <v>273</v>
      </c>
      <c r="J53" s="10" t="str">
        <f t="shared" si="18"/>
        <v>September 2019</v>
      </c>
      <c r="K53" s="14" t="str">
        <f t="shared" si="20"/>
        <v>2016</v>
      </c>
      <c r="L53" s="10" t="s">
        <v>197</v>
      </c>
      <c r="M53" s="11" t="s">
        <v>424</v>
      </c>
      <c r="N53" s="8" t="s">
        <v>275</v>
      </c>
      <c r="O53" s="2" t="s">
        <v>425</v>
      </c>
      <c r="P53" s="8" t="s">
        <v>277</v>
      </c>
      <c r="Q53" s="15" t="s">
        <v>430</v>
      </c>
      <c r="R53" s="15" t="s">
        <v>430</v>
      </c>
      <c r="S53" s="8" t="s">
        <v>279</v>
      </c>
      <c r="T53" s="8" t="s">
        <v>431</v>
      </c>
      <c r="U53" s="9" t="s">
        <v>204</v>
      </c>
      <c r="V53" s="9"/>
      <c r="W53" s="9" t="s">
        <v>204</v>
      </c>
      <c r="X53" s="9" t="s">
        <v>205</v>
      </c>
      <c r="Y53" s="8" t="s">
        <v>206</v>
      </c>
      <c r="Z53" s="12"/>
      <c r="AA53" s="12"/>
      <c r="AB53" s="12"/>
      <c r="AC53" s="12"/>
      <c r="AD53" s="12"/>
      <c r="AE53" s="12"/>
      <c r="AF53" s="12"/>
      <c r="AG53" s="12"/>
    </row>
    <row r="54" spans="1:33" ht="15.75" customHeight="1">
      <c r="A54" s="8" t="s">
        <v>371</v>
      </c>
      <c r="B54" s="8" t="s">
        <v>420</v>
      </c>
      <c r="C54" s="8" t="s">
        <v>432</v>
      </c>
      <c r="D54" s="9"/>
      <c r="E54" s="8" t="s">
        <v>374</v>
      </c>
      <c r="F54" s="8" t="s">
        <v>422</v>
      </c>
      <c r="G54" s="8" t="s">
        <v>433</v>
      </c>
      <c r="H54" s="9"/>
      <c r="I54" s="10" t="s">
        <v>273</v>
      </c>
      <c r="J54" s="10" t="str">
        <f t="shared" si="18"/>
        <v>September 2019</v>
      </c>
      <c r="K54" s="14" t="str">
        <f t="shared" si="20"/>
        <v>2016</v>
      </c>
      <c r="L54" s="10" t="s">
        <v>197</v>
      </c>
      <c r="M54" s="11" t="s">
        <v>434</v>
      </c>
      <c r="N54" s="8" t="s">
        <v>275</v>
      </c>
      <c r="O54" s="2" t="s">
        <v>435</v>
      </c>
      <c r="P54" s="8" t="s">
        <v>277</v>
      </c>
      <c r="Q54" s="15" t="s">
        <v>436</v>
      </c>
      <c r="R54" s="15" t="s">
        <v>436</v>
      </c>
      <c r="S54" s="8" t="s">
        <v>279</v>
      </c>
      <c r="T54" s="8" t="s">
        <v>437</v>
      </c>
      <c r="U54" s="9" t="s">
        <v>204</v>
      </c>
      <c r="V54" s="9"/>
      <c r="W54" s="9" t="s">
        <v>204</v>
      </c>
      <c r="X54" s="9" t="s">
        <v>205</v>
      </c>
      <c r="Y54" s="8" t="s">
        <v>206</v>
      </c>
      <c r="Z54" s="12"/>
      <c r="AA54" s="12"/>
      <c r="AB54" s="12"/>
      <c r="AC54" s="12"/>
      <c r="AD54" s="12"/>
      <c r="AE54" s="12"/>
      <c r="AF54" s="12"/>
      <c r="AG54" s="12"/>
    </row>
    <row r="55" spans="1:33" ht="15.75" customHeight="1">
      <c r="A55" s="8" t="s">
        <v>371</v>
      </c>
      <c r="B55" s="8" t="s">
        <v>420</v>
      </c>
      <c r="C55" s="8" t="s">
        <v>438</v>
      </c>
      <c r="D55" s="9"/>
      <c r="E55" s="8" t="s">
        <v>374</v>
      </c>
      <c r="F55" s="8" t="s">
        <v>422</v>
      </c>
      <c r="G55" s="8" t="s">
        <v>439</v>
      </c>
      <c r="H55" s="9"/>
      <c r="I55" s="10" t="s">
        <v>273</v>
      </c>
      <c r="J55" s="10" t="str">
        <f t="shared" si="18"/>
        <v>September 2019</v>
      </c>
      <c r="K55" s="14" t="str">
        <f t="shared" si="20"/>
        <v>2016</v>
      </c>
      <c r="L55" s="10" t="s">
        <v>197</v>
      </c>
      <c r="M55" s="11" t="s">
        <v>440</v>
      </c>
      <c r="N55" s="8" t="s">
        <v>275</v>
      </c>
      <c r="O55" s="2" t="s">
        <v>441</v>
      </c>
      <c r="P55" s="8" t="s">
        <v>277</v>
      </c>
      <c r="Q55" s="15" t="s">
        <v>442</v>
      </c>
      <c r="R55" s="15" t="s">
        <v>442</v>
      </c>
      <c r="S55" s="8" t="s">
        <v>279</v>
      </c>
      <c r="T55" s="8" t="s">
        <v>443</v>
      </c>
      <c r="U55" s="9" t="s">
        <v>204</v>
      </c>
      <c r="V55" s="9"/>
      <c r="W55" s="9" t="s">
        <v>204</v>
      </c>
      <c r="X55" s="9" t="s">
        <v>205</v>
      </c>
      <c r="Y55" s="8" t="s">
        <v>206</v>
      </c>
      <c r="Z55" s="12"/>
      <c r="AA55" s="12"/>
      <c r="AB55" s="12"/>
      <c r="AC55" s="12"/>
      <c r="AD55" s="12"/>
      <c r="AE55" s="12"/>
      <c r="AF55" s="12"/>
      <c r="AG55" s="12"/>
    </row>
    <row r="56" spans="1:33" ht="15.75" customHeight="1">
      <c r="A56" s="8" t="s">
        <v>444</v>
      </c>
      <c r="B56" s="8" t="s">
        <v>445</v>
      </c>
      <c r="C56" s="8" t="s">
        <v>446</v>
      </c>
      <c r="D56" s="9"/>
      <c r="E56" s="8" t="s">
        <v>447</v>
      </c>
      <c r="F56" s="8" t="s">
        <v>448</v>
      </c>
      <c r="G56" s="8" t="s">
        <v>449</v>
      </c>
      <c r="H56" s="9"/>
      <c r="I56" s="10" t="s">
        <v>273</v>
      </c>
      <c r="J56" s="10" t="str">
        <f t="shared" si="18"/>
        <v>September 2019</v>
      </c>
      <c r="K56" s="14" t="str">
        <f t="shared" si="20"/>
        <v>2016</v>
      </c>
      <c r="L56" s="10" t="s">
        <v>197</v>
      </c>
      <c r="M56" s="11" t="s">
        <v>450</v>
      </c>
      <c r="N56" s="8" t="s">
        <v>275</v>
      </c>
      <c r="O56" s="2" t="s">
        <v>451</v>
      </c>
      <c r="P56" s="8" t="s">
        <v>277</v>
      </c>
      <c r="Q56" s="15" t="s">
        <v>452</v>
      </c>
      <c r="R56" s="15" t="s">
        <v>452</v>
      </c>
      <c r="S56" s="8" t="s">
        <v>279</v>
      </c>
      <c r="T56" s="8" t="s">
        <v>453</v>
      </c>
      <c r="U56" s="9" t="s">
        <v>204</v>
      </c>
      <c r="V56" s="9"/>
      <c r="W56" s="9" t="s">
        <v>204</v>
      </c>
      <c r="X56" s="9" t="s">
        <v>205</v>
      </c>
      <c r="Y56" s="8" t="s">
        <v>206</v>
      </c>
      <c r="Z56" s="12"/>
      <c r="AA56" s="12"/>
      <c r="AB56" s="12"/>
      <c r="AC56" s="12"/>
      <c r="AD56" s="12"/>
      <c r="AE56" s="12"/>
      <c r="AF56" s="12"/>
      <c r="AG56" s="12"/>
    </row>
    <row r="57" spans="1:33" ht="15.75" customHeight="1">
      <c r="A57" s="8" t="s">
        <v>444</v>
      </c>
      <c r="B57" s="8" t="s">
        <v>445</v>
      </c>
      <c r="C57" s="8" t="s">
        <v>454</v>
      </c>
      <c r="D57" s="9"/>
      <c r="E57" s="8" t="s">
        <v>447</v>
      </c>
      <c r="F57" s="8" t="s">
        <v>448</v>
      </c>
      <c r="G57" s="8" t="s">
        <v>455</v>
      </c>
      <c r="H57" s="9"/>
      <c r="I57" s="10" t="s">
        <v>273</v>
      </c>
      <c r="J57" s="10" t="str">
        <f t="shared" si="18"/>
        <v>September 2019</v>
      </c>
      <c r="K57" s="14" t="str">
        <f t="shared" si="20"/>
        <v>2016</v>
      </c>
      <c r="L57" s="10" t="s">
        <v>197</v>
      </c>
      <c r="M57" s="11" t="s">
        <v>456</v>
      </c>
      <c r="N57" s="8" t="s">
        <v>275</v>
      </c>
      <c r="O57" s="2" t="s">
        <v>457</v>
      </c>
      <c r="P57" s="8" t="s">
        <v>277</v>
      </c>
      <c r="Q57" s="15" t="s">
        <v>452</v>
      </c>
      <c r="R57" s="15" t="s">
        <v>452</v>
      </c>
      <c r="S57" s="8" t="s">
        <v>279</v>
      </c>
      <c r="T57" s="8" t="s">
        <v>458</v>
      </c>
      <c r="U57" s="9" t="s">
        <v>204</v>
      </c>
      <c r="V57" s="9"/>
      <c r="W57" s="9" t="s">
        <v>204</v>
      </c>
      <c r="X57" s="9" t="s">
        <v>205</v>
      </c>
      <c r="Y57" s="8" t="s">
        <v>206</v>
      </c>
      <c r="Z57" s="12"/>
      <c r="AA57" s="12"/>
      <c r="AB57" s="12"/>
      <c r="AC57" s="12"/>
      <c r="AD57" s="12"/>
      <c r="AE57" s="12"/>
      <c r="AF57" s="12"/>
      <c r="AG57" s="12"/>
    </row>
    <row r="58" spans="1:33" ht="15.75" customHeight="1">
      <c r="A58" s="8" t="s">
        <v>444</v>
      </c>
      <c r="B58" s="8" t="s">
        <v>445</v>
      </c>
      <c r="C58" s="8" t="s">
        <v>459</v>
      </c>
      <c r="D58" s="9"/>
      <c r="E58" s="8" t="s">
        <v>447</v>
      </c>
      <c r="F58" s="8" t="s">
        <v>448</v>
      </c>
      <c r="G58" s="8" t="s">
        <v>460</v>
      </c>
      <c r="H58" s="9"/>
      <c r="I58" s="10" t="s">
        <v>273</v>
      </c>
      <c r="J58" s="10" t="str">
        <f t="shared" si="18"/>
        <v>September 2019</v>
      </c>
      <c r="K58" s="14" t="str">
        <f t="shared" si="20"/>
        <v>2016</v>
      </c>
      <c r="L58" s="10" t="s">
        <v>197</v>
      </c>
      <c r="M58" s="11" t="s">
        <v>461</v>
      </c>
      <c r="N58" s="8" t="s">
        <v>275</v>
      </c>
      <c r="O58" s="2" t="s">
        <v>462</v>
      </c>
      <c r="P58" s="8" t="s">
        <v>277</v>
      </c>
      <c r="Q58" s="15" t="s">
        <v>452</v>
      </c>
      <c r="R58" s="15" t="s">
        <v>452</v>
      </c>
      <c r="S58" s="8" t="s">
        <v>279</v>
      </c>
      <c r="T58" s="8" t="s">
        <v>463</v>
      </c>
      <c r="U58" s="9" t="s">
        <v>204</v>
      </c>
      <c r="V58" s="9"/>
      <c r="W58" s="9" t="s">
        <v>204</v>
      </c>
      <c r="X58" s="9" t="s">
        <v>205</v>
      </c>
      <c r="Y58" s="8" t="s">
        <v>206</v>
      </c>
      <c r="Z58" s="12"/>
      <c r="AA58" s="12"/>
      <c r="AB58" s="12"/>
      <c r="AC58" s="12"/>
      <c r="AD58" s="12"/>
      <c r="AE58" s="12"/>
      <c r="AF58" s="12"/>
      <c r="AG58" s="12"/>
    </row>
    <row r="59" spans="1:33" ht="15.75" customHeight="1">
      <c r="A59" s="8" t="s">
        <v>444</v>
      </c>
      <c r="B59" s="8" t="s">
        <v>445</v>
      </c>
      <c r="C59" s="8" t="s">
        <v>464</v>
      </c>
      <c r="D59" s="9"/>
      <c r="E59" s="8" t="s">
        <v>447</v>
      </c>
      <c r="F59" s="8" t="s">
        <v>448</v>
      </c>
      <c r="G59" s="8" t="s">
        <v>465</v>
      </c>
      <c r="H59" s="9"/>
      <c r="I59" s="10" t="s">
        <v>273</v>
      </c>
      <c r="J59" s="10" t="str">
        <f t="shared" si="18"/>
        <v>September 2019</v>
      </c>
      <c r="K59" s="14" t="str">
        <f t="shared" si="20"/>
        <v>2016</v>
      </c>
      <c r="L59" s="10" t="s">
        <v>197</v>
      </c>
      <c r="M59" s="11" t="s">
        <v>466</v>
      </c>
      <c r="N59" s="8" t="s">
        <v>275</v>
      </c>
      <c r="O59" s="2" t="s">
        <v>467</v>
      </c>
      <c r="P59" s="8" t="s">
        <v>277</v>
      </c>
      <c r="Q59" s="15" t="s">
        <v>452</v>
      </c>
      <c r="R59" s="15" t="s">
        <v>452</v>
      </c>
      <c r="S59" s="8" t="s">
        <v>279</v>
      </c>
      <c r="T59" s="8" t="s">
        <v>468</v>
      </c>
      <c r="U59" s="9" t="s">
        <v>204</v>
      </c>
      <c r="V59" s="9"/>
      <c r="W59" s="9" t="s">
        <v>204</v>
      </c>
      <c r="X59" s="9" t="s">
        <v>205</v>
      </c>
      <c r="Y59" s="8" t="s">
        <v>206</v>
      </c>
      <c r="Z59" s="12"/>
      <c r="AA59" s="12"/>
      <c r="AB59" s="12"/>
      <c r="AC59" s="12"/>
      <c r="AD59" s="12"/>
      <c r="AE59" s="12"/>
      <c r="AF59" s="12"/>
      <c r="AG59" s="12"/>
    </row>
    <row r="60" spans="1:33" ht="15.75" customHeight="1">
      <c r="A60" s="8" t="s">
        <v>444</v>
      </c>
      <c r="B60" s="17" t="s">
        <v>469</v>
      </c>
      <c r="C60" s="17" t="s">
        <v>470</v>
      </c>
      <c r="D60" s="24"/>
      <c r="E60" s="8" t="s">
        <v>447</v>
      </c>
      <c r="F60" s="17" t="s">
        <v>471</v>
      </c>
      <c r="G60" s="17" t="s">
        <v>472</v>
      </c>
      <c r="H60" s="24"/>
      <c r="I60" s="10" t="s">
        <v>473</v>
      </c>
      <c r="J60" s="29" t="s">
        <v>474</v>
      </c>
      <c r="K60" s="10" t="s">
        <v>473</v>
      </c>
      <c r="L60" s="19" t="s">
        <v>475</v>
      </c>
      <c r="M60" s="28" t="s">
        <v>476</v>
      </c>
      <c r="N60" s="17" t="s">
        <v>477</v>
      </c>
      <c r="O60" s="22" t="s">
        <v>478</v>
      </c>
      <c r="P60" s="17" t="s">
        <v>477</v>
      </c>
      <c r="Q60" s="17" t="s">
        <v>479</v>
      </c>
      <c r="R60" s="17" t="s">
        <v>479</v>
      </c>
      <c r="S60" s="17" t="s">
        <v>202</v>
      </c>
      <c r="T60" s="17" t="s">
        <v>480</v>
      </c>
      <c r="U60" s="17" t="s">
        <v>204</v>
      </c>
      <c r="V60" s="24"/>
      <c r="W60" s="17" t="s">
        <v>204</v>
      </c>
      <c r="X60" s="17" t="s">
        <v>481</v>
      </c>
      <c r="Y60" s="17" t="s">
        <v>206</v>
      </c>
      <c r="Z60" s="24"/>
      <c r="AA60" s="24"/>
      <c r="AB60" s="24"/>
      <c r="AC60" s="24"/>
      <c r="AD60" s="24"/>
      <c r="AE60" s="24"/>
      <c r="AF60" s="24"/>
      <c r="AG60" s="24"/>
    </row>
    <row r="61" spans="1:33" ht="15.75" customHeight="1">
      <c r="A61" s="8" t="s">
        <v>444</v>
      </c>
      <c r="B61" s="17" t="s">
        <v>469</v>
      </c>
      <c r="C61" s="17" t="s">
        <v>482</v>
      </c>
      <c r="D61" s="24"/>
      <c r="E61" s="8" t="s">
        <v>447</v>
      </c>
      <c r="F61" s="17" t="s">
        <v>471</v>
      </c>
      <c r="G61" s="17" t="s">
        <v>483</v>
      </c>
      <c r="H61" s="24"/>
      <c r="I61" s="10" t="s">
        <v>473</v>
      </c>
      <c r="J61" s="29" t="s">
        <v>474</v>
      </c>
      <c r="K61" s="10" t="s">
        <v>473</v>
      </c>
      <c r="L61" s="19" t="s">
        <v>475</v>
      </c>
      <c r="M61" s="28" t="s">
        <v>476</v>
      </c>
      <c r="N61" s="17" t="s">
        <v>477</v>
      </c>
      <c r="O61" s="22" t="s">
        <v>478</v>
      </c>
      <c r="P61" s="17" t="s">
        <v>477</v>
      </c>
      <c r="Q61" s="17" t="s">
        <v>479</v>
      </c>
      <c r="R61" s="17" t="s">
        <v>479</v>
      </c>
      <c r="S61" s="17" t="s">
        <v>202</v>
      </c>
      <c r="T61" s="17" t="s">
        <v>484</v>
      </c>
      <c r="U61" s="17" t="s">
        <v>204</v>
      </c>
      <c r="V61" s="24"/>
      <c r="W61" s="17" t="s">
        <v>204</v>
      </c>
      <c r="X61" s="17" t="s">
        <v>481</v>
      </c>
      <c r="Y61" s="17" t="s">
        <v>206</v>
      </c>
      <c r="Z61" s="24"/>
      <c r="AA61" s="24"/>
      <c r="AB61" s="24"/>
      <c r="AC61" s="24"/>
      <c r="AD61" s="24"/>
      <c r="AE61" s="24"/>
      <c r="AF61" s="24"/>
      <c r="AG61" s="24"/>
    </row>
    <row r="62" spans="1:33" ht="15.75" customHeight="1">
      <c r="A62" s="8" t="s">
        <v>444</v>
      </c>
      <c r="B62" s="17" t="s">
        <v>469</v>
      </c>
      <c r="C62" s="17" t="s">
        <v>213</v>
      </c>
      <c r="D62" s="24"/>
      <c r="E62" s="8" t="s">
        <v>447</v>
      </c>
      <c r="F62" s="17" t="s">
        <v>471</v>
      </c>
      <c r="G62" s="17" t="s">
        <v>214</v>
      </c>
      <c r="H62" s="24"/>
      <c r="I62" s="10" t="s">
        <v>473</v>
      </c>
      <c r="J62" s="29" t="s">
        <v>474</v>
      </c>
      <c r="K62" s="10" t="s">
        <v>473</v>
      </c>
      <c r="L62" s="19" t="s">
        <v>475</v>
      </c>
      <c r="M62" s="28" t="s">
        <v>476</v>
      </c>
      <c r="N62" s="17" t="s">
        <v>477</v>
      </c>
      <c r="O62" s="22" t="s">
        <v>478</v>
      </c>
      <c r="P62" s="17" t="s">
        <v>477</v>
      </c>
      <c r="Q62" s="17" t="s">
        <v>479</v>
      </c>
      <c r="R62" s="17" t="s">
        <v>479</v>
      </c>
      <c r="S62" s="17" t="s">
        <v>202</v>
      </c>
      <c r="T62" s="17" t="s">
        <v>485</v>
      </c>
      <c r="U62" s="17" t="s">
        <v>204</v>
      </c>
      <c r="V62" s="24"/>
      <c r="W62" s="17" t="s">
        <v>204</v>
      </c>
      <c r="X62" s="17" t="s">
        <v>481</v>
      </c>
      <c r="Y62" s="17" t="s">
        <v>206</v>
      </c>
      <c r="Z62" s="24"/>
      <c r="AA62" s="24"/>
      <c r="AB62" s="24"/>
      <c r="AC62" s="24"/>
      <c r="AD62" s="24"/>
      <c r="AE62" s="24"/>
      <c r="AF62" s="24"/>
      <c r="AG62" s="24"/>
    </row>
    <row r="63" spans="1:33" ht="15.75" customHeight="1">
      <c r="A63" s="8" t="s">
        <v>444</v>
      </c>
      <c r="B63" s="17" t="s">
        <v>486</v>
      </c>
      <c r="C63" s="17" t="s">
        <v>487</v>
      </c>
      <c r="D63" s="24"/>
      <c r="E63" s="8" t="s">
        <v>447</v>
      </c>
      <c r="F63" s="17" t="s">
        <v>488</v>
      </c>
      <c r="G63" s="17" t="s">
        <v>489</v>
      </c>
      <c r="H63" s="24"/>
      <c r="I63" s="10" t="s">
        <v>473</v>
      </c>
      <c r="J63" s="29" t="s">
        <v>474</v>
      </c>
      <c r="K63" s="10" t="s">
        <v>473</v>
      </c>
      <c r="L63" s="19" t="s">
        <v>475</v>
      </c>
      <c r="M63" s="28" t="s">
        <v>490</v>
      </c>
      <c r="N63" s="17" t="s">
        <v>477</v>
      </c>
      <c r="O63" s="22" t="s">
        <v>491</v>
      </c>
      <c r="P63" s="17" t="s">
        <v>477</v>
      </c>
      <c r="Q63" s="17" t="s">
        <v>492</v>
      </c>
      <c r="R63" s="17" t="s">
        <v>492</v>
      </c>
      <c r="S63" s="17" t="s">
        <v>202</v>
      </c>
      <c r="T63" s="17" t="s">
        <v>493</v>
      </c>
      <c r="U63" s="17" t="s">
        <v>204</v>
      </c>
      <c r="V63" s="24"/>
      <c r="W63" s="17" t="s">
        <v>204</v>
      </c>
      <c r="X63" s="17" t="s">
        <v>481</v>
      </c>
      <c r="Y63" s="17" t="s">
        <v>206</v>
      </c>
      <c r="Z63" s="24"/>
      <c r="AA63" s="24"/>
      <c r="AB63" s="24"/>
      <c r="AC63" s="24"/>
      <c r="AD63" s="24"/>
      <c r="AE63" s="24"/>
      <c r="AF63" s="24"/>
      <c r="AG63" s="24"/>
    </row>
    <row r="64" spans="1:33" ht="15.75" customHeight="1">
      <c r="A64" s="8" t="s">
        <v>444</v>
      </c>
      <c r="B64" s="17" t="s">
        <v>486</v>
      </c>
      <c r="C64" s="17" t="s">
        <v>494</v>
      </c>
      <c r="D64" s="24"/>
      <c r="E64" s="8" t="s">
        <v>447</v>
      </c>
      <c r="F64" s="17" t="s">
        <v>488</v>
      </c>
      <c r="G64" s="17" t="s">
        <v>495</v>
      </c>
      <c r="H64" s="24"/>
      <c r="I64" s="10" t="s">
        <v>473</v>
      </c>
      <c r="J64" s="29" t="s">
        <v>474</v>
      </c>
      <c r="K64" s="10" t="s">
        <v>473</v>
      </c>
      <c r="L64" s="19" t="s">
        <v>475</v>
      </c>
      <c r="M64" s="28" t="s">
        <v>490</v>
      </c>
      <c r="N64" s="17" t="s">
        <v>477</v>
      </c>
      <c r="O64" s="22" t="s">
        <v>491</v>
      </c>
      <c r="P64" s="17" t="s">
        <v>477</v>
      </c>
      <c r="Q64" s="17" t="s">
        <v>492</v>
      </c>
      <c r="R64" s="17" t="s">
        <v>492</v>
      </c>
      <c r="S64" s="17" t="s">
        <v>202</v>
      </c>
      <c r="T64" s="17" t="s">
        <v>496</v>
      </c>
      <c r="U64" s="17" t="s">
        <v>204</v>
      </c>
      <c r="V64" s="24"/>
      <c r="W64" s="17" t="s">
        <v>204</v>
      </c>
      <c r="X64" s="17" t="s">
        <v>481</v>
      </c>
      <c r="Y64" s="17" t="s">
        <v>206</v>
      </c>
      <c r="Z64" s="24"/>
      <c r="AA64" s="24"/>
      <c r="AB64" s="24"/>
      <c r="AC64" s="24"/>
      <c r="AD64" s="24"/>
      <c r="AE64" s="24"/>
      <c r="AF64" s="24"/>
      <c r="AG64" s="24"/>
    </row>
    <row r="65" spans="1:33" ht="15.75" customHeight="1">
      <c r="A65" s="8" t="s">
        <v>444</v>
      </c>
      <c r="B65" s="17" t="s">
        <v>486</v>
      </c>
      <c r="C65" s="17" t="s">
        <v>213</v>
      </c>
      <c r="D65" s="24"/>
      <c r="E65" s="8" t="s">
        <v>447</v>
      </c>
      <c r="F65" s="17" t="s">
        <v>488</v>
      </c>
      <c r="G65" s="17" t="s">
        <v>214</v>
      </c>
      <c r="H65" s="24"/>
      <c r="I65" s="10" t="s">
        <v>473</v>
      </c>
      <c r="J65" s="29" t="s">
        <v>474</v>
      </c>
      <c r="K65" s="10" t="s">
        <v>473</v>
      </c>
      <c r="L65" s="19" t="s">
        <v>475</v>
      </c>
      <c r="M65" s="28" t="s">
        <v>490</v>
      </c>
      <c r="N65" s="17" t="s">
        <v>477</v>
      </c>
      <c r="O65" s="22" t="s">
        <v>491</v>
      </c>
      <c r="P65" s="17" t="s">
        <v>477</v>
      </c>
      <c r="Q65" s="17" t="s">
        <v>492</v>
      </c>
      <c r="R65" s="17" t="s">
        <v>492</v>
      </c>
      <c r="S65" s="17" t="s">
        <v>202</v>
      </c>
      <c r="T65" s="17" t="s">
        <v>497</v>
      </c>
      <c r="U65" s="17" t="s">
        <v>204</v>
      </c>
      <c r="V65" s="24"/>
      <c r="W65" s="17" t="s">
        <v>204</v>
      </c>
      <c r="X65" s="17" t="s">
        <v>481</v>
      </c>
      <c r="Y65" s="17" t="s">
        <v>206</v>
      </c>
      <c r="Z65" s="24"/>
      <c r="AA65" s="24"/>
      <c r="AB65" s="24"/>
      <c r="AC65" s="24"/>
      <c r="AD65" s="24"/>
      <c r="AE65" s="24"/>
      <c r="AF65" s="24"/>
      <c r="AG65" s="24"/>
    </row>
    <row r="66" spans="1:33" ht="15.75" customHeight="1">
      <c r="A66" s="8" t="s">
        <v>444</v>
      </c>
      <c r="B66" s="17" t="s">
        <v>498</v>
      </c>
      <c r="C66" s="17" t="s">
        <v>499</v>
      </c>
      <c r="D66" s="24"/>
      <c r="E66" s="8" t="s">
        <v>447</v>
      </c>
      <c r="F66" s="17" t="s">
        <v>500</v>
      </c>
      <c r="G66" s="17" t="s">
        <v>501</v>
      </c>
      <c r="H66" s="24"/>
      <c r="I66" s="10" t="s">
        <v>473</v>
      </c>
      <c r="J66" s="29" t="s">
        <v>474</v>
      </c>
      <c r="K66" s="10" t="s">
        <v>473</v>
      </c>
      <c r="L66" s="19" t="s">
        <v>475</v>
      </c>
      <c r="M66" s="28" t="s">
        <v>476</v>
      </c>
      <c r="N66" s="17" t="s">
        <v>502</v>
      </c>
      <c r="O66" s="22" t="s">
        <v>478</v>
      </c>
      <c r="P66" s="17" t="s">
        <v>502</v>
      </c>
      <c r="Q66" s="17" t="s">
        <v>503</v>
      </c>
      <c r="R66" s="17" t="s">
        <v>503</v>
      </c>
      <c r="S66" s="17" t="s">
        <v>202</v>
      </c>
      <c r="T66" s="17" t="s">
        <v>504</v>
      </c>
      <c r="U66" s="17" t="s">
        <v>204</v>
      </c>
      <c r="V66" s="24"/>
      <c r="W66" s="17" t="s">
        <v>204</v>
      </c>
      <c r="X66" s="17" t="s">
        <v>481</v>
      </c>
      <c r="Y66" s="17" t="s">
        <v>206</v>
      </c>
      <c r="Z66" s="24"/>
      <c r="AA66" s="24"/>
      <c r="AB66" s="24"/>
      <c r="AC66" s="24"/>
      <c r="AD66" s="24"/>
      <c r="AE66" s="24"/>
      <c r="AF66" s="24"/>
      <c r="AG66" s="24"/>
    </row>
    <row r="67" spans="1:33" ht="15.75" customHeight="1">
      <c r="A67" s="8" t="s">
        <v>444</v>
      </c>
      <c r="B67" s="17" t="s">
        <v>498</v>
      </c>
      <c r="C67" s="17" t="s">
        <v>505</v>
      </c>
      <c r="D67" s="24"/>
      <c r="E67" s="8" t="s">
        <v>447</v>
      </c>
      <c r="F67" s="17" t="s">
        <v>500</v>
      </c>
      <c r="G67" s="17" t="s">
        <v>506</v>
      </c>
      <c r="H67" s="24"/>
      <c r="I67" s="10" t="s">
        <v>473</v>
      </c>
      <c r="J67" s="29" t="s">
        <v>474</v>
      </c>
      <c r="K67" s="10" t="s">
        <v>473</v>
      </c>
      <c r="L67" s="19" t="s">
        <v>475</v>
      </c>
      <c r="M67" s="28" t="s">
        <v>476</v>
      </c>
      <c r="N67" s="17" t="s">
        <v>502</v>
      </c>
      <c r="O67" s="22" t="s">
        <v>478</v>
      </c>
      <c r="P67" s="17" t="s">
        <v>502</v>
      </c>
      <c r="Q67" s="17" t="s">
        <v>503</v>
      </c>
      <c r="R67" s="17" t="s">
        <v>503</v>
      </c>
      <c r="S67" s="17" t="s">
        <v>202</v>
      </c>
      <c r="T67" s="17" t="s">
        <v>507</v>
      </c>
      <c r="U67" s="17" t="s">
        <v>204</v>
      </c>
      <c r="V67" s="24"/>
      <c r="W67" s="17" t="s">
        <v>204</v>
      </c>
      <c r="X67" s="17" t="s">
        <v>481</v>
      </c>
      <c r="Y67" s="17" t="s">
        <v>206</v>
      </c>
      <c r="Z67" s="24"/>
      <c r="AA67" s="24"/>
      <c r="AB67" s="24"/>
      <c r="AC67" s="24"/>
      <c r="AD67" s="24"/>
      <c r="AE67" s="24"/>
      <c r="AF67" s="24"/>
      <c r="AG67" s="24"/>
    </row>
    <row r="68" spans="1:33" ht="15.75" customHeight="1">
      <c r="A68" s="8" t="s">
        <v>444</v>
      </c>
      <c r="B68" s="17" t="s">
        <v>498</v>
      </c>
      <c r="C68" s="17" t="s">
        <v>213</v>
      </c>
      <c r="D68" s="24"/>
      <c r="E68" s="8" t="s">
        <v>447</v>
      </c>
      <c r="F68" s="17" t="s">
        <v>500</v>
      </c>
      <c r="G68" s="17" t="s">
        <v>214</v>
      </c>
      <c r="H68" s="24"/>
      <c r="I68" s="10" t="s">
        <v>473</v>
      </c>
      <c r="J68" s="29" t="s">
        <v>474</v>
      </c>
      <c r="K68" s="10" t="s">
        <v>473</v>
      </c>
      <c r="L68" s="19" t="s">
        <v>475</v>
      </c>
      <c r="M68" s="28" t="s">
        <v>476</v>
      </c>
      <c r="N68" s="17" t="s">
        <v>502</v>
      </c>
      <c r="O68" s="22" t="s">
        <v>478</v>
      </c>
      <c r="P68" s="17" t="s">
        <v>502</v>
      </c>
      <c r="Q68" s="17" t="s">
        <v>503</v>
      </c>
      <c r="R68" s="17" t="s">
        <v>503</v>
      </c>
      <c r="S68" s="17" t="s">
        <v>202</v>
      </c>
      <c r="T68" s="17" t="s">
        <v>508</v>
      </c>
      <c r="U68" s="17" t="s">
        <v>204</v>
      </c>
      <c r="V68" s="24"/>
      <c r="W68" s="17" t="s">
        <v>204</v>
      </c>
      <c r="X68" s="17" t="s">
        <v>481</v>
      </c>
      <c r="Y68" s="17" t="s">
        <v>206</v>
      </c>
      <c r="Z68" s="24"/>
      <c r="AA68" s="24"/>
      <c r="AB68" s="24"/>
      <c r="AC68" s="24"/>
      <c r="AD68" s="24"/>
      <c r="AE68" s="24"/>
      <c r="AF68" s="24"/>
      <c r="AG68" s="24"/>
    </row>
    <row r="69" spans="1:33" ht="15.75" customHeight="1">
      <c r="A69" s="8" t="s">
        <v>444</v>
      </c>
      <c r="B69" s="17" t="s">
        <v>509</v>
      </c>
      <c r="C69" s="17" t="s">
        <v>510</v>
      </c>
      <c r="D69" s="24"/>
      <c r="E69" s="8" t="s">
        <v>447</v>
      </c>
      <c r="F69" s="17" t="s">
        <v>511</v>
      </c>
      <c r="G69" s="17" t="s">
        <v>512</v>
      </c>
      <c r="H69" s="24"/>
      <c r="I69" s="10" t="s">
        <v>473</v>
      </c>
      <c r="J69" s="29" t="s">
        <v>474</v>
      </c>
      <c r="K69" s="10" t="s">
        <v>473</v>
      </c>
      <c r="L69" s="19" t="s">
        <v>475</v>
      </c>
      <c r="M69" s="28" t="s">
        <v>490</v>
      </c>
      <c r="N69" s="17" t="s">
        <v>502</v>
      </c>
      <c r="O69" s="22" t="s">
        <v>491</v>
      </c>
      <c r="P69" s="17" t="s">
        <v>502</v>
      </c>
      <c r="Q69" s="17" t="s">
        <v>513</v>
      </c>
      <c r="R69" s="17" t="s">
        <v>513</v>
      </c>
      <c r="S69" s="17" t="s">
        <v>202</v>
      </c>
      <c r="T69" s="17" t="s">
        <v>514</v>
      </c>
      <c r="U69" s="17" t="s">
        <v>204</v>
      </c>
      <c r="V69" s="24"/>
      <c r="W69" s="17" t="s">
        <v>204</v>
      </c>
      <c r="X69" s="17" t="s">
        <v>481</v>
      </c>
      <c r="Y69" s="17" t="s">
        <v>206</v>
      </c>
      <c r="Z69" s="24"/>
      <c r="AA69" s="24"/>
      <c r="AB69" s="24"/>
      <c r="AC69" s="24"/>
      <c r="AD69" s="24"/>
      <c r="AE69" s="24"/>
      <c r="AF69" s="24"/>
      <c r="AG69" s="24"/>
    </row>
    <row r="70" spans="1:33" ht="15.75" customHeight="1">
      <c r="A70" s="8" t="s">
        <v>444</v>
      </c>
      <c r="B70" s="17" t="s">
        <v>509</v>
      </c>
      <c r="C70" s="17" t="s">
        <v>515</v>
      </c>
      <c r="D70" s="24"/>
      <c r="E70" s="8" t="s">
        <v>447</v>
      </c>
      <c r="F70" s="17" t="s">
        <v>511</v>
      </c>
      <c r="G70" s="17" t="s">
        <v>516</v>
      </c>
      <c r="H70" s="24"/>
      <c r="I70" s="10" t="s">
        <v>473</v>
      </c>
      <c r="J70" s="29" t="s">
        <v>474</v>
      </c>
      <c r="K70" s="10" t="s">
        <v>473</v>
      </c>
      <c r="L70" s="19" t="s">
        <v>475</v>
      </c>
      <c r="M70" s="28" t="s">
        <v>490</v>
      </c>
      <c r="N70" s="17" t="s">
        <v>502</v>
      </c>
      <c r="O70" s="22" t="s">
        <v>491</v>
      </c>
      <c r="P70" s="17" t="s">
        <v>502</v>
      </c>
      <c r="Q70" s="17" t="s">
        <v>513</v>
      </c>
      <c r="R70" s="17" t="s">
        <v>513</v>
      </c>
      <c r="S70" s="17" t="s">
        <v>202</v>
      </c>
      <c r="T70" s="17" t="s">
        <v>517</v>
      </c>
      <c r="U70" s="17" t="s">
        <v>204</v>
      </c>
      <c r="V70" s="24"/>
      <c r="W70" s="17" t="s">
        <v>204</v>
      </c>
      <c r="X70" s="17" t="s">
        <v>481</v>
      </c>
      <c r="Y70" s="17" t="s">
        <v>206</v>
      </c>
      <c r="Z70" s="24"/>
      <c r="AA70" s="24"/>
      <c r="AB70" s="24"/>
      <c r="AC70" s="24"/>
      <c r="AD70" s="24"/>
      <c r="AE70" s="24"/>
      <c r="AF70" s="24"/>
      <c r="AG70" s="24"/>
    </row>
    <row r="71" spans="1:33" ht="15.75" customHeight="1">
      <c r="A71" s="8" t="s">
        <v>444</v>
      </c>
      <c r="B71" s="17" t="s">
        <v>509</v>
      </c>
      <c r="C71" s="17" t="s">
        <v>213</v>
      </c>
      <c r="D71" s="24"/>
      <c r="E71" s="8" t="s">
        <v>447</v>
      </c>
      <c r="F71" s="17" t="s">
        <v>511</v>
      </c>
      <c r="G71" s="17" t="s">
        <v>214</v>
      </c>
      <c r="H71" s="24"/>
      <c r="I71" s="10" t="s">
        <v>473</v>
      </c>
      <c r="J71" s="29" t="s">
        <v>474</v>
      </c>
      <c r="K71" s="10" t="s">
        <v>473</v>
      </c>
      <c r="L71" s="19" t="s">
        <v>475</v>
      </c>
      <c r="M71" s="28" t="s">
        <v>490</v>
      </c>
      <c r="N71" s="17" t="s">
        <v>502</v>
      </c>
      <c r="O71" s="22" t="s">
        <v>491</v>
      </c>
      <c r="P71" s="17" t="s">
        <v>502</v>
      </c>
      <c r="Q71" s="17" t="s">
        <v>513</v>
      </c>
      <c r="R71" s="17" t="s">
        <v>513</v>
      </c>
      <c r="S71" s="17" t="s">
        <v>202</v>
      </c>
      <c r="T71" s="17" t="s">
        <v>518</v>
      </c>
      <c r="U71" s="17" t="s">
        <v>204</v>
      </c>
      <c r="V71" s="24"/>
      <c r="W71" s="17" t="s">
        <v>204</v>
      </c>
      <c r="X71" s="17" t="s">
        <v>481</v>
      </c>
      <c r="Y71" s="17" t="s">
        <v>206</v>
      </c>
      <c r="Z71" s="24"/>
      <c r="AA71" s="24"/>
      <c r="AB71" s="24"/>
      <c r="AC71" s="24"/>
      <c r="AD71" s="24"/>
      <c r="AE71" s="24"/>
      <c r="AF71" s="24"/>
      <c r="AG71" s="24"/>
    </row>
    <row r="72" spans="1:33" ht="15.75" customHeight="1">
      <c r="A72" s="8" t="s">
        <v>322</v>
      </c>
      <c r="B72" s="8" t="s">
        <v>519</v>
      </c>
      <c r="C72" s="8" t="s">
        <v>520</v>
      </c>
      <c r="D72" s="9"/>
      <c r="E72" s="8" t="s">
        <v>325</v>
      </c>
      <c r="F72" s="8" t="s">
        <v>521</v>
      </c>
      <c r="G72" s="8" t="s">
        <v>522</v>
      </c>
      <c r="H72" s="9"/>
      <c r="I72" s="10" t="s">
        <v>273</v>
      </c>
      <c r="J72" s="10" t="str">
        <f t="shared" ref="J72:J82" si="21">"September 2019"</f>
        <v>September 2019</v>
      </c>
      <c r="K72" s="14" t="str">
        <f t="shared" ref="K72:K82" si="22">I72</f>
        <v>2016</v>
      </c>
      <c r="L72" s="10" t="s">
        <v>197</v>
      </c>
      <c r="M72" s="11" t="s">
        <v>523</v>
      </c>
      <c r="N72" s="8" t="s">
        <v>275</v>
      </c>
      <c r="O72" s="2" t="s">
        <v>524</v>
      </c>
      <c r="P72" s="8" t="s">
        <v>277</v>
      </c>
      <c r="Q72" s="15" t="s">
        <v>525</v>
      </c>
      <c r="R72" s="15" t="s">
        <v>525</v>
      </c>
      <c r="S72" s="8" t="s">
        <v>279</v>
      </c>
      <c r="T72" s="8" t="s">
        <v>526</v>
      </c>
      <c r="U72" s="9" t="s">
        <v>204</v>
      </c>
      <c r="V72" s="9"/>
      <c r="W72" s="9" t="s">
        <v>204</v>
      </c>
      <c r="X72" s="9" t="s">
        <v>205</v>
      </c>
      <c r="Y72" s="8" t="s">
        <v>206</v>
      </c>
      <c r="Z72" s="12"/>
      <c r="AA72" s="12"/>
      <c r="AB72" s="12"/>
      <c r="AC72" s="12"/>
      <c r="AD72" s="12"/>
      <c r="AE72" s="12"/>
      <c r="AF72" s="12"/>
      <c r="AG72" s="12"/>
    </row>
    <row r="73" spans="1:33" ht="15.75" customHeight="1">
      <c r="A73" s="8" t="s">
        <v>322</v>
      </c>
      <c r="B73" s="8" t="s">
        <v>519</v>
      </c>
      <c r="C73" s="8" t="s">
        <v>527</v>
      </c>
      <c r="D73" s="9"/>
      <c r="E73" s="8" t="s">
        <v>325</v>
      </c>
      <c r="F73" s="8" t="s">
        <v>521</v>
      </c>
      <c r="G73" s="8" t="s">
        <v>528</v>
      </c>
      <c r="H73" s="9"/>
      <c r="I73" s="10" t="s">
        <v>273</v>
      </c>
      <c r="J73" s="10" t="str">
        <f t="shared" si="21"/>
        <v>September 2019</v>
      </c>
      <c r="K73" s="14" t="str">
        <f t="shared" si="22"/>
        <v>2016</v>
      </c>
      <c r="L73" s="10" t="s">
        <v>197</v>
      </c>
      <c r="M73" s="11" t="s">
        <v>523</v>
      </c>
      <c r="N73" s="8" t="s">
        <v>275</v>
      </c>
      <c r="O73" s="2" t="s">
        <v>524</v>
      </c>
      <c r="P73" s="8" t="s">
        <v>277</v>
      </c>
      <c r="Q73" s="15" t="s">
        <v>525</v>
      </c>
      <c r="R73" s="15" t="s">
        <v>525</v>
      </c>
      <c r="S73" s="8" t="s">
        <v>279</v>
      </c>
      <c r="T73" s="8" t="s">
        <v>529</v>
      </c>
      <c r="U73" s="9" t="s">
        <v>204</v>
      </c>
      <c r="V73" s="9"/>
      <c r="W73" s="9" t="s">
        <v>204</v>
      </c>
      <c r="X73" s="9" t="s">
        <v>205</v>
      </c>
      <c r="Y73" s="8" t="s">
        <v>206</v>
      </c>
      <c r="Z73" s="12"/>
      <c r="AA73" s="12"/>
      <c r="AB73" s="12"/>
      <c r="AC73" s="12"/>
      <c r="AD73" s="12"/>
      <c r="AE73" s="12"/>
      <c r="AF73" s="12"/>
      <c r="AG73" s="12"/>
    </row>
    <row r="74" spans="1:33" ht="15.75" customHeight="1">
      <c r="A74" s="8" t="s">
        <v>322</v>
      </c>
      <c r="B74" s="8" t="s">
        <v>519</v>
      </c>
      <c r="C74" s="8" t="s">
        <v>530</v>
      </c>
      <c r="D74" s="9"/>
      <c r="E74" s="8" t="s">
        <v>325</v>
      </c>
      <c r="F74" s="8" t="s">
        <v>521</v>
      </c>
      <c r="G74" s="8" t="s">
        <v>531</v>
      </c>
      <c r="H74" s="9"/>
      <c r="I74" s="10" t="s">
        <v>273</v>
      </c>
      <c r="J74" s="10" t="str">
        <f t="shared" si="21"/>
        <v>September 2019</v>
      </c>
      <c r="K74" s="14" t="str">
        <f t="shared" si="22"/>
        <v>2016</v>
      </c>
      <c r="L74" s="10" t="s">
        <v>197</v>
      </c>
      <c r="M74" s="11" t="s">
        <v>523</v>
      </c>
      <c r="N74" s="8" t="s">
        <v>275</v>
      </c>
      <c r="O74" s="2" t="s">
        <v>524</v>
      </c>
      <c r="P74" s="8" t="s">
        <v>277</v>
      </c>
      <c r="Q74" s="15" t="s">
        <v>525</v>
      </c>
      <c r="R74" s="15" t="s">
        <v>525</v>
      </c>
      <c r="S74" s="8" t="s">
        <v>279</v>
      </c>
      <c r="T74" s="8" t="s">
        <v>532</v>
      </c>
      <c r="U74" s="9" t="s">
        <v>204</v>
      </c>
      <c r="V74" s="9"/>
      <c r="W74" s="9" t="s">
        <v>204</v>
      </c>
      <c r="X74" s="9" t="s">
        <v>205</v>
      </c>
      <c r="Y74" s="8" t="s">
        <v>206</v>
      </c>
      <c r="Z74" s="12"/>
      <c r="AA74" s="12"/>
      <c r="AB74" s="12"/>
      <c r="AC74" s="12"/>
      <c r="AD74" s="12"/>
      <c r="AE74" s="12"/>
      <c r="AF74" s="12"/>
      <c r="AG74" s="12"/>
    </row>
    <row r="75" spans="1:33" ht="15.75" customHeight="1">
      <c r="A75" s="8" t="s">
        <v>322</v>
      </c>
      <c r="B75" s="8" t="s">
        <v>519</v>
      </c>
      <c r="C75" s="8" t="s">
        <v>533</v>
      </c>
      <c r="D75" s="9"/>
      <c r="E75" s="8" t="s">
        <v>325</v>
      </c>
      <c r="F75" s="8" t="s">
        <v>521</v>
      </c>
      <c r="G75" s="8" t="s">
        <v>534</v>
      </c>
      <c r="H75" s="9"/>
      <c r="I75" s="10" t="s">
        <v>273</v>
      </c>
      <c r="J75" s="10" t="str">
        <f t="shared" si="21"/>
        <v>September 2019</v>
      </c>
      <c r="K75" s="14" t="str">
        <f t="shared" si="22"/>
        <v>2016</v>
      </c>
      <c r="L75" s="10" t="s">
        <v>197</v>
      </c>
      <c r="M75" s="11" t="s">
        <v>523</v>
      </c>
      <c r="N75" s="8" t="s">
        <v>275</v>
      </c>
      <c r="O75" s="2" t="s">
        <v>524</v>
      </c>
      <c r="P75" s="8" t="s">
        <v>277</v>
      </c>
      <c r="Q75" s="15" t="s">
        <v>525</v>
      </c>
      <c r="R75" s="15" t="s">
        <v>525</v>
      </c>
      <c r="S75" s="8" t="s">
        <v>279</v>
      </c>
      <c r="T75" s="8" t="s">
        <v>535</v>
      </c>
      <c r="U75" s="9" t="s">
        <v>204</v>
      </c>
      <c r="V75" s="9"/>
      <c r="W75" s="9" t="s">
        <v>204</v>
      </c>
      <c r="X75" s="9" t="s">
        <v>205</v>
      </c>
      <c r="Y75" s="8" t="s">
        <v>206</v>
      </c>
      <c r="Z75" s="12"/>
      <c r="AA75" s="12"/>
      <c r="AB75" s="12"/>
      <c r="AC75" s="12"/>
      <c r="AD75" s="12"/>
      <c r="AE75" s="12"/>
      <c r="AF75" s="12"/>
      <c r="AG75" s="12"/>
    </row>
    <row r="76" spans="1:33" ht="15.75" customHeight="1">
      <c r="A76" s="8" t="s">
        <v>322</v>
      </c>
      <c r="B76" s="8" t="s">
        <v>536</v>
      </c>
      <c r="C76" s="8" t="s">
        <v>537</v>
      </c>
      <c r="D76" s="9"/>
      <c r="E76" s="8" t="s">
        <v>325</v>
      </c>
      <c r="F76" s="8" t="s">
        <v>538</v>
      </c>
      <c r="G76" s="8" t="s">
        <v>539</v>
      </c>
      <c r="H76" s="9"/>
      <c r="I76" s="10" t="s">
        <v>273</v>
      </c>
      <c r="J76" s="10" t="str">
        <f t="shared" si="21"/>
        <v>September 2019</v>
      </c>
      <c r="K76" s="14" t="str">
        <f t="shared" si="22"/>
        <v>2016</v>
      </c>
      <c r="L76" s="10" t="s">
        <v>197</v>
      </c>
      <c r="M76" s="11" t="s">
        <v>540</v>
      </c>
      <c r="N76" s="8" t="s">
        <v>275</v>
      </c>
      <c r="O76" s="2" t="s">
        <v>541</v>
      </c>
      <c r="P76" s="8" t="s">
        <v>277</v>
      </c>
      <c r="Q76" s="15" t="s">
        <v>542</v>
      </c>
      <c r="R76" s="15" t="s">
        <v>542</v>
      </c>
      <c r="S76" s="8" t="s">
        <v>279</v>
      </c>
      <c r="T76" s="8" t="s">
        <v>543</v>
      </c>
      <c r="U76" s="9" t="s">
        <v>204</v>
      </c>
      <c r="V76" s="9"/>
      <c r="W76" s="9" t="s">
        <v>204</v>
      </c>
      <c r="X76" s="9" t="s">
        <v>205</v>
      </c>
      <c r="Y76" s="8" t="s">
        <v>206</v>
      </c>
      <c r="Z76" s="12"/>
      <c r="AA76" s="12"/>
      <c r="AB76" s="12"/>
      <c r="AC76" s="12"/>
      <c r="AD76" s="12"/>
      <c r="AE76" s="12"/>
      <c r="AF76" s="12"/>
      <c r="AG76" s="12"/>
    </row>
    <row r="77" spans="1:33" ht="15.75" customHeight="1">
      <c r="A77" s="8" t="s">
        <v>322</v>
      </c>
      <c r="B77" s="8" t="s">
        <v>536</v>
      </c>
      <c r="C77" s="8" t="s">
        <v>544</v>
      </c>
      <c r="D77" s="9"/>
      <c r="E77" s="8" t="s">
        <v>325</v>
      </c>
      <c r="F77" s="8" t="s">
        <v>538</v>
      </c>
      <c r="G77" s="8" t="s">
        <v>545</v>
      </c>
      <c r="H77" s="8"/>
      <c r="I77" s="10" t="s">
        <v>273</v>
      </c>
      <c r="J77" s="10" t="str">
        <f t="shared" si="21"/>
        <v>September 2019</v>
      </c>
      <c r="K77" s="14" t="str">
        <f t="shared" si="22"/>
        <v>2016</v>
      </c>
      <c r="L77" s="10" t="s">
        <v>197</v>
      </c>
      <c r="M77" s="11" t="s">
        <v>540</v>
      </c>
      <c r="N77" s="8" t="s">
        <v>275</v>
      </c>
      <c r="O77" s="2" t="s">
        <v>541</v>
      </c>
      <c r="P77" s="8" t="s">
        <v>277</v>
      </c>
      <c r="Q77" s="15" t="s">
        <v>542</v>
      </c>
      <c r="R77" s="15" t="s">
        <v>542</v>
      </c>
      <c r="S77" s="8" t="s">
        <v>279</v>
      </c>
      <c r="T77" s="8" t="s">
        <v>546</v>
      </c>
      <c r="U77" s="9" t="s">
        <v>204</v>
      </c>
      <c r="V77" s="9"/>
      <c r="W77" s="9" t="s">
        <v>204</v>
      </c>
      <c r="X77" s="9" t="s">
        <v>205</v>
      </c>
      <c r="Y77" s="8" t="s">
        <v>206</v>
      </c>
      <c r="Z77" s="12"/>
      <c r="AA77" s="12"/>
      <c r="AB77" s="12"/>
      <c r="AC77" s="12"/>
      <c r="AD77" s="12"/>
      <c r="AE77" s="12"/>
      <c r="AF77" s="12"/>
      <c r="AG77" s="12"/>
    </row>
    <row r="78" spans="1:33" ht="15.75" customHeight="1">
      <c r="A78" s="8" t="s">
        <v>322</v>
      </c>
      <c r="B78" s="8" t="s">
        <v>536</v>
      </c>
      <c r="C78" s="8" t="s">
        <v>547</v>
      </c>
      <c r="D78" s="9"/>
      <c r="E78" s="8" t="s">
        <v>325</v>
      </c>
      <c r="F78" s="8" t="s">
        <v>538</v>
      </c>
      <c r="G78" s="8" t="s">
        <v>548</v>
      </c>
      <c r="H78" s="9"/>
      <c r="I78" s="10" t="s">
        <v>273</v>
      </c>
      <c r="J78" s="10" t="str">
        <f t="shared" si="21"/>
        <v>September 2019</v>
      </c>
      <c r="K78" s="14" t="str">
        <f t="shared" si="22"/>
        <v>2016</v>
      </c>
      <c r="L78" s="10" t="s">
        <v>197</v>
      </c>
      <c r="M78" s="11" t="s">
        <v>540</v>
      </c>
      <c r="N78" s="8" t="s">
        <v>275</v>
      </c>
      <c r="O78" s="2" t="s">
        <v>541</v>
      </c>
      <c r="P78" s="8" t="s">
        <v>277</v>
      </c>
      <c r="Q78" s="15" t="s">
        <v>542</v>
      </c>
      <c r="R78" s="15" t="s">
        <v>542</v>
      </c>
      <c r="S78" s="8" t="s">
        <v>279</v>
      </c>
      <c r="T78" s="8" t="s">
        <v>549</v>
      </c>
      <c r="U78" s="9" t="s">
        <v>204</v>
      </c>
      <c r="V78" s="9"/>
      <c r="W78" s="9" t="s">
        <v>204</v>
      </c>
      <c r="X78" s="9" t="s">
        <v>205</v>
      </c>
      <c r="Y78" s="8" t="s">
        <v>206</v>
      </c>
      <c r="Z78" s="12"/>
      <c r="AA78" s="12"/>
      <c r="AB78" s="12"/>
      <c r="AC78" s="12"/>
      <c r="AD78" s="12"/>
      <c r="AE78" s="12"/>
      <c r="AF78" s="12"/>
      <c r="AG78" s="12"/>
    </row>
    <row r="79" spans="1:33" ht="15.75" customHeight="1">
      <c r="A79" s="8" t="s">
        <v>322</v>
      </c>
      <c r="B79" s="8" t="s">
        <v>550</v>
      </c>
      <c r="C79" s="8" t="s">
        <v>551</v>
      </c>
      <c r="D79" s="9"/>
      <c r="E79" s="8" t="s">
        <v>325</v>
      </c>
      <c r="F79" s="8" t="s">
        <v>552</v>
      </c>
      <c r="G79" s="8" t="s">
        <v>553</v>
      </c>
      <c r="H79" s="9"/>
      <c r="I79" s="10" t="s">
        <v>273</v>
      </c>
      <c r="J79" s="10" t="str">
        <f t="shared" si="21"/>
        <v>September 2019</v>
      </c>
      <c r="K79" s="14" t="str">
        <f t="shared" si="22"/>
        <v>2016</v>
      </c>
      <c r="L79" s="10" t="s">
        <v>197</v>
      </c>
      <c r="M79" s="11" t="s">
        <v>554</v>
      </c>
      <c r="N79" s="8" t="s">
        <v>275</v>
      </c>
      <c r="O79" s="2" t="s">
        <v>555</v>
      </c>
      <c r="P79" s="8" t="s">
        <v>277</v>
      </c>
      <c r="Q79" s="15" t="s">
        <v>556</v>
      </c>
      <c r="R79" s="15" t="s">
        <v>556</v>
      </c>
      <c r="S79" s="8" t="s">
        <v>279</v>
      </c>
      <c r="T79" s="8" t="s">
        <v>557</v>
      </c>
      <c r="U79" s="9" t="s">
        <v>204</v>
      </c>
      <c r="V79" s="9"/>
      <c r="W79" s="9" t="s">
        <v>204</v>
      </c>
      <c r="X79" s="9" t="s">
        <v>205</v>
      </c>
      <c r="Y79" s="8" t="s">
        <v>206</v>
      </c>
      <c r="Z79" s="12"/>
      <c r="AA79" s="12"/>
      <c r="AB79" s="12"/>
      <c r="AC79" s="12"/>
      <c r="AD79" s="12"/>
      <c r="AE79" s="12"/>
      <c r="AF79" s="12"/>
      <c r="AG79" s="12"/>
    </row>
    <row r="80" spans="1:33" ht="15.75" customHeight="1">
      <c r="A80" s="8" t="s">
        <v>322</v>
      </c>
      <c r="B80" s="8" t="s">
        <v>550</v>
      </c>
      <c r="C80" s="8" t="s">
        <v>558</v>
      </c>
      <c r="D80" s="9"/>
      <c r="E80" s="8" t="s">
        <v>325</v>
      </c>
      <c r="F80" s="8" t="s">
        <v>552</v>
      </c>
      <c r="G80" s="8" t="s">
        <v>559</v>
      </c>
      <c r="H80" s="8"/>
      <c r="I80" s="10" t="s">
        <v>273</v>
      </c>
      <c r="J80" s="10" t="str">
        <f t="shared" si="21"/>
        <v>September 2019</v>
      </c>
      <c r="K80" s="14" t="str">
        <f t="shared" si="22"/>
        <v>2016</v>
      </c>
      <c r="L80" s="10" t="s">
        <v>197</v>
      </c>
      <c r="M80" s="11" t="s">
        <v>554</v>
      </c>
      <c r="N80" s="8" t="s">
        <v>275</v>
      </c>
      <c r="O80" s="2" t="s">
        <v>555</v>
      </c>
      <c r="P80" s="8" t="s">
        <v>277</v>
      </c>
      <c r="Q80" s="15" t="s">
        <v>556</v>
      </c>
      <c r="R80" s="15" t="s">
        <v>556</v>
      </c>
      <c r="S80" s="8" t="s">
        <v>279</v>
      </c>
      <c r="T80" s="8" t="s">
        <v>560</v>
      </c>
      <c r="U80" s="9" t="s">
        <v>204</v>
      </c>
      <c r="V80" s="9"/>
      <c r="W80" s="9" t="s">
        <v>204</v>
      </c>
      <c r="X80" s="9" t="s">
        <v>205</v>
      </c>
      <c r="Y80" s="8" t="s">
        <v>206</v>
      </c>
      <c r="Z80" s="12"/>
      <c r="AA80" s="12"/>
      <c r="AB80" s="12"/>
      <c r="AC80" s="12"/>
      <c r="AD80" s="12"/>
      <c r="AE80" s="12"/>
      <c r="AF80" s="12"/>
      <c r="AG80" s="12"/>
    </row>
    <row r="81" spans="1:33" ht="15.75" customHeight="1">
      <c r="A81" s="8" t="s">
        <v>322</v>
      </c>
      <c r="B81" s="8" t="s">
        <v>550</v>
      </c>
      <c r="C81" s="8" t="s">
        <v>561</v>
      </c>
      <c r="D81" s="9"/>
      <c r="E81" s="8" t="s">
        <v>325</v>
      </c>
      <c r="F81" s="8" t="s">
        <v>552</v>
      </c>
      <c r="G81" s="8" t="s">
        <v>562</v>
      </c>
      <c r="H81" s="9"/>
      <c r="I81" s="10" t="s">
        <v>273</v>
      </c>
      <c r="J81" s="10" t="str">
        <f t="shared" si="21"/>
        <v>September 2019</v>
      </c>
      <c r="K81" s="14" t="str">
        <f t="shared" si="22"/>
        <v>2016</v>
      </c>
      <c r="L81" s="10" t="s">
        <v>197</v>
      </c>
      <c r="M81" s="11" t="s">
        <v>554</v>
      </c>
      <c r="N81" s="8" t="s">
        <v>275</v>
      </c>
      <c r="O81" s="2" t="s">
        <v>555</v>
      </c>
      <c r="P81" s="8" t="s">
        <v>277</v>
      </c>
      <c r="Q81" s="15" t="s">
        <v>556</v>
      </c>
      <c r="R81" s="15" t="s">
        <v>556</v>
      </c>
      <c r="S81" s="8" t="s">
        <v>279</v>
      </c>
      <c r="T81" s="8" t="s">
        <v>563</v>
      </c>
      <c r="U81" s="9" t="s">
        <v>204</v>
      </c>
      <c r="V81" s="9"/>
      <c r="W81" s="9" t="s">
        <v>204</v>
      </c>
      <c r="X81" s="9" t="s">
        <v>205</v>
      </c>
      <c r="Y81" s="8" t="s">
        <v>206</v>
      </c>
      <c r="Z81" s="12"/>
      <c r="AA81" s="12"/>
      <c r="AB81" s="12"/>
      <c r="AC81" s="12"/>
      <c r="AD81" s="12"/>
      <c r="AE81" s="12"/>
      <c r="AF81" s="12"/>
      <c r="AG81" s="12"/>
    </row>
    <row r="82" spans="1:33" ht="15.75" customHeight="1">
      <c r="A82" s="8" t="s">
        <v>322</v>
      </c>
      <c r="B82" s="8" t="s">
        <v>550</v>
      </c>
      <c r="C82" s="8" t="s">
        <v>564</v>
      </c>
      <c r="D82" s="9"/>
      <c r="E82" s="8" t="s">
        <v>325</v>
      </c>
      <c r="F82" s="8" t="s">
        <v>552</v>
      </c>
      <c r="G82" s="8" t="s">
        <v>565</v>
      </c>
      <c r="H82" s="9"/>
      <c r="I82" s="10" t="s">
        <v>273</v>
      </c>
      <c r="J82" s="10" t="str">
        <f t="shared" si="21"/>
        <v>September 2019</v>
      </c>
      <c r="K82" s="14" t="str">
        <f t="shared" si="22"/>
        <v>2016</v>
      </c>
      <c r="L82" s="10" t="s">
        <v>197</v>
      </c>
      <c r="M82" s="11" t="s">
        <v>554</v>
      </c>
      <c r="N82" s="8" t="s">
        <v>275</v>
      </c>
      <c r="O82" s="2" t="s">
        <v>555</v>
      </c>
      <c r="P82" s="8" t="s">
        <v>277</v>
      </c>
      <c r="Q82" s="15" t="s">
        <v>556</v>
      </c>
      <c r="R82" s="15" t="s">
        <v>556</v>
      </c>
      <c r="S82" s="8" t="s">
        <v>279</v>
      </c>
      <c r="T82" s="8" t="s">
        <v>566</v>
      </c>
      <c r="U82" s="9" t="s">
        <v>204</v>
      </c>
      <c r="V82" s="9"/>
      <c r="W82" s="9" t="s">
        <v>204</v>
      </c>
      <c r="X82" s="9" t="s">
        <v>205</v>
      </c>
      <c r="Y82" s="8" t="s">
        <v>206</v>
      </c>
      <c r="Z82" s="12"/>
      <c r="AA82" s="12"/>
      <c r="AB82" s="12"/>
      <c r="AC82" s="12"/>
      <c r="AD82" s="12"/>
      <c r="AE82" s="12"/>
      <c r="AF82" s="12"/>
      <c r="AG82" s="12"/>
    </row>
    <row r="83" spans="1:33" ht="15.75" customHeight="1">
      <c r="A83" s="16" t="s">
        <v>567</v>
      </c>
      <c r="B83" s="17" t="s">
        <v>568</v>
      </c>
      <c r="C83" s="17" t="s">
        <v>569</v>
      </c>
      <c r="D83" s="24"/>
      <c r="E83" s="8" t="s">
        <v>570</v>
      </c>
      <c r="F83" s="17" t="s">
        <v>571</v>
      </c>
      <c r="G83" s="17" t="s">
        <v>572</v>
      </c>
      <c r="H83" s="24"/>
      <c r="I83" s="20" t="str">
        <f t="shared" ref="I83:K83" si="23">"September 2019"</f>
        <v>September 2019</v>
      </c>
      <c r="J83" s="20" t="str">
        <f t="shared" si="23"/>
        <v>September 2019</v>
      </c>
      <c r="K83" s="20" t="str">
        <f t="shared" si="23"/>
        <v>September 2019</v>
      </c>
      <c r="L83" s="20" t="s">
        <v>197</v>
      </c>
      <c r="M83" s="28" t="s">
        <v>573</v>
      </c>
      <c r="N83" s="17" t="s">
        <v>574</v>
      </c>
      <c r="O83" s="22" t="s">
        <v>575</v>
      </c>
      <c r="P83" s="17" t="s">
        <v>576</v>
      </c>
      <c r="Q83" s="17" t="s">
        <v>577</v>
      </c>
      <c r="R83" s="17" t="s">
        <v>577</v>
      </c>
      <c r="S83" s="17" t="s">
        <v>202</v>
      </c>
      <c r="T83" s="17" t="s">
        <v>578</v>
      </c>
      <c r="U83" s="17" t="s">
        <v>204</v>
      </c>
      <c r="V83" s="24"/>
      <c r="W83" s="17" t="s">
        <v>204</v>
      </c>
      <c r="X83" s="17" t="s">
        <v>481</v>
      </c>
      <c r="Y83" s="17" t="s">
        <v>206</v>
      </c>
      <c r="Z83" s="24"/>
      <c r="AA83" s="24"/>
      <c r="AB83" s="24"/>
      <c r="AC83" s="24"/>
      <c r="AD83" s="24"/>
      <c r="AE83" s="24"/>
      <c r="AF83" s="24"/>
      <c r="AG83" s="24"/>
    </row>
    <row r="84" spans="1:33" ht="15.75" customHeight="1">
      <c r="A84" s="16" t="s">
        <v>567</v>
      </c>
      <c r="B84" s="17" t="s">
        <v>568</v>
      </c>
      <c r="C84" s="17" t="s">
        <v>579</v>
      </c>
      <c r="D84" s="24"/>
      <c r="E84" s="8" t="s">
        <v>570</v>
      </c>
      <c r="F84" s="17" t="s">
        <v>571</v>
      </c>
      <c r="G84" s="17" t="s">
        <v>580</v>
      </c>
      <c r="H84" s="24"/>
      <c r="I84" s="20" t="str">
        <f t="shared" ref="I84:K84" si="24">"September 2019"</f>
        <v>September 2019</v>
      </c>
      <c r="J84" s="20" t="str">
        <f t="shared" si="24"/>
        <v>September 2019</v>
      </c>
      <c r="K84" s="20" t="str">
        <f t="shared" si="24"/>
        <v>September 2019</v>
      </c>
      <c r="L84" s="20" t="s">
        <v>197</v>
      </c>
      <c r="M84" s="28" t="s">
        <v>573</v>
      </c>
      <c r="N84" s="17" t="s">
        <v>574</v>
      </c>
      <c r="O84" s="22" t="s">
        <v>575</v>
      </c>
      <c r="P84" s="17" t="s">
        <v>576</v>
      </c>
      <c r="Q84" s="17" t="s">
        <v>577</v>
      </c>
      <c r="R84" s="17" t="s">
        <v>577</v>
      </c>
      <c r="S84" s="17" t="s">
        <v>202</v>
      </c>
      <c r="T84" s="17" t="s">
        <v>581</v>
      </c>
      <c r="U84" s="17" t="s">
        <v>204</v>
      </c>
      <c r="V84" s="24"/>
      <c r="W84" s="17" t="s">
        <v>204</v>
      </c>
      <c r="X84" s="17" t="s">
        <v>481</v>
      </c>
      <c r="Y84" s="17" t="s">
        <v>206</v>
      </c>
      <c r="Z84" s="24"/>
      <c r="AA84" s="24"/>
      <c r="AB84" s="24"/>
      <c r="AC84" s="24"/>
      <c r="AD84" s="24"/>
      <c r="AE84" s="24"/>
      <c r="AF84" s="24"/>
      <c r="AG84" s="24"/>
    </row>
    <row r="85" spans="1:33" ht="15.75" customHeight="1">
      <c r="A85" s="16" t="s">
        <v>567</v>
      </c>
      <c r="B85" s="17" t="s">
        <v>568</v>
      </c>
      <c r="C85" s="16" t="s">
        <v>582</v>
      </c>
      <c r="D85" s="24"/>
      <c r="E85" s="8" t="s">
        <v>570</v>
      </c>
      <c r="F85" s="17" t="s">
        <v>571</v>
      </c>
      <c r="G85" s="17" t="s">
        <v>583</v>
      </c>
      <c r="H85" s="24"/>
      <c r="I85" s="20" t="str">
        <f t="shared" ref="I85:K85" si="25">"September 2019"</f>
        <v>September 2019</v>
      </c>
      <c r="J85" s="20" t="str">
        <f t="shared" si="25"/>
        <v>September 2019</v>
      </c>
      <c r="K85" s="20" t="str">
        <f t="shared" si="25"/>
        <v>September 2019</v>
      </c>
      <c r="L85" s="20" t="s">
        <v>197</v>
      </c>
      <c r="M85" s="28" t="s">
        <v>573</v>
      </c>
      <c r="N85" s="17" t="s">
        <v>574</v>
      </c>
      <c r="O85" s="22" t="s">
        <v>575</v>
      </c>
      <c r="P85" s="17" t="s">
        <v>576</v>
      </c>
      <c r="Q85" s="17" t="s">
        <v>577</v>
      </c>
      <c r="R85" s="17" t="s">
        <v>577</v>
      </c>
      <c r="S85" s="17" t="s">
        <v>202</v>
      </c>
      <c r="T85" s="17" t="s">
        <v>584</v>
      </c>
      <c r="U85" s="17" t="s">
        <v>204</v>
      </c>
      <c r="V85" s="24"/>
      <c r="W85" s="17" t="s">
        <v>204</v>
      </c>
      <c r="X85" s="17" t="s">
        <v>481</v>
      </c>
      <c r="Y85" s="17" t="s">
        <v>206</v>
      </c>
      <c r="Z85" s="24"/>
      <c r="AA85" s="24"/>
      <c r="AB85" s="24"/>
      <c r="AC85" s="24"/>
      <c r="AD85" s="24"/>
      <c r="AE85" s="24"/>
      <c r="AF85" s="24"/>
      <c r="AG85" s="24"/>
    </row>
    <row r="86" spans="1:33" ht="15.75" customHeight="1">
      <c r="A86" s="16" t="s">
        <v>567</v>
      </c>
      <c r="B86" s="17" t="s">
        <v>568</v>
      </c>
      <c r="C86" s="17" t="s">
        <v>213</v>
      </c>
      <c r="D86" s="24"/>
      <c r="E86" s="8" t="s">
        <v>570</v>
      </c>
      <c r="F86" s="17" t="s">
        <v>571</v>
      </c>
      <c r="G86" s="17" t="s">
        <v>214</v>
      </c>
      <c r="H86" s="24"/>
      <c r="I86" s="20" t="str">
        <f t="shared" ref="I86:K86" si="26">"September 2019"</f>
        <v>September 2019</v>
      </c>
      <c r="J86" s="20" t="str">
        <f t="shared" si="26"/>
        <v>September 2019</v>
      </c>
      <c r="K86" s="20" t="str">
        <f t="shared" si="26"/>
        <v>September 2019</v>
      </c>
      <c r="L86" s="20" t="s">
        <v>197</v>
      </c>
      <c r="M86" s="28" t="s">
        <v>573</v>
      </c>
      <c r="N86" s="17" t="s">
        <v>574</v>
      </c>
      <c r="O86" s="22" t="s">
        <v>575</v>
      </c>
      <c r="P86" s="17" t="s">
        <v>576</v>
      </c>
      <c r="Q86" s="17" t="s">
        <v>577</v>
      </c>
      <c r="R86" s="17" t="s">
        <v>577</v>
      </c>
      <c r="S86" s="17" t="s">
        <v>202</v>
      </c>
      <c r="T86" s="17" t="s">
        <v>585</v>
      </c>
      <c r="U86" s="17" t="s">
        <v>204</v>
      </c>
      <c r="V86" s="24"/>
      <c r="W86" s="17" t="s">
        <v>204</v>
      </c>
      <c r="X86" s="17" t="s">
        <v>481</v>
      </c>
      <c r="Y86" s="17" t="s">
        <v>206</v>
      </c>
      <c r="Z86" s="24"/>
      <c r="AA86" s="24"/>
      <c r="AB86" s="24"/>
      <c r="AC86" s="24"/>
      <c r="AD86" s="24"/>
      <c r="AE86" s="24"/>
      <c r="AF86" s="24"/>
      <c r="AG86" s="24"/>
    </row>
    <row r="87" spans="1:33" ht="15.75" customHeight="1">
      <c r="A87" s="8" t="s">
        <v>340</v>
      </c>
      <c r="B87" s="17" t="s">
        <v>568</v>
      </c>
      <c r="C87" s="17" t="s">
        <v>569</v>
      </c>
      <c r="D87" s="24"/>
      <c r="E87" s="8" t="s">
        <v>341</v>
      </c>
      <c r="F87" s="17" t="s">
        <v>571</v>
      </c>
      <c r="G87" s="17" t="s">
        <v>572</v>
      </c>
      <c r="H87" s="24"/>
      <c r="I87" s="20" t="str">
        <f t="shared" ref="I87:K87" si="27">"September 2019"</f>
        <v>September 2019</v>
      </c>
      <c r="J87" s="20" t="str">
        <f t="shared" si="27"/>
        <v>September 2019</v>
      </c>
      <c r="K87" s="20" t="str">
        <f t="shared" si="27"/>
        <v>September 2019</v>
      </c>
      <c r="L87" s="20" t="s">
        <v>197</v>
      </c>
      <c r="M87" s="28" t="s">
        <v>573</v>
      </c>
      <c r="N87" s="17" t="s">
        <v>574</v>
      </c>
      <c r="O87" s="22" t="s">
        <v>575</v>
      </c>
      <c r="P87" s="17" t="s">
        <v>576</v>
      </c>
      <c r="Q87" s="17" t="s">
        <v>577</v>
      </c>
      <c r="R87" s="17" t="s">
        <v>577</v>
      </c>
      <c r="S87" s="17" t="s">
        <v>202</v>
      </c>
      <c r="T87" s="17" t="s">
        <v>578</v>
      </c>
      <c r="U87" s="17" t="s">
        <v>204</v>
      </c>
      <c r="V87" s="24"/>
      <c r="W87" s="17" t="s">
        <v>204</v>
      </c>
      <c r="X87" s="17" t="s">
        <v>481</v>
      </c>
      <c r="Y87" s="17" t="s">
        <v>206</v>
      </c>
      <c r="Z87" s="24"/>
      <c r="AA87" s="24"/>
      <c r="AB87" s="24"/>
      <c r="AC87" s="24"/>
      <c r="AD87" s="24"/>
      <c r="AE87" s="24"/>
      <c r="AF87" s="24"/>
      <c r="AG87" s="24"/>
    </row>
    <row r="88" spans="1:33" ht="15.75" customHeight="1">
      <c r="A88" s="8" t="s">
        <v>340</v>
      </c>
      <c r="B88" s="17" t="s">
        <v>568</v>
      </c>
      <c r="C88" s="17" t="s">
        <v>579</v>
      </c>
      <c r="D88" s="24"/>
      <c r="E88" s="8" t="s">
        <v>341</v>
      </c>
      <c r="F88" s="17" t="s">
        <v>571</v>
      </c>
      <c r="G88" s="17" t="s">
        <v>580</v>
      </c>
      <c r="H88" s="24"/>
      <c r="I88" s="20" t="str">
        <f t="shared" ref="I88:K88" si="28">"September 2019"</f>
        <v>September 2019</v>
      </c>
      <c r="J88" s="20" t="str">
        <f t="shared" si="28"/>
        <v>September 2019</v>
      </c>
      <c r="K88" s="20" t="str">
        <f t="shared" si="28"/>
        <v>September 2019</v>
      </c>
      <c r="L88" s="20" t="s">
        <v>197</v>
      </c>
      <c r="M88" s="28" t="s">
        <v>573</v>
      </c>
      <c r="N88" s="17" t="s">
        <v>574</v>
      </c>
      <c r="O88" s="22" t="s">
        <v>575</v>
      </c>
      <c r="P88" s="17" t="s">
        <v>576</v>
      </c>
      <c r="Q88" s="17" t="s">
        <v>577</v>
      </c>
      <c r="R88" s="17" t="s">
        <v>577</v>
      </c>
      <c r="S88" s="17" t="s">
        <v>202</v>
      </c>
      <c r="T88" s="17" t="s">
        <v>581</v>
      </c>
      <c r="U88" s="17" t="s">
        <v>204</v>
      </c>
      <c r="V88" s="24"/>
      <c r="W88" s="17" t="s">
        <v>204</v>
      </c>
      <c r="X88" s="17" t="s">
        <v>481</v>
      </c>
      <c r="Y88" s="17" t="s">
        <v>206</v>
      </c>
      <c r="Z88" s="24"/>
      <c r="AA88" s="24"/>
      <c r="AB88" s="24"/>
      <c r="AC88" s="24"/>
      <c r="AD88" s="24"/>
      <c r="AE88" s="24"/>
      <c r="AF88" s="24"/>
      <c r="AG88" s="24"/>
    </row>
    <row r="89" spans="1:33" ht="15.75" customHeight="1">
      <c r="A89" s="8" t="s">
        <v>340</v>
      </c>
      <c r="B89" s="17" t="s">
        <v>568</v>
      </c>
      <c r="C89" s="16" t="s">
        <v>582</v>
      </c>
      <c r="D89" s="24"/>
      <c r="E89" s="8" t="s">
        <v>341</v>
      </c>
      <c r="F89" s="17" t="s">
        <v>571</v>
      </c>
      <c r="G89" s="17" t="s">
        <v>583</v>
      </c>
      <c r="H89" s="24"/>
      <c r="I89" s="20" t="str">
        <f t="shared" ref="I89:K89" si="29">"September 2019"</f>
        <v>September 2019</v>
      </c>
      <c r="J89" s="20" t="str">
        <f t="shared" si="29"/>
        <v>September 2019</v>
      </c>
      <c r="K89" s="20" t="str">
        <f t="shared" si="29"/>
        <v>September 2019</v>
      </c>
      <c r="L89" s="20" t="s">
        <v>197</v>
      </c>
      <c r="M89" s="28" t="s">
        <v>573</v>
      </c>
      <c r="N89" s="17" t="s">
        <v>574</v>
      </c>
      <c r="O89" s="22" t="s">
        <v>575</v>
      </c>
      <c r="P89" s="17" t="s">
        <v>576</v>
      </c>
      <c r="Q89" s="17" t="s">
        <v>577</v>
      </c>
      <c r="R89" s="17" t="s">
        <v>577</v>
      </c>
      <c r="S89" s="17" t="s">
        <v>202</v>
      </c>
      <c r="T89" s="17" t="s">
        <v>584</v>
      </c>
      <c r="U89" s="17" t="s">
        <v>204</v>
      </c>
      <c r="V89" s="24"/>
      <c r="W89" s="17" t="s">
        <v>204</v>
      </c>
      <c r="X89" s="17" t="s">
        <v>481</v>
      </c>
      <c r="Y89" s="17" t="s">
        <v>206</v>
      </c>
      <c r="Z89" s="24"/>
      <c r="AA89" s="24"/>
      <c r="AB89" s="24"/>
      <c r="AC89" s="24"/>
      <c r="AD89" s="24"/>
      <c r="AE89" s="24"/>
      <c r="AF89" s="24"/>
      <c r="AG89" s="24"/>
    </row>
    <row r="90" spans="1:33" ht="15.75" customHeight="1">
      <c r="A90" s="8" t="s">
        <v>340</v>
      </c>
      <c r="B90" s="17" t="s">
        <v>568</v>
      </c>
      <c r="C90" s="17" t="s">
        <v>213</v>
      </c>
      <c r="D90" s="24"/>
      <c r="E90" s="8" t="s">
        <v>341</v>
      </c>
      <c r="F90" s="17" t="s">
        <v>571</v>
      </c>
      <c r="G90" s="17" t="s">
        <v>214</v>
      </c>
      <c r="H90" s="24"/>
      <c r="I90" s="20" t="str">
        <f t="shared" ref="I90:K90" si="30">"September 2019"</f>
        <v>September 2019</v>
      </c>
      <c r="J90" s="20" t="str">
        <f t="shared" si="30"/>
        <v>September 2019</v>
      </c>
      <c r="K90" s="20" t="str">
        <f t="shared" si="30"/>
        <v>September 2019</v>
      </c>
      <c r="L90" s="20" t="s">
        <v>197</v>
      </c>
      <c r="M90" s="28" t="s">
        <v>573</v>
      </c>
      <c r="N90" s="17" t="s">
        <v>574</v>
      </c>
      <c r="O90" s="22" t="s">
        <v>575</v>
      </c>
      <c r="P90" s="17" t="s">
        <v>576</v>
      </c>
      <c r="Q90" s="17" t="s">
        <v>577</v>
      </c>
      <c r="R90" s="17" t="s">
        <v>577</v>
      </c>
      <c r="S90" s="17" t="s">
        <v>202</v>
      </c>
      <c r="T90" s="17" t="s">
        <v>585</v>
      </c>
      <c r="U90" s="17" t="s">
        <v>204</v>
      </c>
      <c r="V90" s="24"/>
      <c r="W90" s="17" t="s">
        <v>204</v>
      </c>
      <c r="X90" s="17" t="s">
        <v>481</v>
      </c>
      <c r="Y90" s="17" t="s">
        <v>206</v>
      </c>
      <c r="Z90" s="24"/>
      <c r="AA90" s="24"/>
      <c r="AB90" s="24"/>
      <c r="AC90" s="24"/>
      <c r="AD90" s="24"/>
      <c r="AE90" s="24"/>
      <c r="AF90" s="24"/>
      <c r="AG90" s="24"/>
    </row>
    <row r="91" spans="1:33" ht="15.75" customHeight="1">
      <c r="A91" s="8" t="s">
        <v>586</v>
      </c>
      <c r="B91" s="8" t="s">
        <v>587</v>
      </c>
      <c r="C91" s="8" t="s">
        <v>588</v>
      </c>
      <c r="D91" s="9"/>
      <c r="E91" s="8" t="s">
        <v>589</v>
      </c>
      <c r="F91" s="8" t="s">
        <v>590</v>
      </c>
      <c r="G91" s="8" t="s">
        <v>591</v>
      </c>
      <c r="H91" s="9"/>
      <c r="I91" s="20" t="str">
        <f t="shared" ref="I91:K91" si="31">"September 2019"</f>
        <v>September 2019</v>
      </c>
      <c r="J91" s="20" t="str">
        <f t="shared" si="31"/>
        <v>September 2019</v>
      </c>
      <c r="K91" s="20" t="str">
        <f t="shared" si="31"/>
        <v>September 2019</v>
      </c>
      <c r="L91" s="20" t="s">
        <v>197</v>
      </c>
      <c r="M91" s="11" t="s">
        <v>592</v>
      </c>
      <c r="N91" s="8" t="s">
        <v>574</v>
      </c>
      <c r="O91" s="2" t="s">
        <v>593</v>
      </c>
      <c r="P91" s="8" t="s">
        <v>576</v>
      </c>
      <c r="Q91" s="8" t="s">
        <v>594</v>
      </c>
      <c r="R91" s="8" t="s">
        <v>594</v>
      </c>
      <c r="S91" s="8" t="s">
        <v>202</v>
      </c>
      <c r="T91" s="8" t="s">
        <v>595</v>
      </c>
      <c r="U91" s="8" t="s">
        <v>204</v>
      </c>
      <c r="V91" s="9"/>
      <c r="W91" s="8" t="s">
        <v>204</v>
      </c>
      <c r="X91" s="8" t="s">
        <v>481</v>
      </c>
      <c r="Y91" s="8" t="s">
        <v>206</v>
      </c>
      <c r="Z91" s="13"/>
      <c r="AA91" s="13"/>
      <c r="AB91" s="13"/>
      <c r="AC91" s="13"/>
      <c r="AD91" s="13"/>
      <c r="AE91" s="13"/>
      <c r="AF91" s="13"/>
      <c r="AG91" s="13"/>
    </row>
    <row r="92" spans="1:33" ht="15.75" customHeight="1">
      <c r="A92" s="8" t="s">
        <v>586</v>
      </c>
      <c r="B92" s="8" t="s">
        <v>587</v>
      </c>
      <c r="C92" s="8" t="s">
        <v>596</v>
      </c>
      <c r="D92" s="9"/>
      <c r="E92" s="8" t="s">
        <v>589</v>
      </c>
      <c r="F92" s="8" t="s">
        <v>590</v>
      </c>
      <c r="G92" s="8" t="s">
        <v>597</v>
      </c>
      <c r="H92" s="9"/>
      <c r="I92" s="20" t="str">
        <f t="shared" ref="I92:K92" si="32">"September 2019"</f>
        <v>September 2019</v>
      </c>
      <c r="J92" s="20" t="str">
        <f t="shared" si="32"/>
        <v>September 2019</v>
      </c>
      <c r="K92" s="20" t="str">
        <f t="shared" si="32"/>
        <v>September 2019</v>
      </c>
      <c r="L92" s="20" t="s">
        <v>197</v>
      </c>
      <c r="M92" s="11" t="s">
        <v>592</v>
      </c>
      <c r="N92" s="8" t="s">
        <v>574</v>
      </c>
      <c r="O92" s="2" t="s">
        <v>593</v>
      </c>
      <c r="P92" s="8" t="s">
        <v>576</v>
      </c>
      <c r="Q92" s="8" t="s">
        <v>594</v>
      </c>
      <c r="R92" s="8" t="s">
        <v>594</v>
      </c>
      <c r="S92" s="8" t="s">
        <v>202</v>
      </c>
      <c r="T92" s="8" t="s">
        <v>598</v>
      </c>
      <c r="U92" s="8" t="s">
        <v>204</v>
      </c>
      <c r="V92" s="9"/>
      <c r="W92" s="8" t="s">
        <v>204</v>
      </c>
      <c r="X92" s="8" t="s">
        <v>481</v>
      </c>
      <c r="Y92" s="8" t="s">
        <v>206</v>
      </c>
      <c r="Z92" s="13"/>
      <c r="AA92" s="13"/>
      <c r="AB92" s="13"/>
      <c r="AC92" s="13"/>
      <c r="AD92" s="13"/>
      <c r="AE92" s="13"/>
      <c r="AF92" s="13"/>
      <c r="AG92" s="13"/>
    </row>
    <row r="93" spans="1:33" ht="15.75" customHeight="1">
      <c r="A93" s="8" t="s">
        <v>586</v>
      </c>
      <c r="B93" s="8" t="s">
        <v>587</v>
      </c>
      <c r="C93" s="8" t="s">
        <v>599</v>
      </c>
      <c r="D93" s="9"/>
      <c r="E93" s="8" t="s">
        <v>589</v>
      </c>
      <c r="F93" s="8" t="s">
        <v>590</v>
      </c>
      <c r="G93" s="8" t="s">
        <v>600</v>
      </c>
      <c r="H93" s="9"/>
      <c r="I93" s="20" t="str">
        <f t="shared" ref="I93:K93" si="33">"September 2019"</f>
        <v>September 2019</v>
      </c>
      <c r="J93" s="20" t="str">
        <f t="shared" si="33"/>
        <v>September 2019</v>
      </c>
      <c r="K93" s="20" t="str">
        <f t="shared" si="33"/>
        <v>September 2019</v>
      </c>
      <c r="L93" s="20" t="s">
        <v>197</v>
      </c>
      <c r="M93" s="11" t="s">
        <v>592</v>
      </c>
      <c r="N93" s="8" t="s">
        <v>574</v>
      </c>
      <c r="O93" s="2" t="s">
        <v>593</v>
      </c>
      <c r="P93" s="8" t="s">
        <v>576</v>
      </c>
      <c r="Q93" s="8" t="s">
        <v>594</v>
      </c>
      <c r="R93" s="8" t="s">
        <v>594</v>
      </c>
      <c r="S93" s="8" t="s">
        <v>202</v>
      </c>
      <c r="T93" s="8" t="s">
        <v>601</v>
      </c>
      <c r="U93" s="8" t="s">
        <v>204</v>
      </c>
      <c r="V93" s="9"/>
      <c r="W93" s="8" t="s">
        <v>204</v>
      </c>
      <c r="X93" s="8" t="s">
        <v>481</v>
      </c>
      <c r="Y93" s="8" t="s">
        <v>206</v>
      </c>
      <c r="Z93" s="13"/>
      <c r="AA93" s="13"/>
      <c r="AB93" s="13"/>
      <c r="AC93" s="13"/>
      <c r="AD93" s="13"/>
      <c r="AE93" s="13"/>
      <c r="AF93" s="13"/>
      <c r="AG93" s="13"/>
    </row>
    <row r="94" spans="1:33" ht="15.75" customHeight="1">
      <c r="A94" s="8" t="s">
        <v>586</v>
      </c>
      <c r="B94" s="8" t="s">
        <v>587</v>
      </c>
      <c r="C94" s="8" t="s">
        <v>213</v>
      </c>
      <c r="D94" s="9"/>
      <c r="E94" s="8" t="s">
        <v>589</v>
      </c>
      <c r="F94" s="8" t="s">
        <v>590</v>
      </c>
      <c r="G94" s="8" t="s">
        <v>214</v>
      </c>
      <c r="H94" s="9"/>
      <c r="I94" s="20" t="str">
        <f t="shared" ref="I94:K94" si="34">"September 2019"</f>
        <v>September 2019</v>
      </c>
      <c r="J94" s="20" t="str">
        <f t="shared" si="34"/>
        <v>September 2019</v>
      </c>
      <c r="K94" s="20" t="str">
        <f t="shared" si="34"/>
        <v>September 2019</v>
      </c>
      <c r="L94" s="20" t="s">
        <v>197</v>
      </c>
      <c r="M94" s="11" t="s">
        <v>592</v>
      </c>
      <c r="N94" s="8" t="s">
        <v>574</v>
      </c>
      <c r="O94" s="2" t="s">
        <v>593</v>
      </c>
      <c r="P94" s="8" t="s">
        <v>576</v>
      </c>
      <c r="Q94" s="8" t="s">
        <v>594</v>
      </c>
      <c r="R94" s="8" t="s">
        <v>594</v>
      </c>
      <c r="S94" s="8" t="s">
        <v>202</v>
      </c>
      <c r="T94" s="8" t="s">
        <v>602</v>
      </c>
      <c r="U94" s="8" t="s">
        <v>204</v>
      </c>
      <c r="V94" s="9"/>
      <c r="W94" s="8" t="s">
        <v>204</v>
      </c>
      <c r="X94" s="8" t="s">
        <v>481</v>
      </c>
      <c r="Y94" s="8" t="s">
        <v>206</v>
      </c>
      <c r="Z94" s="13"/>
      <c r="AA94" s="13"/>
      <c r="AB94" s="13"/>
      <c r="AC94" s="13"/>
      <c r="AD94" s="13"/>
      <c r="AE94" s="13"/>
      <c r="AF94" s="13"/>
      <c r="AG94" s="13"/>
    </row>
    <row r="95" spans="1:33" ht="15.75" customHeight="1">
      <c r="A95" s="8" t="s">
        <v>586</v>
      </c>
      <c r="B95" s="8" t="s">
        <v>603</v>
      </c>
      <c r="C95" s="8" t="s">
        <v>604</v>
      </c>
      <c r="D95" s="9"/>
      <c r="E95" s="8" t="s">
        <v>589</v>
      </c>
      <c r="F95" s="8" t="s">
        <v>605</v>
      </c>
      <c r="G95" s="8" t="s">
        <v>606</v>
      </c>
      <c r="H95" s="9"/>
      <c r="I95" s="20" t="str">
        <f t="shared" ref="I95:K95" si="35">"September 2019"</f>
        <v>September 2019</v>
      </c>
      <c r="J95" s="20" t="str">
        <f t="shared" si="35"/>
        <v>September 2019</v>
      </c>
      <c r="K95" s="20" t="str">
        <f t="shared" si="35"/>
        <v>September 2019</v>
      </c>
      <c r="L95" s="20" t="s">
        <v>197</v>
      </c>
      <c r="M95" s="11" t="s">
        <v>607</v>
      </c>
      <c r="N95" s="8" t="s">
        <v>574</v>
      </c>
      <c r="O95" s="2" t="s">
        <v>608</v>
      </c>
      <c r="P95" s="8" t="s">
        <v>576</v>
      </c>
      <c r="Q95" s="8" t="s">
        <v>609</v>
      </c>
      <c r="R95" s="8" t="s">
        <v>609</v>
      </c>
      <c r="S95" s="8" t="s">
        <v>202</v>
      </c>
      <c r="T95" s="8" t="s">
        <v>610</v>
      </c>
      <c r="U95" s="8" t="s">
        <v>204</v>
      </c>
      <c r="V95" s="9"/>
      <c r="W95" s="8" t="s">
        <v>204</v>
      </c>
      <c r="X95" s="8" t="s">
        <v>481</v>
      </c>
      <c r="Y95" s="8" t="s">
        <v>206</v>
      </c>
      <c r="Z95" s="13"/>
      <c r="AA95" s="13"/>
      <c r="AB95" s="13"/>
      <c r="AC95" s="13"/>
      <c r="AD95" s="13"/>
      <c r="AE95" s="13"/>
      <c r="AF95" s="13"/>
      <c r="AG95" s="13"/>
    </row>
    <row r="96" spans="1:33" ht="15.75" customHeight="1">
      <c r="A96" s="8" t="s">
        <v>586</v>
      </c>
      <c r="B96" s="8" t="s">
        <v>603</v>
      </c>
      <c r="C96" s="8" t="s">
        <v>611</v>
      </c>
      <c r="D96" s="9"/>
      <c r="E96" s="8" t="s">
        <v>589</v>
      </c>
      <c r="F96" s="8" t="s">
        <v>605</v>
      </c>
      <c r="G96" s="8" t="s">
        <v>612</v>
      </c>
      <c r="H96" s="9"/>
      <c r="I96" s="20" t="str">
        <f t="shared" ref="I96:K96" si="36">"September 2019"</f>
        <v>September 2019</v>
      </c>
      <c r="J96" s="20" t="str">
        <f t="shared" si="36"/>
        <v>September 2019</v>
      </c>
      <c r="K96" s="20" t="str">
        <f t="shared" si="36"/>
        <v>September 2019</v>
      </c>
      <c r="L96" s="20" t="s">
        <v>197</v>
      </c>
      <c r="M96" s="11" t="s">
        <v>607</v>
      </c>
      <c r="N96" s="8" t="s">
        <v>574</v>
      </c>
      <c r="O96" s="2" t="s">
        <v>608</v>
      </c>
      <c r="P96" s="8" t="s">
        <v>576</v>
      </c>
      <c r="Q96" s="8" t="s">
        <v>609</v>
      </c>
      <c r="R96" s="8" t="s">
        <v>609</v>
      </c>
      <c r="S96" s="8" t="s">
        <v>202</v>
      </c>
      <c r="T96" s="8" t="s">
        <v>613</v>
      </c>
      <c r="U96" s="8" t="s">
        <v>204</v>
      </c>
      <c r="V96" s="9"/>
      <c r="W96" s="8" t="s">
        <v>204</v>
      </c>
      <c r="X96" s="8" t="s">
        <v>481</v>
      </c>
      <c r="Y96" s="8" t="s">
        <v>206</v>
      </c>
      <c r="Z96" s="13"/>
      <c r="AA96" s="13"/>
      <c r="AB96" s="13"/>
      <c r="AC96" s="13"/>
      <c r="AD96" s="13"/>
      <c r="AE96" s="13"/>
      <c r="AF96" s="13"/>
      <c r="AG96" s="13"/>
    </row>
    <row r="97" spans="1:33" ht="15.75" customHeight="1">
      <c r="A97" s="8" t="s">
        <v>586</v>
      </c>
      <c r="B97" s="8" t="s">
        <v>603</v>
      </c>
      <c r="C97" s="8" t="s">
        <v>614</v>
      </c>
      <c r="D97" s="9"/>
      <c r="E97" s="8" t="s">
        <v>589</v>
      </c>
      <c r="F97" s="8" t="s">
        <v>605</v>
      </c>
      <c r="G97" s="8" t="s">
        <v>615</v>
      </c>
      <c r="H97" s="9"/>
      <c r="I97" s="20" t="str">
        <f t="shared" ref="I97:K97" si="37">"September 2019"</f>
        <v>September 2019</v>
      </c>
      <c r="J97" s="20" t="str">
        <f t="shared" si="37"/>
        <v>September 2019</v>
      </c>
      <c r="K97" s="20" t="str">
        <f t="shared" si="37"/>
        <v>September 2019</v>
      </c>
      <c r="L97" s="20" t="s">
        <v>197</v>
      </c>
      <c r="M97" s="11" t="s">
        <v>607</v>
      </c>
      <c r="N97" s="8" t="s">
        <v>574</v>
      </c>
      <c r="O97" s="2" t="s">
        <v>608</v>
      </c>
      <c r="P97" s="8" t="s">
        <v>576</v>
      </c>
      <c r="Q97" s="8" t="s">
        <v>609</v>
      </c>
      <c r="R97" s="8" t="s">
        <v>609</v>
      </c>
      <c r="S97" s="8" t="s">
        <v>202</v>
      </c>
      <c r="T97" s="8" t="s">
        <v>616</v>
      </c>
      <c r="U97" s="8" t="s">
        <v>204</v>
      </c>
      <c r="V97" s="9"/>
      <c r="W97" s="8" t="s">
        <v>204</v>
      </c>
      <c r="X97" s="8" t="s">
        <v>481</v>
      </c>
      <c r="Y97" s="8" t="s">
        <v>206</v>
      </c>
      <c r="Z97" s="13"/>
      <c r="AA97" s="13"/>
      <c r="AB97" s="13"/>
      <c r="AC97" s="13"/>
      <c r="AD97" s="13"/>
      <c r="AE97" s="13"/>
      <c r="AF97" s="13"/>
      <c r="AG97" s="13"/>
    </row>
    <row r="98" spans="1:33" ht="15.75" customHeight="1">
      <c r="A98" s="8" t="s">
        <v>586</v>
      </c>
      <c r="B98" s="8" t="s">
        <v>603</v>
      </c>
      <c r="C98" s="8" t="s">
        <v>213</v>
      </c>
      <c r="D98" s="9"/>
      <c r="E98" s="8" t="s">
        <v>589</v>
      </c>
      <c r="F98" s="8" t="s">
        <v>605</v>
      </c>
      <c r="G98" s="8" t="s">
        <v>214</v>
      </c>
      <c r="H98" s="9"/>
      <c r="I98" s="20" t="str">
        <f t="shared" ref="I98:K98" si="38">"September 2019"</f>
        <v>September 2019</v>
      </c>
      <c r="J98" s="20" t="str">
        <f t="shared" si="38"/>
        <v>September 2019</v>
      </c>
      <c r="K98" s="20" t="str">
        <f t="shared" si="38"/>
        <v>September 2019</v>
      </c>
      <c r="L98" s="20" t="s">
        <v>197</v>
      </c>
      <c r="M98" s="11" t="s">
        <v>607</v>
      </c>
      <c r="N98" s="8" t="s">
        <v>574</v>
      </c>
      <c r="O98" s="2" t="s">
        <v>608</v>
      </c>
      <c r="P98" s="8" t="s">
        <v>576</v>
      </c>
      <c r="Q98" s="8" t="s">
        <v>609</v>
      </c>
      <c r="R98" s="8" t="s">
        <v>609</v>
      </c>
      <c r="S98" s="8" t="s">
        <v>202</v>
      </c>
      <c r="T98" s="8" t="s">
        <v>617</v>
      </c>
      <c r="U98" s="8" t="s">
        <v>204</v>
      </c>
      <c r="V98" s="9"/>
      <c r="W98" s="8" t="s">
        <v>204</v>
      </c>
      <c r="X98" s="8" t="s">
        <v>481</v>
      </c>
      <c r="Y98" s="8" t="s">
        <v>206</v>
      </c>
      <c r="Z98" s="13"/>
      <c r="AA98" s="13"/>
      <c r="AB98" s="13"/>
      <c r="AC98" s="13"/>
      <c r="AD98" s="13"/>
      <c r="AE98" s="13"/>
      <c r="AF98" s="13"/>
      <c r="AG98" s="13"/>
    </row>
    <row r="99" spans="1:33" ht="15.75" customHeight="1">
      <c r="A99" s="8" t="s">
        <v>586</v>
      </c>
      <c r="B99" s="8" t="s">
        <v>618</v>
      </c>
      <c r="C99" s="8" t="s">
        <v>619</v>
      </c>
      <c r="D99" s="9"/>
      <c r="E99" s="8" t="s">
        <v>589</v>
      </c>
      <c r="F99" s="8" t="s">
        <v>620</v>
      </c>
      <c r="G99" s="8" t="s">
        <v>621</v>
      </c>
      <c r="H99" s="9"/>
      <c r="I99" s="20" t="str">
        <f t="shared" ref="I99:K99" si="39">"September 2019"</f>
        <v>September 2019</v>
      </c>
      <c r="J99" s="20" t="str">
        <f t="shared" si="39"/>
        <v>September 2019</v>
      </c>
      <c r="K99" s="20" t="str">
        <f t="shared" si="39"/>
        <v>September 2019</v>
      </c>
      <c r="L99" s="20" t="s">
        <v>197</v>
      </c>
      <c r="M99" s="11" t="s">
        <v>622</v>
      </c>
      <c r="N99" s="8" t="s">
        <v>574</v>
      </c>
      <c r="O99" s="2" t="s">
        <v>623</v>
      </c>
      <c r="P99" s="8" t="s">
        <v>576</v>
      </c>
      <c r="Q99" s="8" t="s">
        <v>624</v>
      </c>
      <c r="R99" s="8" t="s">
        <v>624</v>
      </c>
      <c r="S99" s="8" t="s">
        <v>202</v>
      </c>
      <c r="T99" s="8" t="s">
        <v>625</v>
      </c>
      <c r="U99" s="8" t="s">
        <v>204</v>
      </c>
      <c r="V99" s="9"/>
      <c r="W99" s="8" t="s">
        <v>204</v>
      </c>
      <c r="X99" s="8" t="s">
        <v>481</v>
      </c>
      <c r="Y99" s="8" t="s">
        <v>206</v>
      </c>
      <c r="Z99" s="13"/>
      <c r="AA99" s="13"/>
      <c r="AB99" s="13"/>
      <c r="AC99" s="13"/>
      <c r="AD99" s="13"/>
      <c r="AE99" s="13"/>
      <c r="AF99" s="13"/>
      <c r="AG99" s="13"/>
    </row>
    <row r="100" spans="1:33" ht="15.75" customHeight="1">
      <c r="A100" s="8" t="s">
        <v>586</v>
      </c>
      <c r="B100" s="8" t="s">
        <v>618</v>
      </c>
      <c r="C100" s="8" t="s">
        <v>626</v>
      </c>
      <c r="D100" s="9"/>
      <c r="E100" s="8" t="s">
        <v>589</v>
      </c>
      <c r="F100" s="8" t="s">
        <v>620</v>
      </c>
      <c r="G100" s="8" t="s">
        <v>627</v>
      </c>
      <c r="H100" s="9"/>
      <c r="I100" s="20" t="str">
        <f t="shared" ref="I100:K100" si="40">"September 2019"</f>
        <v>September 2019</v>
      </c>
      <c r="J100" s="20" t="str">
        <f t="shared" si="40"/>
        <v>September 2019</v>
      </c>
      <c r="K100" s="20" t="str">
        <f t="shared" si="40"/>
        <v>September 2019</v>
      </c>
      <c r="L100" s="20" t="s">
        <v>197</v>
      </c>
      <c r="M100" s="11" t="s">
        <v>628</v>
      </c>
      <c r="N100" s="8" t="s">
        <v>574</v>
      </c>
      <c r="O100" s="2" t="s">
        <v>623</v>
      </c>
      <c r="P100" s="8" t="s">
        <v>576</v>
      </c>
      <c r="Q100" s="8" t="s">
        <v>624</v>
      </c>
      <c r="R100" s="8" t="s">
        <v>624</v>
      </c>
      <c r="S100" s="8" t="s">
        <v>202</v>
      </c>
      <c r="T100" s="8" t="s">
        <v>629</v>
      </c>
      <c r="U100" s="8" t="s">
        <v>204</v>
      </c>
      <c r="V100" s="9"/>
      <c r="W100" s="8" t="s">
        <v>204</v>
      </c>
      <c r="X100" s="8" t="s">
        <v>481</v>
      </c>
      <c r="Y100" s="8" t="s">
        <v>206</v>
      </c>
      <c r="Z100" s="13"/>
      <c r="AA100" s="13"/>
      <c r="AB100" s="13"/>
      <c r="AC100" s="13"/>
      <c r="AD100" s="13"/>
      <c r="AE100" s="13"/>
      <c r="AF100" s="13"/>
      <c r="AG100" s="13"/>
    </row>
    <row r="101" spans="1:33" ht="15.75" customHeight="1">
      <c r="A101" s="8" t="s">
        <v>586</v>
      </c>
      <c r="B101" s="8" t="s">
        <v>618</v>
      </c>
      <c r="C101" s="8" t="s">
        <v>630</v>
      </c>
      <c r="D101" s="9"/>
      <c r="E101" s="8" t="s">
        <v>589</v>
      </c>
      <c r="F101" s="8" t="s">
        <v>620</v>
      </c>
      <c r="G101" s="8" t="s">
        <v>631</v>
      </c>
      <c r="H101" s="9"/>
      <c r="I101" s="20" t="str">
        <f t="shared" ref="I101:K101" si="41">"September 2019"</f>
        <v>September 2019</v>
      </c>
      <c r="J101" s="20" t="str">
        <f t="shared" si="41"/>
        <v>September 2019</v>
      </c>
      <c r="K101" s="20" t="str">
        <f t="shared" si="41"/>
        <v>September 2019</v>
      </c>
      <c r="L101" s="20" t="s">
        <v>197</v>
      </c>
      <c r="M101" s="11" t="s">
        <v>632</v>
      </c>
      <c r="N101" s="8" t="s">
        <v>574</v>
      </c>
      <c r="O101" s="2" t="s">
        <v>623</v>
      </c>
      <c r="P101" s="8" t="s">
        <v>576</v>
      </c>
      <c r="Q101" s="8" t="s">
        <v>624</v>
      </c>
      <c r="R101" s="8" t="s">
        <v>624</v>
      </c>
      <c r="S101" s="8" t="s">
        <v>202</v>
      </c>
      <c r="T101" s="8" t="s">
        <v>633</v>
      </c>
      <c r="U101" s="8" t="s">
        <v>204</v>
      </c>
      <c r="V101" s="9"/>
      <c r="W101" s="8" t="s">
        <v>204</v>
      </c>
      <c r="X101" s="8" t="s">
        <v>481</v>
      </c>
      <c r="Y101" s="8" t="s">
        <v>206</v>
      </c>
      <c r="Z101" s="13"/>
      <c r="AA101" s="13"/>
      <c r="AB101" s="13"/>
      <c r="AC101" s="13"/>
      <c r="AD101" s="13"/>
      <c r="AE101" s="13"/>
      <c r="AF101" s="13"/>
      <c r="AG101" s="13"/>
    </row>
    <row r="102" spans="1:33" ht="15.75" customHeight="1">
      <c r="A102" s="8" t="s">
        <v>586</v>
      </c>
      <c r="B102" s="8" t="s">
        <v>618</v>
      </c>
      <c r="C102" s="8" t="s">
        <v>634</v>
      </c>
      <c r="D102" s="9"/>
      <c r="E102" s="8" t="s">
        <v>589</v>
      </c>
      <c r="F102" s="8" t="s">
        <v>620</v>
      </c>
      <c r="G102" s="9" t="str">
        <f>C102</f>
        <v>% residents within 15 min walking distance to a grocery store</v>
      </c>
      <c r="H102" s="9"/>
      <c r="I102" s="20" t="str">
        <f t="shared" ref="I102:K102" si="42">"September 2019"</f>
        <v>September 2019</v>
      </c>
      <c r="J102" s="20" t="str">
        <f t="shared" si="42"/>
        <v>September 2019</v>
      </c>
      <c r="K102" s="20" t="str">
        <f t="shared" si="42"/>
        <v>September 2019</v>
      </c>
      <c r="L102" s="20" t="s">
        <v>197</v>
      </c>
      <c r="M102" s="11" t="s">
        <v>635</v>
      </c>
      <c r="N102" s="8" t="s">
        <v>574</v>
      </c>
      <c r="O102" s="2" t="s">
        <v>623</v>
      </c>
      <c r="P102" s="8" t="s">
        <v>576</v>
      </c>
      <c r="Q102" s="8" t="s">
        <v>624</v>
      </c>
      <c r="R102" s="8" t="s">
        <v>624</v>
      </c>
      <c r="S102" s="8" t="s">
        <v>202</v>
      </c>
      <c r="T102" s="8" t="s">
        <v>636</v>
      </c>
      <c r="U102" s="8" t="s">
        <v>204</v>
      </c>
      <c r="V102" s="9"/>
      <c r="W102" s="8" t="s">
        <v>204</v>
      </c>
      <c r="X102" s="8" t="s">
        <v>481</v>
      </c>
      <c r="Y102" s="8" t="s">
        <v>206</v>
      </c>
      <c r="Z102" s="13"/>
      <c r="AA102" s="13"/>
      <c r="AB102" s="13"/>
      <c r="AC102" s="13"/>
      <c r="AD102" s="13"/>
      <c r="AE102" s="13"/>
      <c r="AF102" s="13"/>
      <c r="AG102" s="13"/>
    </row>
    <row r="103" spans="1:33" ht="15.75" customHeight="1">
      <c r="A103" s="8" t="s">
        <v>586</v>
      </c>
      <c r="B103" s="8" t="s">
        <v>618</v>
      </c>
      <c r="C103" s="8" t="s">
        <v>637</v>
      </c>
      <c r="D103" s="9"/>
      <c r="E103" s="8" t="s">
        <v>589</v>
      </c>
      <c r="F103" s="8" t="s">
        <v>620</v>
      </c>
      <c r="G103" s="8" t="s">
        <v>638</v>
      </c>
      <c r="H103" s="9"/>
      <c r="I103" s="20" t="str">
        <f t="shared" ref="I103:K103" si="43">"September 2019"</f>
        <v>September 2019</v>
      </c>
      <c r="J103" s="20" t="str">
        <f t="shared" si="43"/>
        <v>September 2019</v>
      </c>
      <c r="K103" s="20" t="str">
        <f t="shared" si="43"/>
        <v>September 2019</v>
      </c>
      <c r="L103" s="20" t="s">
        <v>197</v>
      </c>
      <c r="M103" s="11" t="s">
        <v>639</v>
      </c>
      <c r="N103" s="8" t="s">
        <v>574</v>
      </c>
      <c r="O103" s="2" t="s">
        <v>640</v>
      </c>
      <c r="P103" s="8" t="s">
        <v>576</v>
      </c>
      <c r="Q103" s="8" t="s">
        <v>641</v>
      </c>
      <c r="R103" s="8" t="s">
        <v>641</v>
      </c>
      <c r="S103" s="8" t="s">
        <v>202</v>
      </c>
      <c r="T103" s="8" t="s">
        <v>642</v>
      </c>
      <c r="U103" s="8" t="s">
        <v>204</v>
      </c>
      <c r="V103" s="9"/>
      <c r="W103" s="8" t="s">
        <v>204</v>
      </c>
      <c r="X103" s="8" t="s">
        <v>481</v>
      </c>
      <c r="Y103" s="8" t="s">
        <v>206</v>
      </c>
      <c r="Z103" s="13"/>
      <c r="AA103" s="13"/>
      <c r="AB103" s="13"/>
      <c r="AC103" s="13"/>
      <c r="AD103" s="13"/>
      <c r="AE103" s="13"/>
      <c r="AF103" s="13"/>
      <c r="AG103" s="13"/>
    </row>
    <row r="104" spans="1:33" ht="15.75" customHeight="1">
      <c r="A104" s="8" t="s">
        <v>586</v>
      </c>
      <c r="B104" s="8" t="s">
        <v>618</v>
      </c>
      <c r="C104" s="8" t="s">
        <v>643</v>
      </c>
      <c r="D104" s="9"/>
      <c r="E104" s="8" t="s">
        <v>589</v>
      </c>
      <c r="F104" s="8" t="s">
        <v>620</v>
      </c>
      <c r="G104" s="8" t="s">
        <v>644</v>
      </c>
      <c r="H104" s="9"/>
      <c r="I104" s="20" t="str">
        <f t="shared" ref="I104:K104" si="44">"September 2019"</f>
        <v>September 2019</v>
      </c>
      <c r="J104" s="20" t="str">
        <f t="shared" si="44"/>
        <v>September 2019</v>
      </c>
      <c r="K104" s="20" t="str">
        <f t="shared" si="44"/>
        <v>September 2019</v>
      </c>
      <c r="L104" s="20" t="s">
        <v>197</v>
      </c>
      <c r="M104" s="11" t="s">
        <v>645</v>
      </c>
      <c r="N104" s="8" t="s">
        <v>574</v>
      </c>
      <c r="O104" s="2" t="s">
        <v>640</v>
      </c>
      <c r="P104" s="8" t="s">
        <v>576</v>
      </c>
      <c r="Q104" s="8" t="s">
        <v>641</v>
      </c>
      <c r="R104" s="8" t="s">
        <v>641</v>
      </c>
      <c r="S104" s="8" t="s">
        <v>202</v>
      </c>
      <c r="T104" s="8" t="s">
        <v>646</v>
      </c>
      <c r="U104" s="8" t="s">
        <v>204</v>
      </c>
      <c r="V104" s="9"/>
      <c r="W104" s="8" t="s">
        <v>204</v>
      </c>
      <c r="X104" s="8" t="s">
        <v>481</v>
      </c>
      <c r="Y104" s="8" t="s">
        <v>206</v>
      </c>
      <c r="Z104" s="13"/>
      <c r="AA104" s="13"/>
      <c r="AB104" s="13"/>
      <c r="AC104" s="13"/>
      <c r="AD104" s="13"/>
      <c r="AE104" s="13"/>
      <c r="AF104" s="13"/>
      <c r="AG104" s="13"/>
    </row>
    <row r="105" spans="1:33" ht="15.75" customHeight="1">
      <c r="A105" s="8" t="s">
        <v>586</v>
      </c>
      <c r="B105" s="8" t="s">
        <v>618</v>
      </c>
      <c r="C105" s="8" t="s">
        <v>647</v>
      </c>
      <c r="D105" s="9"/>
      <c r="E105" s="8" t="s">
        <v>589</v>
      </c>
      <c r="F105" s="8" t="s">
        <v>620</v>
      </c>
      <c r="G105" s="8" t="s">
        <v>648</v>
      </c>
      <c r="H105" s="9"/>
      <c r="I105" s="20" t="str">
        <f t="shared" ref="I105:K105" si="45">"September 2019"</f>
        <v>September 2019</v>
      </c>
      <c r="J105" s="20" t="str">
        <f t="shared" si="45"/>
        <v>September 2019</v>
      </c>
      <c r="K105" s="20" t="str">
        <f t="shared" si="45"/>
        <v>September 2019</v>
      </c>
      <c r="L105" s="20" t="s">
        <v>197</v>
      </c>
      <c r="M105" s="11" t="s">
        <v>649</v>
      </c>
      <c r="N105" s="8" t="s">
        <v>574</v>
      </c>
      <c r="O105" s="2" t="s">
        <v>640</v>
      </c>
      <c r="P105" s="8" t="s">
        <v>576</v>
      </c>
      <c r="Q105" s="8" t="s">
        <v>641</v>
      </c>
      <c r="R105" s="8" t="s">
        <v>641</v>
      </c>
      <c r="S105" s="8" t="s">
        <v>202</v>
      </c>
      <c r="T105" s="8" t="s">
        <v>650</v>
      </c>
      <c r="U105" s="8" t="s">
        <v>204</v>
      </c>
      <c r="V105" s="9"/>
      <c r="W105" s="8" t="s">
        <v>204</v>
      </c>
      <c r="X105" s="8" t="s">
        <v>481</v>
      </c>
      <c r="Y105" s="8" t="s">
        <v>206</v>
      </c>
      <c r="Z105" s="13"/>
      <c r="AA105" s="13"/>
      <c r="AB105" s="13"/>
      <c r="AC105" s="13"/>
      <c r="AD105" s="13"/>
      <c r="AE105" s="13"/>
      <c r="AF105" s="13"/>
      <c r="AG105" s="13"/>
    </row>
    <row r="106" spans="1:33" ht="15.75" customHeight="1">
      <c r="A106" s="8" t="s">
        <v>586</v>
      </c>
      <c r="B106" s="8" t="s">
        <v>618</v>
      </c>
      <c r="C106" s="8" t="s">
        <v>651</v>
      </c>
      <c r="D106" s="9"/>
      <c r="E106" s="8" t="s">
        <v>589</v>
      </c>
      <c r="F106" s="8" t="s">
        <v>620</v>
      </c>
      <c r="G106" s="8" t="s">
        <v>652</v>
      </c>
      <c r="H106" s="9"/>
      <c r="I106" s="20" t="str">
        <f t="shared" ref="I106:K106" si="46">"September 2019"</f>
        <v>September 2019</v>
      </c>
      <c r="J106" s="20" t="str">
        <f t="shared" si="46"/>
        <v>September 2019</v>
      </c>
      <c r="K106" s="20" t="str">
        <f t="shared" si="46"/>
        <v>September 2019</v>
      </c>
      <c r="L106" s="20" t="s">
        <v>197</v>
      </c>
      <c r="M106" s="11" t="s">
        <v>653</v>
      </c>
      <c r="N106" s="8" t="s">
        <v>574</v>
      </c>
      <c r="O106" s="2" t="s">
        <v>640</v>
      </c>
      <c r="P106" s="8" t="s">
        <v>576</v>
      </c>
      <c r="Q106" s="8" t="s">
        <v>641</v>
      </c>
      <c r="R106" s="8" t="s">
        <v>641</v>
      </c>
      <c r="S106" s="8" t="s">
        <v>202</v>
      </c>
      <c r="T106" s="8" t="s">
        <v>654</v>
      </c>
      <c r="U106" s="8" t="s">
        <v>204</v>
      </c>
      <c r="V106" s="9"/>
      <c r="W106" s="8" t="s">
        <v>204</v>
      </c>
      <c r="X106" s="8" t="s">
        <v>481</v>
      </c>
      <c r="Y106" s="8" t="s">
        <v>206</v>
      </c>
      <c r="Z106" s="13"/>
      <c r="AA106" s="13"/>
      <c r="AB106" s="13"/>
      <c r="AC106" s="13"/>
      <c r="AD106" s="13"/>
      <c r="AE106" s="13"/>
      <c r="AF106" s="13"/>
      <c r="AG106" s="13"/>
    </row>
    <row r="107" spans="1:33" ht="15.75" customHeight="1">
      <c r="A107" s="8" t="s">
        <v>567</v>
      </c>
      <c r="B107" s="8" t="s">
        <v>655</v>
      </c>
      <c r="C107" s="8" t="s">
        <v>656</v>
      </c>
      <c r="D107" s="9"/>
      <c r="E107" s="8" t="s">
        <v>570</v>
      </c>
      <c r="F107" s="8" t="s">
        <v>657</v>
      </c>
      <c r="G107" s="8" t="s">
        <v>658</v>
      </c>
      <c r="H107" s="9"/>
      <c r="I107" s="20" t="str">
        <f t="shared" ref="I107:K107" si="47">"September 2019"</f>
        <v>September 2019</v>
      </c>
      <c r="J107" s="20" t="str">
        <f t="shared" si="47"/>
        <v>September 2019</v>
      </c>
      <c r="K107" s="20" t="str">
        <f t="shared" si="47"/>
        <v>September 2019</v>
      </c>
      <c r="L107" s="20" t="s">
        <v>197</v>
      </c>
      <c r="M107" s="11" t="s">
        <v>659</v>
      </c>
      <c r="N107" s="8" t="s">
        <v>574</v>
      </c>
      <c r="O107" s="2" t="s">
        <v>660</v>
      </c>
      <c r="P107" s="8" t="s">
        <v>576</v>
      </c>
      <c r="Q107" s="8" t="s">
        <v>661</v>
      </c>
      <c r="R107" s="8" t="s">
        <v>661</v>
      </c>
      <c r="S107" s="8" t="s">
        <v>202</v>
      </c>
      <c r="T107" s="8" t="s">
        <v>662</v>
      </c>
      <c r="U107" s="8" t="s">
        <v>204</v>
      </c>
      <c r="V107" s="9"/>
      <c r="W107" s="8" t="s">
        <v>204</v>
      </c>
      <c r="X107" s="8" t="s">
        <v>481</v>
      </c>
      <c r="Y107" s="8" t="s">
        <v>206</v>
      </c>
      <c r="Z107" s="13"/>
      <c r="AA107" s="13"/>
      <c r="AB107" s="13"/>
      <c r="AC107" s="13"/>
      <c r="AD107" s="13"/>
      <c r="AE107" s="13"/>
      <c r="AF107" s="13"/>
      <c r="AG107" s="13"/>
    </row>
    <row r="108" spans="1:33" ht="15.75" customHeight="1">
      <c r="A108" s="8" t="s">
        <v>567</v>
      </c>
      <c r="B108" s="8" t="s">
        <v>655</v>
      </c>
      <c r="C108" s="8" t="s">
        <v>663</v>
      </c>
      <c r="D108" s="9"/>
      <c r="E108" s="8" t="s">
        <v>570</v>
      </c>
      <c r="F108" s="8" t="s">
        <v>657</v>
      </c>
      <c r="G108" s="8" t="s">
        <v>664</v>
      </c>
      <c r="H108" s="9"/>
      <c r="I108" s="20" t="str">
        <f t="shared" ref="I108:K108" si="48">"September 2019"</f>
        <v>September 2019</v>
      </c>
      <c r="J108" s="20" t="str">
        <f t="shared" si="48"/>
        <v>September 2019</v>
      </c>
      <c r="K108" s="20" t="str">
        <f t="shared" si="48"/>
        <v>September 2019</v>
      </c>
      <c r="L108" s="20" t="s">
        <v>197</v>
      </c>
      <c r="M108" s="11" t="s">
        <v>659</v>
      </c>
      <c r="N108" s="8" t="s">
        <v>574</v>
      </c>
      <c r="O108" s="2" t="s">
        <v>660</v>
      </c>
      <c r="P108" s="8" t="s">
        <v>576</v>
      </c>
      <c r="Q108" s="8" t="s">
        <v>661</v>
      </c>
      <c r="R108" s="8" t="s">
        <v>661</v>
      </c>
      <c r="S108" s="8" t="s">
        <v>202</v>
      </c>
      <c r="T108" s="8" t="s">
        <v>665</v>
      </c>
      <c r="U108" s="8" t="s">
        <v>204</v>
      </c>
      <c r="V108" s="9"/>
      <c r="W108" s="8" t="s">
        <v>204</v>
      </c>
      <c r="X108" s="8" t="s">
        <v>481</v>
      </c>
      <c r="Y108" s="8" t="s">
        <v>206</v>
      </c>
      <c r="Z108" s="13"/>
      <c r="AA108" s="13"/>
      <c r="AB108" s="13"/>
      <c r="AC108" s="13"/>
      <c r="AD108" s="13"/>
      <c r="AE108" s="13"/>
      <c r="AF108" s="13"/>
      <c r="AG108" s="13"/>
    </row>
    <row r="109" spans="1:33" ht="15.75" customHeight="1">
      <c r="A109" s="8" t="s">
        <v>567</v>
      </c>
      <c r="B109" s="8" t="s">
        <v>655</v>
      </c>
      <c r="C109" s="8" t="s">
        <v>666</v>
      </c>
      <c r="D109" s="9"/>
      <c r="E109" s="8" t="s">
        <v>570</v>
      </c>
      <c r="F109" s="8" t="s">
        <v>657</v>
      </c>
      <c r="G109" s="8" t="s">
        <v>667</v>
      </c>
      <c r="H109" s="9"/>
      <c r="I109" s="20" t="str">
        <f t="shared" ref="I109:K109" si="49">"September 2019"</f>
        <v>September 2019</v>
      </c>
      <c r="J109" s="20" t="str">
        <f t="shared" si="49"/>
        <v>September 2019</v>
      </c>
      <c r="K109" s="20" t="str">
        <f t="shared" si="49"/>
        <v>September 2019</v>
      </c>
      <c r="L109" s="20" t="s">
        <v>197</v>
      </c>
      <c r="M109" s="11" t="s">
        <v>659</v>
      </c>
      <c r="N109" s="8" t="s">
        <v>574</v>
      </c>
      <c r="O109" s="2" t="s">
        <v>660</v>
      </c>
      <c r="P109" s="8" t="s">
        <v>576</v>
      </c>
      <c r="Q109" s="8" t="s">
        <v>661</v>
      </c>
      <c r="R109" s="8" t="s">
        <v>661</v>
      </c>
      <c r="S109" s="8" t="s">
        <v>202</v>
      </c>
      <c r="T109" s="8" t="s">
        <v>668</v>
      </c>
      <c r="U109" s="8" t="s">
        <v>204</v>
      </c>
      <c r="V109" s="9"/>
      <c r="W109" s="8" t="s">
        <v>204</v>
      </c>
      <c r="X109" s="8" t="s">
        <v>481</v>
      </c>
      <c r="Y109" s="8" t="s">
        <v>206</v>
      </c>
      <c r="Z109" s="13"/>
      <c r="AA109" s="13"/>
      <c r="AB109" s="13"/>
      <c r="AC109" s="13"/>
      <c r="AD109" s="13"/>
      <c r="AE109" s="13"/>
      <c r="AF109" s="13"/>
      <c r="AG109" s="13"/>
    </row>
    <row r="110" spans="1:33" ht="15.75" customHeight="1">
      <c r="A110" s="8" t="s">
        <v>567</v>
      </c>
      <c r="B110" s="8" t="s">
        <v>655</v>
      </c>
      <c r="C110" s="8" t="s">
        <v>213</v>
      </c>
      <c r="D110" s="9"/>
      <c r="E110" s="8" t="s">
        <v>570</v>
      </c>
      <c r="F110" s="8" t="s">
        <v>657</v>
      </c>
      <c r="G110" s="8" t="s">
        <v>214</v>
      </c>
      <c r="H110" s="9"/>
      <c r="I110" s="20" t="str">
        <f t="shared" ref="I110:K110" si="50">"September 2019"</f>
        <v>September 2019</v>
      </c>
      <c r="J110" s="20" t="str">
        <f t="shared" si="50"/>
        <v>September 2019</v>
      </c>
      <c r="K110" s="20" t="str">
        <f t="shared" si="50"/>
        <v>September 2019</v>
      </c>
      <c r="L110" s="20" t="s">
        <v>197</v>
      </c>
      <c r="M110" s="11" t="s">
        <v>659</v>
      </c>
      <c r="N110" s="8" t="s">
        <v>574</v>
      </c>
      <c r="O110" s="2" t="s">
        <v>660</v>
      </c>
      <c r="P110" s="8" t="s">
        <v>576</v>
      </c>
      <c r="Q110" s="8" t="s">
        <v>661</v>
      </c>
      <c r="R110" s="8" t="s">
        <v>661</v>
      </c>
      <c r="S110" s="8" t="s">
        <v>202</v>
      </c>
      <c r="T110" s="8" t="s">
        <v>669</v>
      </c>
      <c r="U110" s="8" t="s">
        <v>204</v>
      </c>
      <c r="V110" s="9"/>
      <c r="W110" s="8" t="s">
        <v>204</v>
      </c>
      <c r="X110" s="8" t="s">
        <v>481</v>
      </c>
      <c r="Y110" s="8" t="s">
        <v>206</v>
      </c>
      <c r="Z110" s="13"/>
      <c r="AA110" s="13"/>
      <c r="AB110" s="13"/>
      <c r="AC110" s="13"/>
      <c r="AD110" s="13"/>
      <c r="AE110" s="13"/>
      <c r="AF110" s="13"/>
      <c r="AG110" s="13"/>
    </row>
    <row r="111" spans="1:33" ht="15.75" customHeight="1">
      <c r="A111" s="16" t="s">
        <v>191</v>
      </c>
      <c r="B111" s="16" t="s">
        <v>670</v>
      </c>
      <c r="C111" s="16" t="s">
        <v>671</v>
      </c>
      <c r="D111" s="24"/>
      <c r="E111" s="8" t="s">
        <v>194</v>
      </c>
      <c r="F111" s="16" t="s">
        <v>670</v>
      </c>
      <c r="G111" s="16" t="s">
        <v>672</v>
      </c>
      <c r="H111" s="24"/>
      <c r="I111" s="20" t="str">
        <f t="shared" ref="I111:K111" si="51">"September 2019"</f>
        <v>September 2019</v>
      </c>
      <c r="J111" s="20" t="str">
        <f t="shared" si="51"/>
        <v>September 2019</v>
      </c>
      <c r="K111" s="20" t="str">
        <f t="shared" si="51"/>
        <v>September 2019</v>
      </c>
      <c r="L111" s="20" t="s">
        <v>197</v>
      </c>
      <c r="M111" s="28" t="s">
        <v>673</v>
      </c>
      <c r="N111" s="17" t="s">
        <v>574</v>
      </c>
      <c r="O111" s="22" t="s">
        <v>674</v>
      </c>
      <c r="P111" s="17" t="s">
        <v>576</v>
      </c>
      <c r="Q111" s="17" t="s">
        <v>675</v>
      </c>
      <c r="R111" s="17" t="s">
        <v>675</v>
      </c>
      <c r="S111" s="17" t="s">
        <v>202</v>
      </c>
      <c r="T111" s="17" t="s">
        <v>676</v>
      </c>
      <c r="U111" s="17" t="s">
        <v>204</v>
      </c>
      <c r="V111" s="24"/>
      <c r="W111" s="17" t="s">
        <v>204</v>
      </c>
      <c r="X111" s="17" t="s">
        <v>481</v>
      </c>
      <c r="Y111" s="17" t="s">
        <v>206</v>
      </c>
      <c r="Z111" s="24"/>
      <c r="AA111" s="24"/>
      <c r="AB111" s="24"/>
      <c r="AC111" s="24"/>
      <c r="AD111" s="24"/>
      <c r="AE111" s="24"/>
      <c r="AF111" s="24"/>
      <c r="AG111" s="24"/>
    </row>
    <row r="112" spans="1:33" ht="15.75" customHeight="1">
      <c r="A112" s="16" t="s">
        <v>191</v>
      </c>
      <c r="B112" s="16" t="s">
        <v>670</v>
      </c>
      <c r="C112" s="16" t="s">
        <v>677</v>
      </c>
      <c r="D112" s="24"/>
      <c r="E112" s="8" t="s">
        <v>194</v>
      </c>
      <c r="F112" s="16" t="s">
        <v>670</v>
      </c>
      <c r="G112" s="16" t="s">
        <v>678</v>
      </c>
      <c r="H112" s="24"/>
      <c r="I112" s="20" t="str">
        <f t="shared" ref="I112:K112" si="52">"September 2019"</f>
        <v>September 2019</v>
      </c>
      <c r="J112" s="20" t="str">
        <f t="shared" si="52"/>
        <v>September 2019</v>
      </c>
      <c r="K112" s="20" t="str">
        <f t="shared" si="52"/>
        <v>September 2019</v>
      </c>
      <c r="L112" s="20" t="s">
        <v>197</v>
      </c>
      <c r="M112" s="28" t="s">
        <v>673</v>
      </c>
      <c r="N112" s="17" t="s">
        <v>574</v>
      </c>
      <c r="O112" s="22" t="s">
        <v>674</v>
      </c>
      <c r="P112" s="17" t="s">
        <v>576</v>
      </c>
      <c r="Q112" s="17" t="s">
        <v>675</v>
      </c>
      <c r="R112" s="17" t="s">
        <v>675</v>
      </c>
      <c r="S112" s="17" t="s">
        <v>202</v>
      </c>
      <c r="T112" s="17" t="s">
        <v>679</v>
      </c>
      <c r="U112" s="17" t="s">
        <v>204</v>
      </c>
      <c r="V112" s="24"/>
      <c r="W112" s="17" t="s">
        <v>204</v>
      </c>
      <c r="X112" s="17" t="s">
        <v>481</v>
      </c>
      <c r="Y112" s="17" t="s">
        <v>206</v>
      </c>
      <c r="Z112" s="24"/>
      <c r="AA112" s="24"/>
      <c r="AB112" s="24"/>
      <c r="AC112" s="24"/>
      <c r="AD112" s="24"/>
      <c r="AE112" s="24"/>
      <c r="AF112" s="24"/>
      <c r="AG112" s="24"/>
    </row>
    <row r="113" spans="1:33" ht="15.75" customHeight="1">
      <c r="A113" s="16" t="s">
        <v>191</v>
      </c>
      <c r="B113" s="16" t="s">
        <v>670</v>
      </c>
      <c r="C113" s="16" t="s">
        <v>680</v>
      </c>
      <c r="D113" s="24"/>
      <c r="E113" s="8" t="s">
        <v>194</v>
      </c>
      <c r="F113" s="16" t="s">
        <v>670</v>
      </c>
      <c r="G113" s="16" t="s">
        <v>681</v>
      </c>
      <c r="H113" s="24"/>
      <c r="I113" s="20" t="str">
        <f t="shared" ref="I113:K113" si="53">"September 2019"</f>
        <v>September 2019</v>
      </c>
      <c r="J113" s="20" t="str">
        <f t="shared" si="53"/>
        <v>September 2019</v>
      </c>
      <c r="K113" s="20" t="str">
        <f t="shared" si="53"/>
        <v>September 2019</v>
      </c>
      <c r="L113" s="20" t="s">
        <v>197</v>
      </c>
      <c r="M113" s="28" t="s">
        <v>673</v>
      </c>
      <c r="N113" s="17" t="s">
        <v>574</v>
      </c>
      <c r="O113" s="22" t="s">
        <v>674</v>
      </c>
      <c r="P113" s="17" t="s">
        <v>576</v>
      </c>
      <c r="Q113" s="17" t="s">
        <v>675</v>
      </c>
      <c r="R113" s="17" t="s">
        <v>675</v>
      </c>
      <c r="S113" s="17" t="s">
        <v>202</v>
      </c>
      <c r="T113" s="17" t="s">
        <v>682</v>
      </c>
      <c r="U113" s="17" t="s">
        <v>204</v>
      </c>
      <c r="V113" s="24"/>
      <c r="W113" s="17" t="s">
        <v>204</v>
      </c>
      <c r="X113" s="17" t="s">
        <v>481</v>
      </c>
      <c r="Y113" s="17" t="s">
        <v>206</v>
      </c>
      <c r="Z113" s="24"/>
      <c r="AA113" s="24"/>
      <c r="AB113" s="24"/>
      <c r="AC113" s="24"/>
      <c r="AD113" s="24"/>
      <c r="AE113" s="24"/>
      <c r="AF113" s="24"/>
      <c r="AG113" s="24"/>
    </row>
    <row r="114" spans="1:33" ht="15.75" customHeight="1">
      <c r="A114" s="16" t="s">
        <v>191</v>
      </c>
      <c r="B114" s="16" t="s">
        <v>670</v>
      </c>
      <c r="C114" s="16" t="s">
        <v>213</v>
      </c>
      <c r="D114" s="24"/>
      <c r="E114" s="8" t="s">
        <v>194</v>
      </c>
      <c r="F114" s="16" t="s">
        <v>670</v>
      </c>
      <c r="G114" s="16" t="s">
        <v>683</v>
      </c>
      <c r="H114" s="24"/>
      <c r="I114" s="20" t="str">
        <f t="shared" ref="I114:K114" si="54">"September 2019"</f>
        <v>September 2019</v>
      </c>
      <c r="J114" s="20" t="str">
        <f t="shared" si="54"/>
        <v>September 2019</v>
      </c>
      <c r="K114" s="20" t="str">
        <f t="shared" si="54"/>
        <v>September 2019</v>
      </c>
      <c r="L114" s="20" t="s">
        <v>197</v>
      </c>
      <c r="M114" s="28" t="s">
        <v>673</v>
      </c>
      <c r="N114" s="17" t="s">
        <v>574</v>
      </c>
      <c r="O114" s="22" t="s">
        <v>674</v>
      </c>
      <c r="P114" s="17" t="s">
        <v>576</v>
      </c>
      <c r="Q114" s="17" t="s">
        <v>675</v>
      </c>
      <c r="R114" s="17" t="s">
        <v>675</v>
      </c>
      <c r="S114" s="17" t="s">
        <v>202</v>
      </c>
      <c r="T114" s="17" t="s">
        <v>684</v>
      </c>
      <c r="U114" s="17" t="s">
        <v>204</v>
      </c>
      <c r="V114" s="24"/>
      <c r="W114" s="17" t="s">
        <v>204</v>
      </c>
      <c r="X114" s="17" t="s">
        <v>481</v>
      </c>
      <c r="Y114" s="17" t="s">
        <v>206</v>
      </c>
      <c r="Z114" s="24"/>
      <c r="AA114" s="24"/>
      <c r="AB114" s="24"/>
      <c r="AC114" s="24"/>
      <c r="AD114" s="24"/>
      <c r="AE114" s="24"/>
      <c r="AF114" s="24"/>
      <c r="AG114" s="24"/>
    </row>
    <row r="115" spans="1:33" ht="15.75" customHeight="1">
      <c r="A115" s="8" t="s">
        <v>586</v>
      </c>
      <c r="B115" s="8" t="s">
        <v>587</v>
      </c>
      <c r="C115" s="8" t="s">
        <v>685</v>
      </c>
      <c r="D115" s="9"/>
      <c r="E115" s="8" t="s">
        <v>589</v>
      </c>
      <c r="F115" s="8" t="s">
        <v>590</v>
      </c>
      <c r="G115" s="8" t="s">
        <v>686</v>
      </c>
      <c r="H115" s="9"/>
      <c r="I115" s="20" t="str">
        <f t="shared" ref="I115:K115" si="55">"September 2019"</f>
        <v>September 2019</v>
      </c>
      <c r="J115" s="20" t="str">
        <f t="shared" si="55"/>
        <v>September 2019</v>
      </c>
      <c r="K115" s="20" t="str">
        <f t="shared" si="55"/>
        <v>September 2019</v>
      </c>
      <c r="L115" s="20" t="s">
        <v>197</v>
      </c>
      <c r="M115" s="11" t="s">
        <v>673</v>
      </c>
      <c r="N115" s="8" t="s">
        <v>574</v>
      </c>
      <c r="O115" s="2" t="s">
        <v>674</v>
      </c>
      <c r="P115" s="8" t="s">
        <v>576</v>
      </c>
      <c r="Q115" s="8" t="s">
        <v>675</v>
      </c>
      <c r="R115" s="8" t="s">
        <v>675</v>
      </c>
      <c r="S115" s="8" t="s">
        <v>202</v>
      </c>
      <c r="T115" s="8" t="s">
        <v>676</v>
      </c>
      <c r="U115" s="8" t="s">
        <v>204</v>
      </c>
      <c r="V115" s="9"/>
      <c r="W115" s="8" t="s">
        <v>204</v>
      </c>
      <c r="X115" s="8" t="s">
        <v>481</v>
      </c>
      <c r="Y115" s="8" t="s">
        <v>206</v>
      </c>
      <c r="Z115" s="13"/>
      <c r="AA115" s="13"/>
      <c r="AB115" s="13"/>
      <c r="AC115" s="13"/>
      <c r="AD115" s="13"/>
      <c r="AE115" s="13"/>
      <c r="AF115" s="13"/>
      <c r="AG115" s="13"/>
    </row>
    <row r="116" spans="1:33" ht="15.75" customHeight="1">
      <c r="A116" s="8" t="s">
        <v>586</v>
      </c>
      <c r="B116" s="8" t="s">
        <v>587</v>
      </c>
      <c r="C116" s="8" t="s">
        <v>687</v>
      </c>
      <c r="D116" s="9"/>
      <c r="E116" s="8" t="s">
        <v>589</v>
      </c>
      <c r="F116" s="8" t="s">
        <v>590</v>
      </c>
      <c r="G116" s="8" t="s">
        <v>688</v>
      </c>
      <c r="H116" s="9"/>
      <c r="I116" s="20" t="str">
        <f t="shared" ref="I116:K116" si="56">"September 2019"</f>
        <v>September 2019</v>
      </c>
      <c r="J116" s="20" t="str">
        <f t="shared" si="56"/>
        <v>September 2019</v>
      </c>
      <c r="K116" s="20" t="str">
        <f t="shared" si="56"/>
        <v>September 2019</v>
      </c>
      <c r="L116" s="20" t="s">
        <v>197</v>
      </c>
      <c r="M116" s="11" t="s">
        <v>673</v>
      </c>
      <c r="N116" s="8" t="s">
        <v>574</v>
      </c>
      <c r="O116" s="2" t="s">
        <v>674</v>
      </c>
      <c r="P116" s="8" t="s">
        <v>576</v>
      </c>
      <c r="Q116" s="8" t="s">
        <v>675</v>
      </c>
      <c r="R116" s="8" t="s">
        <v>675</v>
      </c>
      <c r="S116" s="8" t="s">
        <v>202</v>
      </c>
      <c r="T116" s="8" t="s">
        <v>679</v>
      </c>
      <c r="U116" s="8" t="s">
        <v>204</v>
      </c>
      <c r="V116" s="9"/>
      <c r="W116" s="8" t="s">
        <v>204</v>
      </c>
      <c r="X116" s="8" t="s">
        <v>481</v>
      </c>
      <c r="Y116" s="8" t="s">
        <v>206</v>
      </c>
      <c r="Z116" s="13"/>
      <c r="AA116" s="13"/>
      <c r="AB116" s="13"/>
      <c r="AC116" s="13"/>
      <c r="AD116" s="13"/>
      <c r="AE116" s="13"/>
      <c r="AF116" s="13"/>
      <c r="AG116" s="13"/>
    </row>
    <row r="117" spans="1:33" ht="15.75" customHeight="1">
      <c r="A117" s="8" t="s">
        <v>586</v>
      </c>
      <c r="B117" s="8" t="s">
        <v>587</v>
      </c>
      <c r="C117" s="8" t="s">
        <v>689</v>
      </c>
      <c r="D117" s="9"/>
      <c r="E117" s="8" t="s">
        <v>589</v>
      </c>
      <c r="F117" s="8" t="s">
        <v>590</v>
      </c>
      <c r="G117" s="8" t="s">
        <v>690</v>
      </c>
      <c r="H117" s="9"/>
      <c r="I117" s="20" t="str">
        <f t="shared" ref="I117:K117" si="57">"September 2019"</f>
        <v>September 2019</v>
      </c>
      <c r="J117" s="20" t="str">
        <f t="shared" si="57"/>
        <v>September 2019</v>
      </c>
      <c r="K117" s="20" t="str">
        <f t="shared" si="57"/>
        <v>September 2019</v>
      </c>
      <c r="L117" s="20" t="s">
        <v>197</v>
      </c>
      <c r="M117" s="11" t="s">
        <v>673</v>
      </c>
      <c r="N117" s="8" t="s">
        <v>574</v>
      </c>
      <c r="O117" s="2" t="s">
        <v>674</v>
      </c>
      <c r="P117" s="8" t="s">
        <v>576</v>
      </c>
      <c r="Q117" s="8" t="s">
        <v>675</v>
      </c>
      <c r="R117" s="8" t="s">
        <v>675</v>
      </c>
      <c r="S117" s="8" t="s">
        <v>202</v>
      </c>
      <c r="T117" s="8" t="s">
        <v>682</v>
      </c>
      <c r="U117" s="8" t="s">
        <v>204</v>
      </c>
      <c r="V117" s="9"/>
      <c r="W117" s="8" t="s">
        <v>204</v>
      </c>
      <c r="X117" s="8" t="s">
        <v>481</v>
      </c>
      <c r="Y117" s="8" t="s">
        <v>206</v>
      </c>
      <c r="Z117" s="13"/>
      <c r="AA117" s="13"/>
      <c r="AB117" s="13"/>
      <c r="AC117" s="13"/>
      <c r="AD117" s="13"/>
      <c r="AE117" s="13"/>
      <c r="AF117" s="13"/>
      <c r="AG117" s="13"/>
    </row>
    <row r="118" spans="1:33" ht="15.75" customHeight="1">
      <c r="A118" s="8" t="s">
        <v>586</v>
      </c>
      <c r="B118" s="8" t="s">
        <v>587</v>
      </c>
      <c r="C118" s="8" t="s">
        <v>691</v>
      </c>
      <c r="D118" s="9"/>
      <c r="E118" s="8" t="s">
        <v>589</v>
      </c>
      <c r="F118" s="8" t="s">
        <v>590</v>
      </c>
      <c r="G118" s="8" t="s">
        <v>692</v>
      </c>
      <c r="H118" s="9"/>
      <c r="I118" s="20" t="str">
        <f t="shared" ref="I118:K118" si="58">"September 2019"</f>
        <v>September 2019</v>
      </c>
      <c r="J118" s="20" t="str">
        <f t="shared" si="58"/>
        <v>September 2019</v>
      </c>
      <c r="K118" s="20" t="str">
        <f t="shared" si="58"/>
        <v>September 2019</v>
      </c>
      <c r="L118" s="20" t="s">
        <v>197</v>
      </c>
      <c r="M118" s="11" t="s">
        <v>673</v>
      </c>
      <c r="N118" s="8" t="s">
        <v>574</v>
      </c>
      <c r="O118" s="2" t="s">
        <v>674</v>
      </c>
      <c r="P118" s="8" t="s">
        <v>576</v>
      </c>
      <c r="Q118" s="8" t="s">
        <v>675</v>
      </c>
      <c r="R118" s="8" t="s">
        <v>675</v>
      </c>
      <c r="S118" s="8" t="s">
        <v>202</v>
      </c>
      <c r="T118" s="8" t="s">
        <v>684</v>
      </c>
      <c r="U118" s="8" t="s">
        <v>204</v>
      </c>
      <c r="V118" s="9"/>
      <c r="W118" s="8" t="s">
        <v>204</v>
      </c>
      <c r="X118" s="8" t="s">
        <v>481</v>
      </c>
      <c r="Y118" s="8" t="s">
        <v>206</v>
      </c>
      <c r="Z118" s="13"/>
      <c r="AA118" s="13"/>
      <c r="AB118" s="13"/>
      <c r="AC118" s="13"/>
      <c r="AD118" s="13"/>
      <c r="AE118" s="13"/>
      <c r="AF118" s="13"/>
      <c r="AG118" s="13"/>
    </row>
    <row r="119" spans="1:33" ht="15.75" customHeight="1">
      <c r="A119" s="8" t="s">
        <v>586</v>
      </c>
      <c r="B119" s="8" t="s">
        <v>693</v>
      </c>
      <c r="C119" s="8" t="s">
        <v>694</v>
      </c>
      <c r="D119" s="9"/>
      <c r="E119" s="8" t="s">
        <v>589</v>
      </c>
      <c r="F119" s="9" t="str">
        <f t="shared" ref="F119:F122" si="59">B119</f>
        <v>Restaurants</v>
      </c>
      <c r="G119" s="8" t="s">
        <v>695</v>
      </c>
      <c r="H119" s="9"/>
      <c r="I119" s="20" t="str">
        <f t="shared" ref="I119:K119" si="60">"September 2019"</f>
        <v>September 2019</v>
      </c>
      <c r="J119" s="20" t="str">
        <f t="shared" si="60"/>
        <v>September 2019</v>
      </c>
      <c r="K119" s="20" t="str">
        <f t="shared" si="60"/>
        <v>September 2019</v>
      </c>
      <c r="L119" s="20" t="s">
        <v>197</v>
      </c>
      <c r="M119" s="11" t="s">
        <v>696</v>
      </c>
      <c r="N119" s="8" t="s">
        <v>574</v>
      </c>
      <c r="O119" s="2" t="s">
        <v>697</v>
      </c>
      <c r="P119" s="8" t="s">
        <v>576</v>
      </c>
      <c r="Q119" s="8" t="s">
        <v>698</v>
      </c>
      <c r="R119" s="8" t="s">
        <v>698</v>
      </c>
      <c r="S119" s="8" t="s">
        <v>202</v>
      </c>
      <c r="T119" s="8" t="s">
        <v>699</v>
      </c>
      <c r="U119" s="8" t="s">
        <v>204</v>
      </c>
      <c r="V119" s="9"/>
      <c r="W119" s="8" t="s">
        <v>204</v>
      </c>
      <c r="X119" s="8" t="s">
        <v>481</v>
      </c>
      <c r="Y119" s="8" t="s">
        <v>206</v>
      </c>
      <c r="Z119" s="13"/>
      <c r="AA119" s="13"/>
      <c r="AB119" s="13"/>
      <c r="AC119" s="13"/>
      <c r="AD119" s="13"/>
      <c r="AE119" s="13"/>
      <c r="AF119" s="13"/>
      <c r="AG119" s="13"/>
    </row>
    <row r="120" spans="1:33" ht="15.75" customHeight="1">
      <c r="A120" s="8" t="s">
        <v>586</v>
      </c>
      <c r="B120" s="8" t="s">
        <v>693</v>
      </c>
      <c r="C120" s="8" t="s">
        <v>700</v>
      </c>
      <c r="D120" s="9"/>
      <c r="E120" s="8" t="s">
        <v>589</v>
      </c>
      <c r="F120" s="9" t="str">
        <f t="shared" si="59"/>
        <v>Restaurants</v>
      </c>
      <c r="G120" s="8" t="s">
        <v>701</v>
      </c>
      <c r="H120" s="9"/>
      <c r="I120" s="20" t="str">
        <f t="shared" ref="I120:K120" si="61">"September 2019"</f>
        <v>September 2019</v>
      </c>
      <c r="J120" s="20" t="str">
        <f t="shared" si="61"/>
        <v>September 2019</v>
      </c>
      <c r="K120" s="20" t="str">
        <f t="shared" si="61"/>
        <v>September 2019</v>
      </c>
      <c r="L120" s="20" t="s">
        <v>197</v>
      </c>
      <c r="M120" s="11" t="s">
        <v>696</v>
      </c>
      <c r="N120" s="8" t="s">
        <v>574</v>
      </c>
      <c r="O120" s="2" t="s">
        <v>697</v>
      </c>
      <c r="P120" s="8" t="s">
        <v>576</v>
      </c>
      <c r="Q120" s="8" t="s">
        <v>698</v>
      </c>
      <c r="R120" s="8" t="s">
        <v>698</v>
      </c>
      <c r="S120" s="8" t="s">
        <v>202</v>
      </c>
      <c r="T120" s="8" t="s">
        <v>702</v>
      </c>
      <c r="U120" s="8" t="s">
        <v>204</v>
      </c>
      <c r="V120" s="9"/>
      <c r="W120" s="8" t="s">
        <v>204</v>
      </c>
      <c r="X120" s="8" t="s">
        <v>481</v>
      </c>
      <c r="Y120" s="8" t="s">
        <v>206</v>
      </c>
      <c r="Z120" s="13"/>
      <c r="AA120" s="13"/>
      <c r="AB120" s="13"/>
      <c r="AC120" s="13"/>
      <c r="AD120" s="13"/>
      <c r="AE120" s="13"/>
      <c r="AF120" s="13"/>
      <c r="AG120" s="13"/>
    </row>
    <row r="121" spans="1:33" ht="15.75" customHeight="1">
      <c r="A121" s="8" t="s">
        <v>586</v>
      </c>
      <c r="B121" s="8" t="s">
        <v>693</v>
      </c>
      <c r="C121" s="8" t="s">
        <v>703</v>
      </c>
      <c r="D121" s="9"/>
      <c r="E121" s="8" t="s">
        <v>589</v>
      </c>
      <c r="F121" s="9" t="str">
        <f t="shared" si="59"/>
        <v>Restaurants</v>
      </c>
      <c r="G121" s="8" t="s">
        <v>704</v>
      </c>
      <c r="H121" s="9"/>
      <c r="I121" s="20" t="str">
        <f t="shared" ref="I121:K121" si="62">"September 2019"</f>
        <v>September 2019</v>
      </c>
      <c r="J121" s="20" t="str">
        <f t="shared" si="62"/>
        <v>September 2019</v>
      </c>
      <c r="K121" s="20" t="str">
        <f t="shared" si="62"/>
        <v>September 2019</v>
      </c>
      <c r="L121" s="20" t="s">
        <v>197</v>
      </c>
      <c r="M121" s="11" t="s">
        <v>696</v>
      </c>
      <c r="N121" s="8" t="s">
        <v>574</v>
      </c>
      <c r="O121" s="2" t="s">
        <v>697</v>
      </c>
      <c r="P121" s="8" t="s">
        <v>576</v>
      </c>
      <c r="Q121" s="8" t="s">
        <v>698</v>
      </c>
      <c r="R121" s="8" t="s">
        <v>698</v>
      </c>
      <c r="S121" s="8" t="s">
        <v>202</v>
      </c>
      <c r="T121" s="8" t="s">
        <v>705</v>
      </c>
      <c r="U121" s="8" t="s">
        <v>204</v>
      </c>
      <c r="V121" s="9"/>
      <c r="W121" s="8" t="s">
        <v>204</v>
      </c>
      <c r="X121" s="8" t="s">
        <v>481</v>
      </c>
      <c r="Y121" s="8" t="s">
        <v>206</v>
      </c>
      <c r="Z121" s="13"/>
      <c r="AA121" s="13"/>
      <c r="AB121" s="13"/>
      <c r="AC121" s="13"/>
      <c r="AD121" s="13"/>
      <c r="AE121" s="13"/>
      <c r="AF121" s="13"/>
      <c r="AG121" s="13"/>
    </row>
    <row r="122" spans="1:33" ht="15.75" customHeight="1">
      <c r="A122" s="8" t="s">
        <v>586</v>
      </c>
      <c r="B122" s="8" t="s">
        <v>693</v>
      </c>
      <c r="C122" s="8" t="s">
        <v>213</v>
      </c>
      <c r="D122" s="9"/>
      <c r="E122" s="8" t="s">
        <v>589</v>
      </c>
      <c r="F122" s="9" t="str">
        <f t="shared" si="59"/>
        <v>Restaurants</v>
      </c>
      <c r="G122" s="8" t="s">
        <v>214</v>
      </c>
      <c r="H122" s="9"/>
      <c r="I122" s="20" t="str">
        <f t="shared" ref="I122:K122" si="63">"September 2019"</f>
        <v>September 2019</v>
      </c>
      <c r="J122" s="20" t="str">
        <f t="shared" si="63"/>
        <v>September 2019</v>
      </c>
      <c r="K122" s="20" t="str">
        <f t="shared" si="63"/>
        <v>September 2019</v>
      </c>
      <c r="L122" s="20" t="s">
        <v>197</v>
      </c>
      <c r="M122" s="11" t="s">
        <v>696</v>
      </c>
      <c r="N122" s="8" t="s">
        <v>574</v>
      </c>
      <c r="O122" s="2" t="s">
        <v>697</v>
      </c>
      <c r="P122" s="8" t="s">
        <v>576</v>
      </c>
      <c r="Q122" s="8" t="s">
        <v>698</v>
      </c>
      <c r="R122" s="8" t="s">
        <v>698</v>
      </c>
      <c r="S122" s="8" t="s">
        <v>202</v>
      </c>
      <c r="T122" s="8" t="s">
        <v>706</v>
      </c>
      <c r="U122" s="8" t="s">
        <v>204</v>
      </c>
      <c r="V122" s="9"/>
      <c r="W122" s="8" t="s">
        <v>204</v>
      </c>
      <c r="X122" s="8" t="s">
        <v>481</v>
      </c>
      <c r="Y122" s="8" t="s">
        <v>206</v>
      </c>
      <c r="Z122" s="13"/>
      <c r="AA122" s="13"/>
      <c r="AB122" s="13"/>
      <c r="AC122" s="13"/>
      <c r="AD122" s="13"/>
      <c r="AE122" s="13"/>
      <c r="AF122" s="13"/>
      <c r="AG122" s="13"/>
    </row>
    <row r="123" spans="1:33" ht="15.75" customHeight="1">
      <c r="A123" s="16" t="s">
        <v>567</v>
      </c>
      <c r="B123" s="17" t="s">
        <v>707</v>
      </c>
      <c r="C123" s="17" t="s">
        <v>708</v>
      </c>
      <c r="D123" s="24"/>
      <c r="E123" s="8" t="s">
        <v>570</v>
      </c>
      <c r="F123" s="17" t="s">
        <v>709</v>
      </c>
      <c r="G123" s="17" t="s">
        <v>710</v>
      </c>
      <c r="H123" s="24"/>
      <c r="I123" s="20" t="str">
        <f t="shared" ref="I123:K123" si="64">"September 2019"</f>
        <v>September 2019</v>
      </c>
      <c r="J123" s="20" t="str">
        <f t="shared" si="64"/>
        <v>September 2019</v>
      </c>
      <c r="K123" s="20" t="str">
        <f t="shared" si="64"/>
        <v>September 2019</v>
      </c>
      <c r="L123" s="20" t="s">
        <v>197</v>
      </c>
      <c r="M123" s="28" t="s">
        <v>711</v>
      </c>
      <c r="N123" s="17" t="s">
        <v>574</v>
      </c>
      <c r="O123" s="22" t="s">
        <v>712</v>
      </c>
      <c r="P123" s="17" t="s">
        <v>576</v>
      </c>
      <c r="Q123" s="17" t="s">
        <v>713</v>
      </c>
      <c r="R123" s="17" t="s">
        <v>713</v>
      </c>
      <c r="S123" s="17" t="s">
        <v>202</v>
      </c>
      <c r="T123" s="17" t="s">
        <v>714</v>
      </c>
      <c r="U123" s="17" t="s">
        <v>204</v>
      </c>
      <c r="V123" s="24"/>
      <c r="W123" s="17" t="s">
        <v>204</v>
      </c>
      <c r="X123" s="17" t="s">
        <v>481</v>
      </c>
      <c r="Y123" s="17" t="s">
        <v>206</v>
      </c>
      <c r="Z123" s="24"/>
      <c r="AA123" s="24"/>
      <c r="AB123" s="24"/>
      <c r="AC123" s="24"/>
      <c r="AD123" s="24"/>
      <c r="AE123" s="24"/>
      <c r="AF123" s="24"/>
      <c r="AG123" s="24"/>
    </row>
    <row r="124" spans="1:33" ht="15.75" customHeight="1">
      <c r="A124" s="16" t="s">
        <v>567</v>
      </c>
      <c r="B124" s="17" t="s">
        <v>707</v>
      </c>
      <c r="C124" s="17" t="s">
        <v>715</v>
      </c>
      <c r="D124" s="24"/>
      <c r="E124" s="8" t="s">
        <v>570</v>
      </c>
      <c r="F124" s="17" t="s">
        <v>709</v>
      </c>
      <c r="G124" s="17" t="s">
        <v>716</v>
      </c>
      <c r="H124" s="24"/>
      <c r="I124" s="20" t="str">
        <f t="shared" ref="I124:K124" si="65">"September 2019"</f>
        <v>September 2019</v>
      </c>
      <c r="J124" s="20" t="str">
        <f t="shared" si="65"/>
        <v>September 2019</v>
      </c>
      <c r="K124" s="20" t="str">
        <f t="shared" si="65"/>
        <v>September 2019</v>
      </c>
      <c r="L124" s="20" t="s">
        <v>197</v>
      </c>
      <c r="M124" s="28" t="s">
        <v>711</v>
      </c>
      <c r="N124" s="17" t="s">
        <v>574</v>
      </c>
      <c r="O124" s="22" t="s">
        <v>712</v>
      </c>
      <c r="P124" s="17" t="s">
        <v>576</v>
      </c>
      <c r="Q124" s="17" t="s">
        <v>713</v>
      </c>
      <c r="R124" s="17" t="s">
        <v>713</v>
      </c>
      <c r="S124" s="17" t="s">
        <v>202</v>
      </c>
      <c r="T124" s="17" t="s">
        <v>717</v>
      </c>
      <c r="U124" s="17" t="s">
        <v>204</v>
      </c>
      <c r="V124" s="24"/>
      <c r="W124" s="17" t="s">
        <v>204</v>
      </c>
      <c r="X124" s="17" t="s">
        <v>481</v>
      </c>
      <c r="Y124" s="17" t="s">
        <v>206</v>
      </c>
      <c r="Z124" s="24"/>
      <c r="AA124" s="24"/>
      <c r="AB124" s="24"/>
      <c r="AC124" s="24"/>
      <c r="AD124" s="24"/>
      <c r="AE124" s="24"/>
      <c r="AF124" s="24"/>
      <c r="AG124" s="24"/>
    </row>
    <row r="125" spans="1:33" ht="15.75" customHeight="1">
      <c r="A125" s="16" t="s">
        <v>567</v>
      </c>
      <c r="B125" s="17" t="s">
        <v>707</v>
      </c>
      <c r="C125" s="16" t="s">
        <v>718</v>
      </c>
      <c r="D125" s="24"/>
      <c r="E125" s="8" t="s">
        <v>570</v>
      </c>
      <c r="F125" s="17" t="s">
        <v>709</v>
      </c>
      <c r="G125" s="17" t="s">
        <v>719</v>
      </c>
      <c r="H125" s="24"/>
      <c r="I125" s="20" t="str">
        <f t="shared" ref="I125:K125" si="66">"September 2019"</f>
        <v>September 2019</v>
      </c>
      <c r="J125" s="20" t="str">
        <f t="shared" si="66"/>
        <v>September 2019</v>
      </c>
      <c r="K125" s="20" t="str">
        <f t="shared" si="66"/>
        <v>September 2019</v>
      </c>
      <c r="L125" s="20" t="s">
        <v>197</v>
      </c>
      <c r="M125" s="28" t="s">
        <v>711</v>
      </c>
      <c r="N125" s="17" t="s">
        <v>574</v>
      </c>
      <c r="O125" s="22" t="s">
        <v>712</v>
      </c>
      <c r="P125" s="17" t="s">
        <v>576</v>
      </c>
      <c r="Q125" s="17" t="s">
        <v>713</v>
      </c>
      <c r="R125" s="17" t="s">
        <v>713</v>
      </c>
      <c r="S125" s="17" t="s">
        <v>202</v>
      </c>
      <c r="T125" s="17" t="s">
        <v>720</v>
      </c>
      <c r="U125" s="17" t="s">
        <v>204</v>
      </c>
      <c r="V125" s="24"/>
      <c r="W125" s="17" t="s">
        <v>204</v>
      </c>
      <c r="X125" s="17" t="s">
        <v>481</v>
      </c>
      <c r="Y125" s="17" t="s">
        <v>206</v>
      </c>
      <c r="Z125" s="24"/>
      <c r="AA125" s="24"/>
      <c r="AB125" s="24"/>
      <c r="AC125" s="24"/>
      <c r="AD125" s="24"/>
      <c r="AE125" s="24"/>
      <c r="AF125" s="24"/>
      <c r="AG125" s="24"/>
    </row>
    <row r="126" spans="1:33" ht="15.75" customHeight="1">
      <c r="A126" s="16" t="s">
        <v>567</v>
      </c>
      <c r="B126" s="17" t="s">
        <v>707</v>
      </c>
      <c r="C126" s="17" t="s">
        <v>213</v>
      </c>
      <c r="D126" s="24"/>
      <c r="E126" s="8" t="s">
        <v>570</v>
      </c>
      <c r="F126" s="17" t="s">
        <v>709</v>
      </c>
      <c r="G126" s="17" t="s">
        <v>214</v>
      </c>
      <c r="H126" s="24"/>
      <c r="I126" s="20" t="str">
        <f t="shared" ref="I126:K126" si="67">"September 2019"</f>
        <v>September 2019</v>
      </c>
      <c r="J126" s="20" t="str">
        <f t="shared" si="67"/>
        <v>September 2019</v>
      </c>
      <c r="K126" s="20" t="str">
        <f t="shared" si="67"/>
        <v>September 2019</v>
      </c>
      <c r="L126" s="20" t="s">
        <v>197</v>
      </c>
      <c r="M126" s="28" t="s">
        <v>711</v>
      </c>
      <c r="N126" s="17" t="s">
        <v>574</v>
      </c>
      <c r="O126" s="22" t="s">
        <v>712</v>
      </c>
      <c r="P126" s="17" t="s">
        <v>576</v>
      </c>
      <c r="Q126" s="17" t="s">
        <v>713</v>
      </c>
      <c r="R126" s="17" t="s">
        <v>713</v>
      </c>
      <c r="S126" s="17" t="s">
        <v>202</v>
      </c>
      <c r="T126" s="17" t="s">
        <v>721</v>
      </c>
      <c r="U126" s="17" t="s">
        <v>204</v>
      </c>
      <c r="V126" s="24"/>
      <c r="W126" s="17" t="s">
        <v>204</v>
      </c>
      <c r="X126" s="17" t="s">
        <v>481</v>
      </c>
      <c r="Y126" s="17" t="s">
        <v>206</v>
      </c>
      <c r="Z126" s="24"/>
      <c r="AA126" s="24"/>
      <c r="AB126" s="24"/>
      <c r="AC126" s="24"/>
      <c r="AD126" s="24"/>
      <c r="AE126" s="24"/>
      <c r="AF126" s="24"/>
      <c r="AG126" s="24"/>
    </row>
    <row r="127" spans="1:33" ht="15.75" customHeight="1">
      <c r="A127" s="8" t="s">
        <v>586</v>
      </c>
      <c r="B127" s="8" t="s">
        <v>707</v>
      </c>
      <c r="C127" s="8" t="s">
        <v>708</v>
      </c>
      <c r="D127" s="9"/>
      <c r="E127" s="8" t="s">
        <v>589</v>
      </c>
      <c r="F127" s="8" t="s">
        <v>709</v>
      </c>
      <c r="G127" s="8" t="s">
        <v>710</v>
      </c>
      <c r="H127" s="9"/>
      <c r="I127" s="20" t="str">
        <f t="shared" ref="I127:K127" si="68">"September 2019"</f>
        <v>September 2019</v>
      </c>
      <c r="J127" s="20" t="str">
        <f t="shared" si="68"/>
        <v>September 2019</v>
      </c>
      <c r="K127" s="20" t="str">
        <f t="shared" si="68"/>
        <v>September 2019</v>
      </c>
      <c r="L127" s="20" t="s">
        <v>197</v>
      </c>
      <c r="M127" s="11" t="s">
        <v>711</v>
      </c>
      <c r="N127" s="8" t="s">
        <v>574</v>
      </c>
      <c r="O127" s="2" t="s">
        <v>712</v>
      </c>
      <c r="P127" s="8" t="s">
        <v>576</v>
      </c>
      <c r="Q127" s="8" t="s">
        <v>713</v>
      </c>
      <c r="R127" s="8" t="s">
        <v>713</v>
      </c>
      <c r="S127" s="8" t="s">
        <v>202</v>
      </c>
      <c r="T127" s="8" t="s">
        <v>714</v>
      </c>
      <c r="U127" s="8" t="s">
        <v>204</v>
      </c>
      <c r="V127" s="9"/>
      <c r="W127" s="8" t="s">
        <v>204</v>
      </c>
      <c r="X127" s="8" t="s">
        <v>481</v>
      </c>
      <c r="Y127" s="8" t="s">
        <v>206</v>
      </c>
      <c r="Z127" s="13"/>
      <c r="AA127" s="13"/>
      <c r="AB127" s="13"/>
      <c r="AC127" s="13"/>
      <c r="AD127" s="13"/>
      <c r="AE127" s="13"/>
      <c r="AF127" s="13"/>
      <c r="AG127" s="13"/>
    </row>
    <row r="128" spans="1:33" ht="15.75" customHeight="1">
      <c r="A128" s="8" t="s">
        <v>586</v>
      </c>
      <c r="B128" s="8" t="s">
        <v>707</v>
      </c>
      <c r="C128" s="8" t="s">
        <v>715</v>
      </c>
      <c r="D128" s="9"/>
      <c r="E128" s="8" t="s">
        <v>589</v>
      </c>
      <c r="F128" s="8" t="s">
        <v>709</v>
      </c>
      <c r="G128" s="8" t="s">
        <v>716</v>
      </c>
      <c r="H128" s="9"/>
      <c r="I128" s="20" t="str">
        <f t="shared" ref="I128:K128" si="69">"September 2019"</f>
        <v>September 2019</v>
      </c>
      <c r="J128" s="20" t="str">
        <f t="shared" si="69"/>
        <v>September 2019</v>
      </c>
      <c r="K128" s="20" t="str">
        <f t="shared" si="69"/>
        <v>September 2019</v>
      </c>
      <c r="L128" s="20" t="s">
        <v>197</v>
      </c>
      <c r="M128" s="11" t="s">
        <v>711</v>
      </c>
      <c r="N128" s="8" t="s">
        <v>574</v>
      </c>
      <c r="O128" s="2" t="s">
        <v>712</v>
      </c>
      <c r="P128" s="8" t="s">
        <v>576</v>
      </c>
      <c r="Q128" s="8" t="s">
        <v>713</v>
      </c>
      <c r="R128" s="8" t="s">
        <v>713</v>
      </c>
      <c r="S128" s="8" t="s">
        <v>202</v>
      </c>
      <c r="T128" s="8" t="s">
        <v>717</v>
      </c>
      <c r="U128" s="8" t="s">
        <v>204</v>
      </c>
      <c r="V128" s="9"/>
      <c r="W128" s="8" t="s">
        <v>204</v>
      </c>
      <c r="X128" s="8" t="s">
        <v>481</v>
      </c>
      <c r="Y128" s="8" t="s">
        <v>206</v>
      </c>
      <c r="Z128" s="13"/>
      <c r="AA128" s="13"/>
      <c r="AB128" s="13"/>
      <c r="AC128" s="13"/>
      <c r="AD128" s="13"/>
      <c r="AE128" s="13"/>
      <c r="AF128" s="13"/>
      <c r="AG128" s="13"/>
    </row>
    <row r="129" spans="1:33" ht="15.75" customHeight="1">
      <c r="A129" s="8" t="s">
        <v>586</v>
      </c>
      <c r="B129" s="8" t="s">
        <v>707</v>
      </c>
      <c r="C129" s="8" t="s">
        <v>718</v>
      </c>
      <c r="D129" s="9"/>
      <c r="E129" s="8" t="s">
        <v>589</v>
      </c>
      <c r="F129" s="8" t="s">
        <v>709</v>
      </c>
      <c r="G129" s="8" t="s">
        <v>719</v>
      </c>
      <c r="H129" s="9"/>
      <c r="I129" s="20" t="str">
        <f t="shared" ref="I129:K129" si="70">"September 2019"</f>
        <v>September 2019</v>
      </c>
      <c r="J129" s="20" t="str">
        <f t="shared" si="70"/>
        <v>September 2019</v>
      </c>
      <c r="K129" s="20" t="str">
        <f t="shared" si="70"/>
        <v>September 2019</v>
      </c>
      <c r="L129" s="20" t="s">
        <v>197</v>
      </c>
      <c r="M129" s="11" t="s">
        <v>711</v>
      </c>
      <c r="N129" s="8" t="s">
        <v>574</v>
      </c>
      <c r="O129" s="2" t="s">
        <v>712</v>
      </c>
      <c r="P129" s="8" t="s">
        <v>576</v>
      </c>
      <c r="Q129" s="8" t="s">
        <v>713</v>
      </c>
      <c r="R129" s="8" t="s">
        <v>713</v>
      </c>
      <c r="S129" s="8" t="s">
        <v>202</v>
      </c>
      <c r="T129" s="8" t="s">
        <v>720</v>
      </c>
      <c r="U129" s="8" t="s">
        <v>204</v>
      </c>
      <c r="V129" s="9"/>
      <c r="W129" s="8" t="s">
        <v>204</v>
      </c>
      <c r="X129" s="8" t="s">
        <v>481</v>
      </c>
      <c r="Y129" s="8" t="s">
        <v>206</v>
      </c>
      <c r="Z129" s="13"/>
      <c r="AA129" s="13"/>
      <c r="AB129" s="13"/>
      <c r="AC129" s="13"/>
      <c r="AD129" s="13"/>
      <c r="AE129" s="13"/>
      <c r="AF129" s="13"/>
      <c r="AG129" s="13"/>
    </row>
    <row r="130" spans="1:33" ht="15.75" customHeight="1">
      <c r="A130" s="8" t="s">
        <v>586</v>
      </c>
      <c r="B130" s="8" t="s">
        <v>707</v>
      </c>
      <c r="C130" s="8" t="s">
        <v>213</v>
      </c>
      <c r="D130" s="9"/>
      <c r="E130" s="8" t="s">
        <v>589</v>
      </c>
      <c r="F130" s="8" t="s">
        <v>709</v>
      </c>
      <c r="G130" s="8" t="s">
        <v>214</v>
      </c>
      <c r="H130" s="9"/>
      <c r="I130" s="20" t="str">
        <f t="shared" ref="I130:K130" si="71">"September 2019"</f>
        <v>September 2019</v>
      </c>
      <c r="J130" s="20" t="str">
        <f t="shared" si="71"/>
        <v>September 2019</v>
      </c>
      <c r="K130" s="20" t="str">
        <f t="shared" si="71"/>
        <v>September 2019</v>
      </c>
      <c r="L130" s="20" t="s">
        <v>197</v>
      </c>
      <c r="M130" s="11" t="s">
        <v>711</v>
      </c>
      <c r="N130" s="8" t="s">
        <v>574</v>
      </c>
      <c r="O130" s="2" t="s">
        <v>712</v>
      </c>
      <c r="P130" s="8" t="s">
        <v>576</v>
      </c>
      <c r="Q130" s="8" t="s">
        <v>713</v>
      </c>
      <c r="R130" s="8" t="s">
        <v>713</v>
      </c>
      <c r="S130" s="8" t="s">
        <v>202</v>
      </c>
      <c r="T130" s="8" t="s">
        <v>721</v>
      </c>
      <c r="U130" s="8" t="s">
        <v>204</v>
      </c>
      <c r="V130" s="9"/>
      <c r="W130" s="8" t="s">
        <v>204</v>
      </c>
      <c r="X130" s="8" t="s">
        <v>481</v>
      </c>
      <c r="Y130" s="8" t="s">
        <v>206</v>
      </c>
      <c r="Z130" s="13"/>
      <c r="AA130" s="13"/>
      <c r="AB130" s="13"/>
      <c r="AC130" s="13"/>
      <c r="AD130" s="13"/>
      <c r="AE130" s="13"/>
      <c r="AF130" s="13"/>
      <c r="AG130" s="13"/>
    </row>
    <row r="131" spans="1:33" ht="15.75" customHeight="1">
      <c r="A131" s="8" t="s">
        <v>586</v>
      </c>
      <c r="B131" s="8" t="s">
        <v>722</v>
      </c>
      <c r="C131" s="8" t="s">
        <v>723</v>
      </c>
      <c r="D131" s="9"/>
      <c r="E131" s="8" t="s">
        <v>589</v>
      </c>
      <c r="F131" s="8" t="s">
        <v>724</v>
      </c>
      <c r="G131" s="8" t="s">
        <v>725</v>
      </c>
      <c r="H131" s="9"/>
      <c r="I131" s="20" t="str">
        <f t="shared" ref="I131:K131" si="72">"September 2019"</f>
        <v>September 2019</v>
      </c>
      <c r="J131" s="20" t="str">
        <f t="shared" si="72"/>
        <v>September 2019</v>
      </c>
      <c r="K131" s="20" t="str">
        <f t="shared" si="72"/>
        <v>September 2019</v>
      </c>
      <c r="L131" s="20" t="s">
        <v>197</v>
      </c>
      <c r="M131" s="11" t="s">
        <v>726</v>
      </c>
      <c r="N131" s="8" t="s">
        <v>574</v>
      </c>
      <c r="O131" s="2" t="s">
        <v>727</v>
      </c>
      <c r="P131" s="8" t="s">
        <v>576</v>
      </c>
      <c r="Q131" s="8" t="s">
        <v>728</v>
      </c>
      <c r="R131" s="8" t="s">
        <v>728</v>
      </c>
      <c r="S131" s="8" t="s">
        <v>202</v>
      </c>
      <c r="T131" s="8" t="s">
        <v>729</v>
      </c>
      <c r="U131" s="8" t="s">
        <v>204</v>
      </c>
      <c r="V131" s="9"/>
      <c r="W131" s="8" t="s">
        <v>204</v>
      </c>
      <c r="X131" s="8" t="s">
        <v>481</v>
      </c>
      <c r="Y131" s="8" t="s">
        <v>206</v>
      </c>
      <c r="Z131" s="13"/>
      <c r="AA131" s="13"/>
      <c r="AB131" s="13"/>
      <c r="AC131" s="13"/>
      <c r="AD131" s="13"/>
      <c r="AE131" s="13"/>
      <c r="AF131" s="13"/>
      <c r="AG131" s="13"/>
    </row>
    <row r="132" spans="1:33" ht="15.75" customHeight="1">
      <c r="A132" s="8" t="s">
        <v>586</v>
      </c>
      <c r="B132" s="8" t="s">
        <v>722</v>
      </c>
      <c r="C132" s="8" t="s">
        <v>730</v>
      </c>
      <c r="D132" s="9"/>
      <c r="E132" s="8" t="s">
        <v>589</v>
      </c>
      <c r="F132" s="8" t="s">
        <v>724</v>
      </c>
      <c r="G132" s="8" t="s">
        <v>731</v>
      </c>
      <c r="H132" s="9"/>
      <c r="I132" s="20" t="str">
        <f t="shared" ref="I132:K132" si="73">"September 2019"</f>
        <v>September 2019</v>
      </c>
      <c r="J132" s="20" t="str">
        <f t="shared" si="73"/>
        <v>September 2019</v>
      </c>
      <c r="K132" s="20" t="str">
        <f t="shared" si="73"/>
        <v>September 2019</v>
      </c>
      <c r="L132" s="20" t="s">
        <v>197</v>
      </c>
      <c r="M132" s="11" t="s">
        <v>726</v>
      </c>
      <c r="N132" s="8" t="s">
        <v>574</v>
      </c>
      <c r="O132" s="2" t="s">
        <v>727</v>
      </c>
      <c r="P132" s="8" t="s">
        <v>576</v>
      </c>
      <c r="Q132" s="8" t="s">
        <v>728</v>
      </c>
      <c r="R132" s="8" t="s">
        <v>728</v>
      </c>
      <c r="S132" s="8" t="s">
        <v>202</v>
      </c>
      <c r="T132" s="8" t="s">
        <v>732</v>
      </c>
      <c r="U132" s="8" t="s">
        <v>204</v>
      </c>
      <c r="V132" s="9"/>
      <c r="W132" s="8" t="s">
        <v>204</v>
      </c>
      <c r="X132" s="8" t="s">
        <v>481</v>
      </c>
      <c r="Y132" s="8" t="s">
        <v>206</v>
      </c>
      <c r="Z132" s="13"/>
      <c r="AA132" s="13"/>
      <c r="AB132" s="13"/>
      <c r="AC132" s="13"/>
      <c r="AD132" s="13"/>
      <c r="AE132" s="13"/>
      <c r="AF132" s="13"/>
      <c r="AG132" s="13"/>
    </row>
    <row r="133" spans="1:33" ht="15.75" customHeight="1">
      <c r="A133" s="8" t="s">
        <v>586</v>
      </c>
      <c r="B133" s="8" t="s">
        <v>722</v>
      </c>
      <c r="C133" s="8" t="s">
        <v>733</v>
      </c>
      <c r="D133" s="9"/>
      <c r="E133" s="8" t="s">
        <v>589</v>
      </c>
      <c r="F133" s="8" t="s">
        <v>724</v>
      </c>
      <c r="G133" s="8" t="s">
        <v>734</v>
      </c>
      <c r="H133" s="9"/>
      <c r="I133" s="20" t="str">
        <f t="shared" ref="I133:K133" si="74">"September 2019"</f>
        <v>September 2019</v>
      </c>
      <c r="J133" s="20" t="str">
        <f t="shared" si="74"/>
        <v>September 2019</v>
      </c>
      <c r="K133" s="20" t="str">
        <f t="shared" si="74"/>
        <v>September 2019</v>
      </c>
      <c r="L133" s="20" t="s">
        <v>197</v>
      </c>
      <c r="M133" s="11" t="s">
        <v>726</v>
      </c>
      <c r="N133" s="8" t="s">
        <v>574</v>
      </c>
      <c r="O133" s="2" t="s">
        <v>727</v>
      </c>
      <c r="P133" s="8" t="s">
        <v>576</v>
      </c>
      <c r="Q133" s="8" t="s">
        <v>728</v>
      </c>
      <c r="R133" s="8" t="s">
        <v>728</v>
      </c>
      <c r="S133" s="8" t="s">
        <v>202</v>
      </c>
      <c r="T133" s="8" t="s">
        <v>735</v>
      </c>
      <c r="U133" s="8" t="s">
        <v>204</v>
      </c>
      <c r="V133" s="9"/>
      <c r="W133" s="8" t="s">
        <v>204</v>
      </c>
      <c r="X133" s="8" t="s">
        <v>481</v>
      </c>
      <c r="Y133" s="8" t="s">
        <v>206</v>
      </c>
      <c r="Z133" s="13"/>
      <c r="AA133" s="13"/>
      <c r="AB133" s="13"/>
      <c r="AC133" s="13"/>
      <c r="AD133" s="13"/>
      <c r="AE133" s="13"/>
      <c r="AF133" s="13"/>
      <c r="AG133" s="13"/>
    </row>
    <row r="134" spans="1:33" ht="15.75" customHeight="1">
      <c r="A134" s="8" t="s">
        <v>586</v>
      </c>
      <c r="B134" s="8" t="s">
        <v>722</v>
      </c>
      <c r="C134" s="8" t="s">
        <v>213</v>
      </c>
      <c r="D134" s="9"/>
      <c r="E134" s="8" t="s">
        <v>589</v>
      </c>
      <c r="F134" s="8" t="s">
        <v>724</v>
      </c>
      <c r="G134" s="8" t="s">
        <v>214</v>
      </c>
      <c r="H134" s="9"/>
      <c r="I134" s="20" t="str">
        <f t="shared" ref="I134:K134" si="75">"September 2019"</f>
        <v>September 2019</v>
      </c>
      <c r="J134" s="20" t="str">
        <f t="shared" si="75"/>
        <v>September 2019</v>
      </c>
      <c r="K134" s="20" t="str">
        <f t="shared" si="75"/>
        <v>September 2019</v>
      </c>
      <c r="L134" s="20" t="s">
        <v>197</v>
      </c>
      <c r="M134" s="11" t="s">
        <v>726</v>
      </c>
      <c r="N134" s="8" t="s">
        <v>574</v>
      </c>
      <c r="O134" s="2" t="s">
        <v>727</v>
      </c>
      <c r="P134" s="8" t="s">
        <v>576</v>
      </c>
      <c r="Q134" s="8" t="s">
        <v>728</v>
      </c>
      <c r="R134" s="8" t="s">
        <v>728</v>
      </c>
      <c r="S134" s="8" t="s">
        <v>202</v>
      </c>
      <c r="T134" s="8" t="s">
        <v>736</v>
      </c>
      <c r="U134" s="8" t="s">
        <v>204</v>
      </c>
      <c r="V134" s="9"/>
      <c r="W134" s="8" t="s">
        <v>204</v>
      </c>
      <c r="X134" s="8" t="s">
        <v>481</v>
      </c>
      <c r="Y134" s="8" t="s">
        <v>206</v>
      </c>
      <c r="Z134" s="13"/>
      <c r="AA134" s="13"/>
      <c r="AB134" s="13"/>
      <c r="AC134" s="13"/>
      <c r="AD134" s="13"/>
      <c r="AE134" s="13"/>
      <c r="AF134" s="13"/>
      <c r="AG134" s="13"/>
    </row>
    <row r="135" spans="1:33" ht="15.75" customHeight="1">
      <c r="A135" s="8" t="s">
        <v>737</v>
      </c>
      <c r="B135" s="8" t="s">
        <v>738</v>
      </c>
      <c r="C135" s="8" t="s">
        <v>739</v>
      </c>
      <c r="D135" s="9"/>
      <c r="E135" s="8" t="s">
        <v>740</v>
      </c>
      <c r="F135" s="8" t="s">
        <v>741</v>
      </c>
      <c r="G135" s="8" t="s">
        <v>742</v>
      </c>
      <c r="H135" s="9"/>
      <c r="I135" s="10" t="s">
        <v>273</v>
      </c>
      <c r="J135" s="10" t="str">
        <f t="shared" ref="J135:J174" si="76">"September 2019"</f>
        <v>September 2019</v>
      </c>
      <c r="K135" s="14" t="str">
        <f t="shared" ref="K135:K174" si="77">I135</f>
        <v>2016</v>
      </c>
      <c r="L135" s="10" t="s">
        <v>197</v>
      </c>
      <c r="M135" s="11" t="s">
        <v>743</v>
      </c>
      <c r="N135" s="8" t="s">
        <v>275</v>
      </c>
      <c r="O135" s="2" t="s">
        <v>744</v>
      </c>
      <c r="P135" s="8" t="s">
        <v>277</v>
      </c>
      <c r="Q135" s="9"/>
      <c r="R135" s="9"/>
      <c r="S135" s="8" t="s">
        <v>279</v>
      </c>
      <c r="T135" s="8" t="s">
        <v>745</v>
      </c>
      <c r="U135" s="9" t="s">
        <v>204</v>
      </c>
      <c r="V135" s="9"/>
      <c r="W135" s="9" t="s">
        <v>204</v>
      </c>
      <c r="X135" s="9" t="s">
        <v>205</v>
      </c>
      <c r="Y135" s="8" t="s">
        <v>206</v>
      </c>
      <c r="Z135" s="12"/>
      <c r="AA135" s="12"/>
      <c r="AB135" s="12"/>
      <c r="AC135" s="12"/>
      <c r="AD135" s="12"/>
      <c r="AE135" s="12"/>
      <c r="AF135" s="12"/>
      <c r="AG135" s="12"/>
    </row>
    <row r="136" spans="1:33" ht="15.75" customHeight="1">
      <c r="A136" s="8" t="s">
        <v>737</v>
      </c>
      <c r="B136" s="8" t="s">
        <v>738</v>
      </c>
      <c r="C136" s="8" t="s">
        <v>746</v>
      </c>
      <c r="D136" s="9"/>
      <c r="E136" s="8" t="s">
        <v>740</v>
      </c>
      <c r="F136" s="8" t="s">
        <v>741</v>
      </c>
      <c r="G136" s="8" t="s">
        <v>747</v>
      </c>
      <c r="H136" s="9"/>
      <c r="I136" s="10" t="s">
        <v>273</v>
      </c>
      <c r="J136" s="10" t="str">
        <f t="shared" si="76"/>
        <v>September 2019</v>
      </c>
      <c r="K136" s="14" t="str">
        <f t="shared" si="77"/>
        <v>2016</v>
      </c>
      <c r="L136" s="10" t="s">
        <v>197</v>
      </c>
      <c r="M136" s="11" t="s">
        <v>748</v>
      </c>
      <c r="N136" s="8" t="s">
        <v>275</v>
      </c>
      <c r="O136" s="2" t="s">
        <v>749</v>
      </c>
      <c r="P136" s="8" t="s">
        <v>277</v>
      </c>
      <c r="Q136" s="15" t="s">
        <v>750</v>
      </c>
      <c r="R136" s="15" t="s">
        <v>750</v>
      </c>
      <c r="S136" s="8" t="s">
        <v>279</v>
      </c>
      <c r="T136" s="8" t="s">
        <v>751</v>
      </c>
      <c r="U136" s="9" t="s">
        <v>204</v>
      </c>
      <c r="V136" s="9"/>
      <c r="W136" s="9" t="s">
        <v>204</v>
      </c>
      <c r="X136" s="9" t="s">
        <v>205</v>
      </c>
      <c r="Y136" s="8" t="s">
        <v>206</v>
      </c>
      <c r="Z136" s="12"/>
      <c r="AA136" s="12"/>
      <c r="AB136" s="12"/>
      <c r="AC136" s="12"/>
      <c r="AD136" s="12"/>
      <c r="AE136" s="12"/>
      <c r="AF136" s="12"/>
      <c r="AG136" s="12"/>
    </row>
    <row r="137" spans="1:33" ht="15.75" customHeight="1">
      <c r="A137" s="8" t="s">
        <v>737</v>
      </c>
      <c r="B137" s="8" t="s">
        <v>738</v>
      </c>
      <c r="C137" s="8" t="s">
        <v>752</v>
      </c>
      <c r="D137" s="9"/>
      <c r="E137" s="8" t="s">
        <v>740</v>
      </c>
      <c r="F137" s="8" t="s">
        <v>741</v>
      </c>
      <c r="G137" s="8" t="s">
        <v>753</v>
      </c>
      <c r="H137" s="9"/>
      <c r="I137" s="10" t="s">
        <v>273</v>
      </c>
      <c r="J137" s="10" t="str">
        <f t="shared" si="76"/>
        <v>September 2019</v>
      </c>
      <c r="K137" s="14" t="str">
        <f t="shared" si="77"/>
        <v>2016</v>
      </c>
      <c r="L137" s="10" t="s">
        <v>197</v>
      </c>
      <c r="M137" s="11" t="s">
        <v>748</v>
      </c>
      <c r="N137" s="8" t="s">
        <v>275</v>
      </c>
      <c r="O137" s="2" t="s">
        <v>749</v>
      </c>
      <c r="P137" s="8" t="s">
        <v>277</v>
      </c>
      <c r="Q137" s="15" t="s">
        <v>750</v>
      </c>
      <c r="R137" s="15" t="s">
        <v>750</v>
      </c>
      <c r="S137" s="8" t="s">
        <v>279</v>
      </c>
      <c r="T137" s="8" t="s">
        <v>754</v>
      </c>
      <c r="U137" s="9" t="s">
        <v>204</v>
      </c>
      <c r="V137" s="9"/>
      <c r="W137" s="9" t="s">
        <v>204</v>
      </c>
      <c r="X137" s="9" t="s">
        <v>205</v>
      </c>
      <c r="Y137" s="8" t="s">
        <v>206</v>
      </c>
      <c r="Z137" s="12"/>
      <c r="AA137" s="12"/>
      <c r="AB137" s="12"/>
      <c r="AC137" s="12"/>
      <c r="AD137" s="12"/>
      <c r="AE137" s="12"/>
      <c r="AF137" s="12"/>
      <c r="AG137" s="12"/>
    </row>
    <row r="138" spans="1:33" ht="15.75" customHeight="1">
      <c r="A138" s="8" t="s">
        <v>737</v>
      </c>
      <c r="B138" s="8" t="s">
        <v>738</v>
      </c>
      <c r="C138" s="8" t="s">
        <v>755</v>
      </c>
      <c r="D138" s="9"/>
      <c r="E138" s="8" t="s">
        <v>740</v>
      </c>
      <c r="F138" s="8" t="s">
        <v>741</v>
      </c>
      <c r="G138" s="8" t="s">
        <v>756</v>
      </c>
      <c r="H138" s="9"/>
      <c r="I138" s="10" t="s">
        <v>273</v>
      </c>
      <c r="J138" s="10" t="str">
        <f t="shared" si="76"/>
        <v>September 2019</v>
      </c>
      <c r="K138" s="14" t="str">
        <f t="shared" si="77"/>
        <v>2016</v>
      </c>
      <c r="L138" s="10" t="s">
        <v>197</v>
      </c>
      <c r="M138" s="11" t="s">
        <v>748</v>
      </c>
      <c r="N138" s="8" t="s">
        <v>275</v>
      </c>
      <c r="O138" s="2" t="s">
        <v>749</v>
      </c>
      <c r="P138" s="8" t="s">
        <v>277</v>
      </c>
      <c r="Q138" s="15" t="s">
        <v>750</v>
      </c>
      <c r="R138" s="15" t="s">
        <v>750</v>
      </c>
      <c r="S138" s="8" t="s">
        <v>279</v>
      </c>
      <c r="T138" s="8" t="s">
        <v>757</v>
      </c>
      <c r="U138" s="9" t="s">
        <v>204</v>
      </c>
      <c r="V138" s="9"/>
      <c r="W138" s="9" t="s">
        <v>204</v>
      </c>
      <c r="X138" s="9" t="s">
        <v>205</v>
      </c>
      <c r="Y138" s="8" t="s">
        <v>206</v>
      </c>
      <c r="Z138" s="12"/>
      <c r="AA138" s="12"/>
      <c r="AB138" s="12"/>
      <c r="AC138" s="12"/>
      <c r="AD138" s="12"/>
      <c r="AE138" s="12"/>
      <c r="AF138" s="12"/>
      <c r="AG138" s="12"/>
    </row>
    <row r="139" spans="1:33" ht="15.75" customHeight="1">
      <c r="A139" s="8" t="s">
        <v>737</v>
      </c>
      <c r="B139" s="8" t="s">
        <v>738</v>
      </c>
      <c r="C139" s="8" t="s">
        <v>758</v>
      </c>
      <c r="D139" s="9"/>
      <c r="E139" s="8" t="s">
        <v>740</v>
      </c>
      <c r="F139" s="8" t="s">
        <v>741</v>
      </c>
      <c r="G139" s="8" t="s">
        <v>759</v>
      </c>
      <c r="H139" s="9"/>
      <c r="I139" s="10" t="s">
        <v>273</v>
      </c>
      <c r="J139" s="10" t="str">
        <f t="shared" si="76"/>
        <v>September 2019</v>
      </c>
      <c r="K139" s="14" t="str">
        <f t="shared" si="77"/>
        <v>2016</v>
      </c>
      <c r="L139" s="10" t="s">
        <v>197</v>
      </c>
      <c r="M139" s="11" t="s">
        <v>748</v>
      </c>
      <c r="N139" s="8" t="s">
        <v>275</v>
      </c>
      <c r="O139" s="2" t="s">
        <v>749</v>
      </c>
      <c r="P139" s="8" t="s">
        <v>277</v>
      </c>
      <c r="Q139" s="15" t="s">
        <v>750</v>
      </c>
      <c r="R139" s="15" t="s">
        <v>750</v>
      </c>
      <c r="S139" s="8" t="s">
        <v>279</v>
      </c>
      <c r="T139" s="8" t="s">
        <v>760</v>
      </c>
      <c r="U139" s="9" t="s">
        <v>204</v>
      </c>
      <c r="V139" s="9"/>
      <c r="W139" s="9" t="s">
        <v>204</v>
      </c>
      <c r="X139" s="9" t="s">
        <v>205</v>
      </c>
      <c r="Y139" s="8" t="s">
        <v>206</v>
      </c>
      <c r="Z139" s="12"/>
      <c r="AA139" s="12"/>
      <c r="AB139" s="12"/>
      <c r="AC139" s="12"/>
      <c r="AD139" s="12"/>
      <c r="AE139" s="12"/>
      <c r="AF139" s="12"/>
      <c r="AG139" s="12"/>
    </row>
    <row r="140" spans="1:33" ht="15.75" customHeight="1">
      <c r="A140" s="8" t="s">
        <v>737</v>
      </c>
      <c r="B140" s="8" t="s">
        <v>738</v>
      </c>
      <c r="C140" s="8" t="s">
        <v>761</v>
      </c>
      <c r="D140" s="9"/>
      <c r="E140" s="8" t="s">
        <v>740</v>
      </c>
      <c r="F140" s="8" t="s">
        <v>741</v>
      </c>
      <c r="G140" s="8" t="s">
        <v>762</v>
      </c>
      <c r="H140" s="9"/>
      <c r="I140" s="10" t="s">
        <v>273</v>
      </c>
      <c r="J140" s="10" t="str">
        <f t="shared" si="76"/>
        <v>September 2019</v>
      </c>
      <c r="K140" s="14" t="str">
        <f t="shared" si="77"/>
        <v>2016</v>
      </c>
      <c r="L140" s="10" t="s">
        <v>197</v>
      </c>
      <c r="M140" s="11" t="s">
        <v>748</v>
      </c>
      <c r="N140" s="8" t="s">
        <v>275</v>
      </c>
      <c r="O140" s="2" t="s">
        <v>749</v>
      </c>
      <c r="P140" s="8" t="s">
        <v>277</v>
      </c>
      <c r="Q140" s="15" t="s">
        <v>750</v>
      </c>
      <c r="R140" s="15" t="s">
        <v>750</v>
      </c>
      <c r="S140" s="8" t="s">
        <v>279</v>
      </c>
      <c r="T140" s="8" t="s">
        <v>763</v>
      </c>
      <c r="U140" s="9" t="s">
        <v>204</v>
      </c>
      <c r="V140" s="9"/>
      <c r="W140" s="9" t="s">
        <v>204</v>
      </c>
      <c r="X140" s="9" t="s">
        <v>205</v>
      </c>
      <c r="Y140" s="8" t="s">
        <v>206</v>
      </c>
      <c r="Z140" s="12"/>
      <c r="AA140" s="12"/>
      <c r="AB140" s="12"/>
      <c r="AC140" s="12"/>
      <c r="AD140" s="12"/>
      <c r="AE140" s="12"/>
      <c r="AF140" s="12"/>
      <c r="AG140" s="12"/>
    </row>
    <row r="141" spans="1:33" ht="15.75" customHeight="1">
      <c r="A141" s="8" t="s">
        <v>737</v>
      </c>
      <c r="B141" s="8" t="s">
        <v>738</v>
      </c>
      <c r="C141" s="8" t="s">
        <v>764</v>
      </c>
      <c r="D141" s="9"/>
      <c r="E141" s="8" t="s">
        <v>740</v>
      </c>
      <c r="F141" s="8" t="s">
        <v>741</v>
      </c>
      <c r="G141" s="8" t="s">
        <v>765</v>
      </c>
      <c r="H141" s="9"/>
      <c r="I141" s="10" t="s">
        <v>273</v>
      </c>
      <c r="J141" s="10" t="str">
        <f t="shared" si="76"/>
        <v>September 2019</v>
      </c>
      <c r="K141" s="14" t="str">
        <f t="shared" si="77"/>
        <v>2016</v>
      </c>
      <c r="L141" s="10" t="s">
        <v>197</v>
      </c>
      <c r="M141" s="11" t="s">
        <v>748</v>
      </c>
      <c r="N141" s="8" t="s">
        <v>275</v>
      </c>
      <c r="O141" s="2" t="s">
        <v>749</v>
      </c>
      <c r="P141" s="8" t="s">
        <v>277</v>
      </c>
      <c r="Q141" s="15" t="s">
        <v>750</v>
      </c>
      <c r="R141" s="15" t="s">
        <v>750</v>
      </c>
      <c r="S141" s="8" t="s">
        <v>279</v>
      </c>
      <c r="T141" s="8" t="s">
        <v>766</v>
      </c>
      <c r="U141" s="9" t="s">
        <v>204</v>
      </c>
      <c r="V141" s="9"/>
      <c r="W141" s="9" t="s">
        <v>204</v>
      </c>
      <c r="X141" s="9" t="s">
        <v>205</v>
      </c>
      <c r="Y141" s="8" t="s">
        <v>206</v>
      </c>
      <c r="Z141" s="12"/>
      <c r="AA141" s="12"/>
      <c r="AB141" s="12"/>
      <c r="AC141" s="12"/>
      <c r="AD141" s="12"/>
      <c r="AE141" s="12"/>
      <c r="AF141" s="12"/>
      <c r="AG141" s="12"/>
    </row>
    <row r="142" spans="1:33" ht="15.75" customHeight="1">
      <c r="A142" s="8" t="s">
        <v>737</v>
      </c>
      <c r="B142" s="8" t="s">
        <v>738</v>
      </c>
      <c r="C142" s="8" t="s">
        <v>767</v>
      </c>
      <c r="D142" s="9"/>
      <c r="E142" s="8" t="s">
        <v>740</v>
      </c>
      <c r="F142" s="8" t="s">
        <v>741</v>
      </c>
      <c r="G142" s="8" t="s">
        <v>768</v>
      </c>
      <c r="H142" s="9"/>
      <c r="I142" s="10" t="s">
        <v>273</v>
      </c>
      <c r="J142" s="10" t="str">
        <f t="shared" si="76"/>
        <v>September 2019</v>
      </c>
      <c r="K142" s="14" t="str">
        <f t="shared" si="77"/>
        <v>2016</v>
      </c>
      <c r="L142" s="10" t="s">
        <v>197</v>
      </c>
      <c r="M142" s="11" t="s">
        <v>748</v>
      </c>
      <c r="N142" s="8" t="s">
        <v>275</v>
      </c>
      <c r="O142" s="2" t="s">
        <v>749</v>
      </c>
      <c r="P142" s="8" t="s">
        <v>277</v>
      </c>
      <c r="Q142" s="15" t="s">
        <v>750</v>
      </c>
      <c r="R142" s="15" t="s">
        <v>750</v>
      </c>
      <c r="S142" s="8" t="s">
        <v>279</v>
      </c>
      <c r="T142" s="8" t="s">
        <v>769</v>
      </c>
      <c r="U142" s="9" t="s">
        <v>204</v>
      </c>
      <c r="V142" s="9"/>
      <c r="W142" s="9" t="s">
        <v>204</v>
      </c>
      <c r="X142" s="9" t="s">
        <v>205</v>
      </c>
      <c r="Y142" s="8" t="s">
        <v>206</v>
      </c>
      <c r="Z142" s="12"/>
      <c r="AA142" s="12"/>
      <c r="AB142" s="12"/>
      <c r="AC142" s="12"/>
      <c r="AD142" s="12"/>
      <c r="AE142" s="12"/>
      <c r="AF142" s="12"/>
      <c r="AG142" s="12"/>
    </row>
    <row r="143" spans="1:33" ht="15.75" customHeight="1">
      <c r="A143" s="8" t="s">
        <v>737</v>
      </c>
      <c r="B143" s="8" t="s">
        <v>738</v>
      </c>
      <c r="C143" s="8" t="s">
        <v>770</v>
      </c>
      <c r="D143" s="9"/>
      <c r="E143" s="8" t="s">
        <v>740</v>
      </c>
      <c r="F143" s="8" t="s">
        <v>741</v>
      </c>
      <c r="G143" s="8" t="s">
        <v>771</v>
      </c>
      <c r="H143" s="9"/>
      <c r="I143" s="10" t="s">
        <v>273</v>
      </c>
      <c r="J143" s="10" t="str">
        <f t="shared" si="76"/>
        <v>September 2019</v>
      </c>
      <c r="K143" s="14" t="str">
        <f t="shared" si="77"/>
        <v>2016</v>
      </c>
      <c r="L143" s="10" t="s">
        <v>197</v>
      </c>
      <c r="M143" s="11" t="s">
        <v>748</v>
      </c>
      <c r="N143" s="8" t="s">
        <v>275</v>
      </c>
      <c r="O143" s="2" t="s">
        <v>749</v>
      </c>
      <c r="P143" s="8" t="s">
        <v>277</v>
      </c>
      <c r="Q143" s="15" t="s">
        <v>750</v>
      </c>
      <c r="R143" s="15" t="s">
        <v>750</v>
      </c>
      <c r="S143" s="8" t="s">
        <v>279</v>
      </c>
      <c r="T143" s="8" t="s">
        <v>772</v>
      </c>
      <c r="U143" s="9" t="s">
        <v>204</v>
      </c>
      <c r="V143" s="9"/>
      <c r="W143" s="9" t="s">
        <v>204</v>
      </c>
      <c r="X143" s="9" t="s">
        <v>205</v>
      </c>
      <c r="Y143" s="8" t="s">
        <v>206</v>
      </c>
      <c r="Z143" s="12"/>
      <c r="AA143" s="12"/>
      <c r="AB143" s="12"/>
      <c r="AC143" s="12"/>
      <c r="AD143" s="12"/>
      <c r="AE143" s="12"/>
      <c r="AF143" s="12"/>
      <c r="AG143" s="12"/>
    </row>
    <row r="144" spans="1:33" ht="15.75" customHeight="1">
      <c r="A144" s="16" t="s">
        <v>340</v>
      </c>
      <c r="B144" s="17" t="s">
        <v>738</v>
      </c>
      <c r="C144" s="17" t="s">
        <v>773</v>
      </c>
      <c r="D144" s="24"/>
      <c r="E144" s="8" t="s">
        <v>341</v>
      </c>
      <c r="F144" s="17" t="s">
        <v>741</v>
      </c>
      <c r="G144" s="17" t="s">
        <v>774</v>
      </c>
      <c r="H144" s="24"/>
      <c r="I144" s="27" t="s">
        <v>273</v>
      </c>
      <c r="J144" s="20" t="str">
        <f t="shared" si="76"/>
        <v>September 2019</v>
      </c>
      <c r="K144" s="27" t="str">
        <f t="shared" si="77"/>
        <v>2016</v>
      </c>
      <c r="L144" s="20" t="s">
        <v>197</v>
      </c>
      <c r="M144" s="28" t="s">
        <v>748</v>
      </c>
      <c r="N144" s="17" t="s">
        <v>275</v>
      </c>
      <c r="O144" s="22" t="s">
        <v>749</v>
      </c>
      <c r="P144" s="17" t="s">
        <v>277</v>
      </c>
      <c r="Q144" s="17" t="s">
        <v>750</v>
      </c>
      <c r="R144" s="17" t="s">
        <v>750</v>
      </c>
      <c r="S144" s="17" t="s">
        <v>279</v>
      </c>
      <c r="T144" s="17" t="s">
        <v>775</v>
      </c>
      <c r="U144" s="24" t="s">
        <v>204</v>
      </c>
      <c r="V144" s="24"/>
      <c r="W144" s="24" t="s">
        <v>204</v>
      </c>
      <c r="X144" s="24" t="s">
        <v>205</v>
      </c>
      <c r="Y144" s="17" t="s">
        <v>206</v>
      </c>
      <c r="Z144" s="24"/>
      <c r="AA144" s="24"/>
      <c r="AB144" s="24"/>
      <c r="AC144" s="24"/>
      <c r="AD144" s="24"/>
      <c r="AE144" s="24"/>
      <c r="AF144" s="24"/>
      <c r="AG144" s="24"/>
    </row>
    <row r="145" spans="1:33" ht="15.75" customHeight="1">
      <c r="A145" s="8" t="s">
        <v>737</v>
      </c>
      <c r="B145" s="8" t="s">
        <v>773</v>
      </c>
      <c r="C145" s="8" t="s">
        <v>773</v>
      </c>
      <c r="D145" s="9"/>
      <c r="E145" s="8" t="s">
        <v>740</v>
      </c>
      <c r="F145" s="8" t="s">
        <v>774</v>
      </c>
      <c r="G145" s="8" t="s">
        <v>774</v>
      </c>
      <c r="H145" s="9"/>
      <c r="I145" s="10" t="s">
        <v>273</v>
      </c>
      <c r="J145" s="10" t="str">
        <f t="shared" si="76"/>
        <v>September 2019</v>
      </c>
      <c r="K145" s="14" t="str">
        <f t="shared" si="77"/>
        <v>2016</v>
      </c>
      <c r="L145" s="10" t="s">
        <v>197</v>
      </c>
      <c r="M145" s="11" t="s">
        <v>748</v>
      </c>
      <c r="N145" s="8" t="s">
        <v>275</v>
      </c>
      <c r="O145" s="2" t="s">
        <v>749</v>
      </c>
      <c r="P145" s="8" t="s">
        <v>277</v>
      </c>
      <c r="Q145" s="15" t="s">
        <v>750</v>
      </c>
      <c r="R145" s="15" t="s">
        <v>750</v>
      </c>
      <c r="S145" s="8" t="s">
        <v>279</v>
      </c>
      <c r="T145" s="8" t="s">
        <v>775</v>
      </c>
      <c r="U145" s="9" t="s">
        <v>204</v>
      </c>
      <c r="V145" s="9"/>
      <c r="W145" s="9" t="s">
        <v>204</v>
      </c>
      <c r="X145" s="9" t="s">
        <v>205</v>
      </c>
      <c r="Y145" s="8" t="s">
        <v>206</v>
      </c>
      <c r="Z145" s="12"/>
      <c r="AA145" s="12"/>
      <c r="AB145" s="12"/>
      <c r="AC145" s="12"/>
      <c r="AD145" s="12"/>
      <c r="AE145" s="12"/>
      <c r="AF145" s="12"/>
      <c r="AG145" s="12"/>
    </row>
    <row r="146" spans="1:33" ht="15.75" customHeight="1">
      <c r="A146" s="8" t="s">
        <v>737</v>
      </c>
      <c r="B146" s="8" t="s">
        <v>776</v>
      </c>
      <c r="C146" s="8" t="s">
        <v>777</v>
      </c>
      <c r="D146" s="9"/>
      <c r="E146" s="8" t="s">
        <v>740</v>
      </c>
      <c r="F146" s="8" t="s">
        <v>778</v>
      </c>
      <c r="G146" s="8" t="s">
        <v>779</v>
      </c>
      <c r="H146" s="9"/>
      <c r="I146" s="10" t="s">
        <v>273</v>
      </c>
      <c r="J146" s="10" t="str">
        <f t="shared" si="76"/>
        <v>September 2019</v>
      </c>
      <c r="K146" s="14" t="str">
        <f t="shared" si="77"/>
        <v>2016</v>
      </c>
      <c r="L146" s="10" t="s">
        <v>197</v>
      </c>
      <c r="M146" s="11" t="s">
        <v>780</v>
      </c>
      <c r="N146" s="8" t="s">
        <v>275</v>
      </c>
      <c r="O146" s="2" t="s">
        <v>781</v>
      </c>
      <c r="P146" s="8" t="s">
        <v>277</v>
      </c>
      <c r="Q146" s="15" t="s">
        <v>782</v>
      </c>
      <c r="R146" s="15" t="s">
        <v>782</v>
      </c>
      <c r="S146" s="8" t="s">
        <v>279</v>
      </c>
      <c r="T146" s="8" t="s">
        <v>783</v>
      </c>
      <c r="U146" s="9" t="s">
        <v>204</v>
      </c>
      <c r="V146" s="9"/>
      <c r="W146" s="9" t="s">
        <v>204</v>
      </c>
      <c r="X146" s="9" t="s">
        <v>205</v>
      </c>
      <c r="Y146" s="8" t="s">
        <v>206</v>
      </c>
      <c r="Z146" s="12"/>
      <c r="AA146" s="12"/>
      <c r="AB146" s="12"/>
      <c r="AC146" s="12"/>
      <c r="AD146" s="12"/>
      <c r="AE146" s="12"/>
      <c r="AF146" s="12"/>
      <c r="AG146" s="12"/>
    </row>
    <row r="147" spans="1:33" ht="15" customHeight="1">
      <c r="A147" s="8" t="s">
        <v>737</v>
      </c>
      <c r="B147" s="8" t="s">
        <v>776</v>
      </c>
      <c r="C147" s="8" t="s">
        <v>784</v>
      </c>
      <c r="D147" s="9"/>
      <c r="E147" s="8" t="s">
        <v>740</v>
      </c>
      <c r="F147" s="8" t="s">
        <v>778</v>
      </c>
      <c r="G147" s="8" t="s">
        <v>785</v>
      </c>
      <c r="H147" s="9"/>
      <c r="I147" s="10" t="s">
        <v>273</v>
      </c>
      <c r="J147" s="10" t="str">
        <f t="shared" si="76"/>
        <v>September 2019</v>
      </c>
      <c r="K147" s="14" t="str">
        <f t="shared" si="77"/>
        <v>2016</v>
      </c>
      <c r="L147" s="10" t="s">
        <v>197</v>
      </c>
      <c r="M147" s="11" t="s">
        <v>786</v>
      </c>
      <c r="N147" s="8" t="s">
        <v>275</v>
      </c>
      <c r="O147" s="2" t="s">
        <v>787</v>
      </c>
      <c r="P147" s="8" t="s">
        <v>277</v>
      </c>
      <c r="Q147" s="15" t="s">
        <v>782</v>
      </c>
      <c r="R147" s="15" t="s">
        <v>782</v>
      </c>
      <c r="S147" s="8" t="s">
        <v>279</v>
      </c>
      <c r="T147" s="8" t="s">
        <v>788</v>
      </c>
      <c r="U147" s="9" t="s">
        <v>204</v>
      </c>
      <c r="V147" s="9"/>
      <c r="W147" s="9" t="s">
        <v>204</v>
      </c>
      <c r="X147" s="9" t="s">
        <v>205</v>
      </c>
      <c r="Y147" s="8" t="s">
        <v>206</v>
      </c>
      <c r="Z147" s="12"/>
      <c r="AA147" s="12"/>
      <c r="AB147" s="12"/>
      <c r="AC147" s="12"/>
      <c r="AD147" s="12"/>
      <c r="AE147" s="12"/>
      <c r="AF147" s="12"/>
      <c r="AG147" s="12"/>
    </row>
    <row r="148" spans="1:33" ht="15.75" customHeight="1">
      <c r="A148" s="8" t="s">
        <v>737</v>
      </c>
      <c r="B148" s="8" t="s">
        <v>776</v>
      </c>
      <c r="C148" s="8" t="s">
        <v>789</v>
      </c>
      <c r="D148" s="9"/>
      <c r="E148" s="8" t="s">
        <v>740</v>
      </c>
      <c r="F148" s="8" t="s">
        <v>778</v>
      </c>
      <c r="G148" s="8" t="s">
        <v>790</v>
      </c>
      <c r="H148" s="9"/>
      <c r="I148" s="10" t="s">
        <v>273</v>
      </c>
      <c r="J148" s="10" t="str">
        <f t="shared" si="76"/>
        <v>September 2019</v>
      </c>
      <c r="K148" s="14" t="str">
        <f t="shared" si="77"/>
        <v>2016</v>
      </c>
      <c r="L148" s="10" t="s">
        <v>197</v>
      </c>
      <c r="M148" s="11" t="s">
        <v>791</v>
      </c>
      <c r="N148" s="8" t="s">
        <v>275</v>
      </c>
      <c r="O148" s="2" t="s">
        <v>792</v>
      </c>
      <c r="P148" s="8" t="s">
        <v>277</v>
      </c>
      <c r="Q148" s="15" t="s">
        <v>782</v>
      </c>
      <c r="R148" s="15" t="s">
        <v>782</v>
      </c>
      <c r="S148" s="8" t="s">
        <v>279</v>
      </c>
      <c r="T148" s="8" t="s">
        <v>793</v>
      </c>
      <c r="U148" s="9" t="s">
        <v>204</v>
      </c>
      <c r="V148" s="9"/>
      <c r="W148" s="9" t="s">
        <v>204</v>
      </c>
      <c r="X148" s="9" t="s">
        <v>205</v>
      </c>
      <c r="Y148" s="8" t="s">
        <v>206</v>
      </c>
      <c r="Z148" s="12"/>
      <c r="AA148" s="12"/>
      <c r="AB148" s="12"/>
      <c r="AC148" s="12"/>
      <c r="AD148" s="12"/>
      <c r="AE148" s="12"/>
      <c r="AF148" s="12"/>
      <c r="AG148" s="12"/>
    </row>
    <row r="149" spans="1:33" ht="15.75" customHeight="1">
      <c r="A149" s="8" t="s">
        <v>737</v>
      </c>
      <c r="B149" s="8" t="s">
        <v>794</v>
      </c>
      <c r="C149" s="8" t="s">
        <v>795</v>
      </c>
      <c r="D149" s="9"/>
      <c r="E149" s="8" t="s">
        <v>740</v>
      </c>
      <c r="F149" s="9" t="str">
        <f t="shared" ref="F149:F158" si="78">B149</f>
        <v>Immigration</v>
      </c>
      <c r="G149" s="8" t="s">
        <v>796</v>
      </c>
      <c r="H149" s="9"/>
      <c r="I149" s="10" t="s">
        <v>273</v>
      </c>
      <c r="J149" s="10" t="str">
        <f t="shared" si="76"/>
        <v>September 2019</v>
      </c>
      <c r="K149" s="14" t="str">
        <f t="shared" si="77"/>
        <v>2016</v>
      </c>
      <c r="L149" s="10" t="s">
        <v>197</v>
      </c>
      <c r="M149" s="11" t="s">
        <v>797</v>
      </c>
      <c r="N149" s="8" t="s">
        <v>275</v>
      </c>
      <c r="O149" s="2" t="s">
        <v>798</v>
      </c>
      <c r="P149" s="8" t="s">
        <v>277</v>
      </c>
      <c r="Q149" s="15" t="s">
        <v>799</v>
      </c>
      <c r="R149" s="15" t="s">
        <v>799</v>
      </c>
      <c r="S149" s="8" t="s">
        <v>279</v>
      </c>
      <c r="T149" s="8" t="s">
        <v>800</v>
      </c>
      <c r="U149" s="9" t="s">
        <v>204</v>
      </c>
      <c r="V149" s="9"/>
      <c r="W149" s="9" t="s">
        <v>204</v>
      </c>
      <c r="X149" s="9" t="s">
        <v>205</v>
      </c>
      <c r="Y149" s="8" t="s">
        <v>206</v>
      </c>
      <c r="Z149" s="12"/>
      <c r="AA149" s="12"/>
      <c r="AB149" s="12"/>
      <c r="AC149" s="12"/>
      <c r="AD149" s="12"/>
      <c r="AE149" s="12"/>
      <c r="AF149" s="12"/>
      <c r="AG149" s="12"/>
    </row>
    <row r="150" spans="1:33" ht="15.75" customHeight="1">
      <c r="A150" s="8" t="s">
        <v>737</v>
      </c>
      <c r="B150" s="8" t="s">
        <v>794</v>
      </c>
      <c r="C150" s="8" t="s">
        <v>801</v>
      </c>
      <c r="D150" s="9"/>
      <c r="E150" s="8" t="s">
        <v>740</v>
      </c>
      <c r="F150" s="9" t="str">
        <f t="shared" si="78"/>
        <v>Immigration</v>
      </c>
      <c r="G150" s="8" t="s">
        <v>802</v>
      </c>
      <c r="H150" s="9"/>
      <c r="I150" s="10" t="s">
        <v>273</v>
      </c>
      <c r="J150" s="10" t="str">
        <f t="shared" si="76"/>
        <v>September 2019</v>
      </c>
      <c r="K150" s="14" t="str">
        <f t="shared" si="77"/>
        <v>2016</v>
      </c>
      <c r="L150" s="10" t="s">
        <v>197</v>
      </c>
      <c r="M150" s="11" t="s">
        <v>797</v>
      </c>
      <c r="N150" s="8" t="s">
        <v>275</v>
      </c>
      <c r="O150" s="2" t="s">
        <v>798</v>
      </c>
      <c r="P150" s="8" t="s">
        <v>277</v>
      </c>
      <c r="Q150" s="15" t="s">
        <v>799</v>
      </c>
      <c r="R150" s="15" t="s">
        <v>799</v>
      </c>
      <c r="S150" s="8" t="s">
        <v>279</v>
      </c>
      <c r="T150" s="8" t="s">
        <v>803</v>
      </c>
      <c r="U150" s="9" t="s">
        <v>204</v>
      </c>
      <c r="V150" s="9"/>
      <c r="W150" s="9" t="s">
        <v>204</v>
      </c>
      <c r="X150" s="9" t="s">
        <v>205</v>
      </c>
      <c r="Y150" s="8" t="s">
        <v>206</v>
      </c>
      <c r="Z150" s="12"/>
      <c r="AA150" s="12"/>
      <c r="AB150" s="12"/>
      <c r="AC150" s="12"/>
      <c r="AD150" s="12"/>
      <c r="AE150" s="12"/>
      <c r="AF150" s="12"/>
      <c r="AG150" s="12"/>
    </row>
    <row r="151" spans="1:33" ht="15.75" customHeight="1">
      <c r="A151" s="8" t="s">
        <v>737</v>
      </c>
      <c r="B151" s="8" t="s">
        <v>794</v>
      </c>
      <c r="C151" s="8" t="s">
        <v>804</v>
      </c>
      <c r="D151" s="9"/>
      <c r="E151" s="8" t="s">
        <v>740</v>
      </c>
      <c r="F151" s="9" t="str">
        <f t="shared" si="78"/>
        <v>Immigration</v>
      </c>
      <c r="G151" s="8" t="s">
        <v>805</v>
      </c>
      <c r="H151" s="9"/>
      <c r="I151" s="10" t="s">
        <v>273</v>
      </c>
      <c r="J151" s="10" t="str">
        <f t="shared" si="76"/>
        <v>September 2019</v>
      </c>
      <c r="K151" s="14" t="str">
        <f t="shared" si="77"/>
        <v>2016</v>
      </c>
      <c r="L151" s="10" t="s">
        <v>197</v>
      </c>
      <c r="M151" s="11" t="s">
        <v>806</v>
      </c>
      <c r="N151" s="8" t="s">
        <v>275</v>
      </c>
      <c r="O151" s="2" t="s">
        <v>807</v>
      </c>
      <c r="P151" s="8" t="s">
        <v>277</v>
      </c>
      <c r="Q151" s="15" t="s">
        <v>799</v>
      </c>
      <c r="R151" s="15" t="s">
        <v>799</v>
      </c>
      <c r="S151" s="8" t="s">
        <v>279</v>
      </c>
      <c r="T151" s="8" t="s">
        <v>808</v>
      </c>
      <c r="U151" s="9" t="s">
        <v>204</v>
      </c>
      <c r="V151" s="9"/>
      <c r="W151" s="9" t="s">
        <v>204</v>
      </c>
      <c r="X151" s="9" t="s">
        <v>205</v>
      </c>
      <c r="Y151" s="8" t="s">
        <v>206</v>
      </c>
      <c r="Z151" s="12"/>
      <c r="AA151" s="12"/>
      <c r="AB151" s="12"/>
      <c r="AC151" s="12"/>
      <c r="AD151" s="12"/>
      <c r="AE151" s="12"/>
      <c r="AF151" s="12"/>
      <c r="AG151" s="12"/>
    </row>
    <row r="152" spans="1:33" ht="15.75" customHeight="1">
      <c r="A152" s="8" t="s">
        <v>737</v>
      </c>
      <c r="B152" s="8" t="s">
        <v>794</v>
      </c>
      <c r="C152" s="8" t="s">
        <v>809</v>
      </c>
      <c r="D152" s="9"/>
      <c r="E152" s="8" t="s">
        <v>740</v>
      </c>
      <c r="F152" s="9" t="str">
        <f t="shared" si="78"/>
        <v>Immigration</v>
      </c>
      <c r="G152" s="8" t="s">
        <v>810</v>
      </c>
      <c r="H152" s="9"/>
      <c r="I152" s="10" t="s">
        <v>273</v>
      </c>
      <c r="J152" s="10" t="str">
        <f t="shared" si="76"/>
        <v>September 2019</v>
      </c>
      <c r="K152" s="14" t="str">
        <f t="shared" si="77"/>
        <v>2016</v>
      </c>
      <c r="L152" s="10" t="s">
        <v>197</v>
      </c>
      <c r="M152" s="11" t="s">
        <v>797</v>
      </c>
      <c r="N152" s="8" t="s">
        <v>275</v>
      </c>
      <c r="O152" s="2" t="s">
        <v>798</v>
      </c>
      <c r="P152" s="8" t="s">
        <v>277</v>
      </c>
      <c r="Q152" s="15" t="s">
        <v>799</v>
      </c>
      <c r="R152" s="15" t="s">
        <v>799</v>
      </c>
      <c r="S152" s="8" t="s">
        <v>279</v>
      </c>
      <c r="T152" s="8" t="s">
        <v>811</v>
      </c>
      <c r="U152" s="9" t="s">
        <v>204</v>
      </c>
      <c r="V152" s="9"/>
      <c r="W152" s="9" t="s">
        <v>204</v>
      </c>
      <c r="X152" s="9" t="s">
        <v>205</v>
      </c>
      <c r="Y152" s="8" t="s">
        <v>206</v>
      </c>
      <c r="Z152" s="12"/>
      <c r="AA152" s="12"/>
      <c r="AB152" s="12"/>
      <c r="AC152" s="12"/>
      <c r="AD152" s="12"/>
      <c r="AE152" s="12"/>
      <c r="AF152" s="12"/>
      <c r="AG152" s="12"/>
    </row>
    <row r="153" spans="1:33" ht="15.75" customHeight="1">
      <c r="A153" s="8" t="s">
        <v>737</v>
      </c>
      <c r="B153" s="8" t="s">
        <v>794</v>
      </c>
      <c r="C153" s="8" t="s">
        <v>812</v>
      </c>
      <c r="D153" s="9"/>
      <c r="E153" s="8" t="s">
        <v>740</v>
      </c>
      <c r="F153" s="9" t="str">
        <f t="shared" si="78"/>
        <v>Immigration</v>
      </c>
      <c r="G153" s="8" t="s">
        <v>813</v>
      </c>
      <c r="H153" s="9"/>
      <c r="I153" s="10" t="s">
        <v>273</v>
      </c>
      <c r="J153" s="10" t="str">
        <f t="shared" si="76"/>
        <v>September 2019</v>
      </c>
      <c r="K153" s="14" t="str">
        <f t="shared" si="77"/>
        <v>2016</v>
      </c>
      <c r="L153" s="10" t="s">
        <v>197</v>
      </c>
      <c r="M153" s="11" t="s">
        <v>797</v>
      </c>
      <c r="N153" s="8" t="s">
        <v>275</v>
      </c>
      <c r="O153" s="2" t="s">
        <v>798</v>
      </c>
      <c r="P153" s="8" t="s">
        <v>277</v>
      </c>
      <c r="Q153" s="15" t="s">
        <v>799</v>
      </c>
      <c r="R153" s="15" t="s">
        <v>799</v>
      </c>
      <c r="S153" s="8" t="s">
        <v>279</v>
      </c>
      <c r="T153" s="8" t="s">
        <v>814</v>
      </c>
      <c r="U153" s="9" t="s">
        <v>204</v>
      </c>
      <c r="V153" s="9"/>
      <c r="W153" s="9" t="s">
        <v>204</v>
      </c>
      <c r="X153" s="9" t="s">
        <v>205</v>
      </c>
      <c r="Y153" s="8" t="s">
        <v>206</v>
      </c>
      <c r="Z153" s="12"/>
      <c r="AA153" s="12"/>
      <c r="AB153" s="12"/>
      <c r="AC153" s="12"/>
      <c r="AD153" s="12"/>
      <c r="AE153" s="12"/>
      <c r="AF153" s="12"/>
      <c r="AG153" s="12"/>
    </row>
    <row r="154" spans="1:33" ht="15.75" customHeight="1">
      <c r="A154" s="8" t="s">
        <v>737</v>
      </c>
      <c r="B154" s="8" t="s">
        <v>794</v>
      </c>
      <c r="C154" s="8" t="s">
        <v>815</v>
      </c>
      <c r="D154" s="9"/>
      <c r="E154" s="8" t="s">
        <v>740</v>
      </c>
      <c r="F154" s="9" t="str">
        <f t="shared" si="78"/>
        <v>Immigration</v>
      </c>
      <c r="G154" s="8" t="s">
        <v>816</v>
      </c>
      <c r="H154" s="9"/>
      <c r="I154" s="10" t="s">
        <v>273</v>
      </c>
      <c r="J154" s="10" t="str">
        <f t="shared" si="76"/>
        <v>September 2019</v>
      </c>
      <c r="K154" s="14" t="str">
        <f t="shared" si="77"/>
        <v>2016</v>
      </c>
      <c r="L154" s="10" t="s">
        <v>197</v>
      </c>
      <c r="M154" s="11" t="s">
        <v>806</v>
      </c>
      <c r="N154" s="8" t="s">
        <v>275</v>
      </c>
      <c r="O154" s="2" t="s">
        <v>807</v>
      </c>
      <c r="P154" s="8" t="s">
        <v>277</v>
      </c>
      <c r="Q154" s="15" t="s">
        <v>799</v>
      </c>
      <c r="R154" s="15" t="s">
        <v>799</v>
      </c>
      <c r="S154" s="8" t="s">
        <v>279</v>
      </c>
      <c r="T154" s="8" t="s">
        <v>817</v>
      </c>
      <c r="U154" s="9" t="s">
        <v>204</v>
      </c>
      <c r="V154" s="9"/>
      <c r="W154" s="9" t="s">
        <v>204</v>
      </c>
      <c r="X154" s="9" t="s">
        <v>205</v>
      </c>
      <c r="Y154" s="8" t="s">
        <v>206</v>
      </c>
      <c r="Z154" s="12"/>
      <c r="AA154" s="12"/>
      <c r="AB154" s="12"/>
      <c r="AC154" s="12"/>
      <c r="AD154" s="12"/>
      <c r="AE154" s="12"/>
      <c r="AF154" s="12"/>
      <c r="AG154" s="12"/>
    </row>
    <row r="155" spans="1:33" ht="15.75" customHeight="1">
      <c r="A155" s="8" t="s">
        <v>737</v>
      </c>
      <c r="B155" s="8" t="s">
        <v>794</v>
      </c>
      <c r="C155" s="8" t="s">
        <v>818</v>
      </c>
      <c r="D155" s="9"/>
      <c r="E155" s="8" t="s">
        <v>740</v>
      </c>
      <c r="F155" s="9" t="str">
        <f t="shared" si="78"/>
        <v>Immigration</v>
      </c>
      <c r="G155" s="8" t="s">
        <v>819</v>
      </c>
      <c r="H155" s="9"/>
      <c r="I155" s="10" t="s">
        <v>273</v>
      </c>
      <c r="J155" s="10" t="str">
        <f t="shared" si="76"/>
        <v>September 2019</v>
      </c>
      <c r="K155" s="14" t="str">
        <f t="shared" si="77"/>
        <v>2016</v>
      </c>
      <c r="L155" s="10" t="s">
        <v>197</v>
      </c>
      <c r="M155" s="11" t="s">
        <v>820</v>
      </c>
      <c r="N155" s="8" t="s">
        <v>275</v>
      </c>
      <c r="O155" s="2" t="s">
        <v>821</v>
      </c>
      <c r="P155" s="8" t="s">
        <v>277</v>
      </c>
      <c r="Q155" s="15" t="s">
        <v>822</v>
      </c>
      <c r="R155" s="15" t="s">
        <v>822</v>
      </c>
      <c r="S155" s="8" t="s">
        <v>279</v>
      </c>
      <c r="T155" s="8" t="s">
        <v>823</v>
      </c>
      <c r="U155" s="9" t="s">
        <v>204</v>
      </c>
      <c r="V155" s="9"/>
      <c r="W155" s="9" t="s">
        <v>204</v>
      </c>
      <c r="X155" s="9" t="s">
        <v>205</v>
      </c>
      <c r="Y155" s="8" t="s">
        <v>206</v>
      </c>
      <c r="Z155" s="12"/>
      <c r="AA155" s="12"/>
      <c r="AB155" s="12"/>
      <c r="AC155" s="12"/>
      <c r="AD155" s="12"/>
      <c r="AE155" s="12"/>
      <c r="AF155" s="12"/>
      <c r="AG155" s="12"/>
    </row>
    <row r="156" spans="1:33" ht="15.75" customHeight="1">
      <c r="A156" s="8" t="s">
        <v>737</v>
      </c>
      <c r="B156" s="8" t="s">
        <v>794</v>
      </c>
      <c r="C156" s="8" t="s">
        <v>824</v>
      </c>
      <c r="D156" s="9"/>
      <c r="E156" s="8" t="s">
        <v>740</v>
      </c>
      <c r="F156" s="9" t="str">
        <f t="shared" si="78"/>
        <v>Immigration</v>
      </c>
      <c r="G156" s="8" t="s">
        <v>825</v>
      </c>
      <c r="H156" s="9"/>
      <c r="I156" s="10" t="s">
        <v>273</v>
      </c>
      <c r="J156" s="10" t="str">
        <f t="shared" si="76"/>
        <v>September 2019</v>
      </c>
      <c r="K156" s="14" t="str">
        <f t="shared" si="77"/>
        <v>2016</v>
      </c>
      <c r="L156" s="10" t="s">
        <v>197</v>
      </c>
      <c r="M156" s="11" t="s">
        <v>826</v>
      </c>
      <c r="N156" s="8" t="s">
        <v>275</v>
      </c>
      <c r="O156" s="2" t="s">
        <v>827</v>
      </c>
      <c r="P156" s="8" t="s">
        <v>277</v>
      </c>
      <c r="Q156" s="15" t="s">
        <v>822</v>
      </c>
      <c r="R156" s="15" t="s">
        <v>822</v>
      </c>
      <c r="S156" s="8" t="s">
        <v>279</v>
      </c>
      <c r="T156" s="8" t="s">
        <v>828</v>
      </c>
      <c r="U156" s="9" t="s">
        <v>204</v>
      </c>
      <c r="V156" s="9"/>
      <c r="W156" s="9" t="s">
        <v>204</v>
      </c>
      <c r="X156" s="9" t="s">
        <v>205</v>
      </c>
      <c r="Y156" s="8" t="s">
        <v>206</v>
      </c>
      <c r="Z156" s="12"/>
      <c r="AA156" s="12"/>
      <c r="AB156" s="12"/>
      <c r="AC156" s="12"/>
      <c r="AD156" s="12"/>
      <c r="AE156" s="12"/>
      <c r="AF156" s="12"/>
      <c r="AG156" s="12"/>
    </row>
    <row r="157" spans="1:33" ht="15.75" customHeight="1">
      <c r="A157" s="8" t="s">
        <v>737</v>
      </c>
      <c r="B157" s="8" t="s">
        <v>794</v>
      </c>
      <c r="C157" s="8" t="s">
        <v>829</v>
      </c>
      <c r="D157" s="9"/>
      <c r="E157" s="8" t="s">
        <v>740</v>
      </c>
      <c r="F157" s="9" t="str">
        <f t="shared" si="78"/>
        <v>Immigration</v>
      </c>
      <c r="G157" s="8" t="s">
        <v>830</v>
      </c>
      <c r="H157" s="9"/>
      <c r="I157" s="10" t="s">
        <v>273</v>
      </c>
      <c r="J157" s="10" t="str">
        <f t="shared" si="76"/>
        <v>September 2019</v>
      </c>
      <c r="K157" s="14" t="str">
        <f t="shared" si="77"/>
        <v>2016</v>
      </c>
      <c r="L157" s="10" t="s">
        <v>197</v>
      </c>
      <c r="M157" s="11" t="s">
        <v>831</v>
      </c>
      <c r="N157" s="8" t="s">
        <v>275</v>
      </c>
      <c r="O157" s="2" t="s">
        <v>832</v>
      </c>
      <c r="P157" s="8" t="s">
        <v>277</v>
      </c>
      <c r="Q157" s="15" t="s">
        <v>833</v>
      </c>
      <c r="R157" s="15" t="s">
        <v>833</v>
      </c>
      <c r="S157" s="8" t="s">
        <v>279</v>
      </c>
      <c r="T157" s="8" t="s">
        <v>834</v>
      </c>
      <c r="U157" s="9" t="s">
        <v>204</v>
      </c>
      <c r="V157" s="9"/>
      <c r="W157" s="9" t="s">
        <v>204</v>
      </c>
      <c r="X157" s="9" t="s">
        <v>205</v>
      </c>
      <c r="Y157" s="8" t="s">
        <v>206</v>
      </c>
      <c r="Z157" s="12"/>
      <c r="AA157" s="12"/>
      <c r="AB157" s="12"/>
      <c r="AC157" s="12"/>
      <c r="AD157" s="12"/>
      <c r="AE157" s="12"/>
      <c r="AF157" s="12"/>
      <c r="AG157" s="12"/>
    </row>
    <row r="158" spans="1:33" ht="15.75" customHeight="1">
      <c r="A158" s="8" t="s">
        <v>737</v>
      </c>
      <c r="B158" s="8" t="s">
        <v>794</v>
      </c>
      <c r="C158" s="8" t="s">
        <v>835</v>
      </c>
      <c r="D158" s="9"/>
      <c r="E158" s="8" t="s">
        <v>740</v>
      </c>
      <c r="F158" s="9" t="str">
        <f t="shared" si="78"/>
        <v>Immigration</v>
      </c>
      <c r="G158" s="8" t="s">
        <v>836</v>
      </c>
      <c r="H158" s="9"/>
      <c r="I158" s="10" t="s">
        <v>273</v>
      </c>
      <c r="J158" s="10" t="str">
        <f t="shared" si="76"/>
        <v>September 2019</v>
      </c>
      <c r="K158" s="14" t="str">
        <f t="shared" si="77"/>
        <v>2016</v>
      </c>
      <c r="L158" s="10" t="s">
        <v>197</v>
      </c>
      <c r="M158" s="11" t="s">
        <v>837</v>
      </c>
      <c r="N158" s="8" t="s">
        <v>275</v>
      </c>
      <c r="O158" s="2" t="s">
        <v>838</v>
      </c>
      <c r="P158" s="8" t="s">
        <v>277</v>
      </c>
      <c r="Q158" s="15" t="s">
        <v>833</v>
      </c>
      <c r="R158" s="15" t="s">
        <v>833</v>
      </c>
      <c r="S158" s="8" t="s">
        <v>279</v>
      </c>
      <c r="T158" s="8" t="s">
        <v>839</v>
      </c>
      <c r="U158" s="9" t="s">
        <v>204</v>
      </c>
      <c r="V158" s="9"/>
      <c r="W158" s="9" t="s">
        <v>204</v>
      </c>
      <c r="X158" s="9" t="s">
        <v>205</v>
      </c>
      <c r="Y158" s="8" t="s">
        <v>206</v>
      </c>
      <c r="Z158" s="12"/>
      <c r="AA158" s="12"/>
      <c r="AB158" s="12"/>
      <c r="AC158" s="12"/>
      <c r="AD158" s="12"/>
      <c r="AE158" s="12"/>
      <c r="AF158" s="12"/>
      <c r="AG158" s="12"/>
    </row>
    <row r="159" spans="1:33" ht="15.75" customHeight="1">
      <c r="A159" s="8" t="s">
        <v>737</v>
      </c>
      <c r="B159" s="8" t="s">
        <v>840</v>
      </c>
      <c r="C159" s="8" t="s">
        <v>841</v>
      </c>
      <c r="D159" s="9"/>
      <c r="E159" s="8" t="s">
        <v>740</v>
      </c>
      <c r="F159" s="8" t="s">
        <v>842</v>
      </c>
      <c r="G159" s="8" t="s">
        <v>843</v>
      </c>
      <c r="H159" s="9"/>
      <c r="I159" s="10" t="s">
        <v>273</v>
      </c>
      <c r="J159" s="10" t="str">
        <f t="shared" si="76"/>
        <v>September 2019</v>
      </c>
      <c r="K159" s="14" t="str">
        <f t="shared" si="77"/>
        <v>2016</v>
      </c>
      <c r="L159" s="10" t="s">
        <v>197</v>
      </c>
      <c r="M159" s="11" t="s">
        <v>844</v>
      </c>
      <c r="N159" s="8" t="s">
        <v>275</v>
      </c>
      <c r="O159" s="2" t="s">
        <v>845</v>
      </c>
      <c r="P159" s="8" t="s">
        <v>277</v>
      </c>
      <c r="Q159" s="15" t="s">
        <v>846</v>
      </c>
      <c r="R159" s="15" t="s">
        <v>846</v>
      </c>
      <c r="S159" s="8" t="s">
        <v>279</v>
      </c>
      <c r="T159" s="8" t="s">
        <v>847</v>
      </c>
      <c r="U159" s="9" t="s">
        <v>204</v>
      </c>
      <c r="V159" s="9"/>
      <c r="W159" s="9" t="s">
        <v>204</v>
      </c>
      <c r="X159" s="9" t="s">
        <v>205</v>
      </c>
      <c r="Y159" s="8" t="s">
        <v>206</v>
      </c>
      <c r="Z159" s="12"/>
      <c r="AA159" s="12"/>
      <c r="AB159" s="12"/>
      <c r="AC159" s="12"/>
      <c r="AD159" s="12"/>
      <c r="AE159" s="12"/>
      <c r="AF159" s="12"/>
      <c r="AG159" s="12"/>
    </row>
    <row r="160" spans="1:33" ht="15.75" customHeight="1">
      <c r="A160" s="8" t="s">
        <v>737</v>
      </c>
      <c r="B160" s="8" t="s">
        <v>840</v>
      </c>
      <c r="C160" s="8" t="s">
        <v>848</v>
      </c>
      <c r="D160" s="9"/>
      <c r="E160" s="8" t="s">
        <v>740</v>
      </c>
      <c r="F160" s="8" t="s">
        <v>842</v>
      </c>
      <c r="G160" s="8" t="s">
        <v>849</v>
      </c>
      <c r="H160" s="9"/>
      <c r="I160" s="10" t="s">
        <v>273</v>
      </c>
      <c r="J160" s="10" t="str">
        <f t="shared" si="76"/>
        <v>September 2019</v>
      </c>
      <c r="K160" s="14" t="str">
        <f t="shared" si="77"/>
        <v>2016</v>
      </c>
      <c r="L160" s="10" t="s">
        <v>197</v>
      </c>
      <c r="M160" s="11" t="s">
        <v>844</v>
      </c>
      <c r="N160" s="8" t="s">
        <v>275</v>
      </c>
      <c r="O160" s="2" t="s">
        <v>845</v>
      </c>
      <c r="P160" s="8" t="s">
        <v>277</v>
      </c>
      <c r="Q160" s="15" t="s">
        <v>846</v>
      </c>
      <c r="R160" s="15" t="s">
        <v>846</v>
      </c>
      <c r="S160" s="8" t="s">
        <v>279</v>
      </c>
      <c r="T160" s="8" t="s">
        <v>850</v>
      </c>
      <c r="U160" s="9" t="s">
        <v>204</v>
      </c>
      <c r="V160" s="9"/>
      <c r="W160" s="9" t="s">
        <v>204</v>
      </c>
      <c r="X160" s="9" t="s">
        <v>205</v>
      </c>
      <c r="Y160" s="8" t="s">
        <v>206</v>
      </c>
      <c r="Z160" s="12"/>
      <c r="AA160" s="12"/>
      <c r="AB160" s="12"/>
      <c r="AC160" s="12"/>
      <c r="AD160" s="12"/>
      <c r="AE160" s="12"/>
      <c r="AF160" s="12"/>
      <c r="AG160" s="12"/>
    </row>
    <row r="161" spans="1:33" ht="15.75" customHeight="1">
      <c r="A161" s="8" t="s">
        <v>737</v>
      </c>
      <c r="B161" s="8" t="s">
        <v>851</v>
      </c>
      <c r="C161" s="8" t="s">
        <v>852</v>
      </c>
      <c r="D161" s="9"/>
      <c r="E161" s="8" t="s">
        <v>740</v>
      </c>
      <c r="F161" s="8" t="s">
        <v>853</v>
      </c>
      <c r="G161" s="8" t="s">
        <v>854</v>
      </c>
      <c r="H161" s="9"/>
      <c r="I161" s="10" t="s">
        <v>273</v>
      </c>
      <c r="J161" s="10" t="str">
        <f t="shared" si="76"/>
        <v>September 2019</v>
      </c>
      <c r="K161" s="14" t="str">
        <f t="shared" si="77"/>
        <v>2016</v>
      </c>
      <c r="L161" s="10" t="s">
        <v>197</v>
      </c>
      <c r="M161" s="11" t="s">
        <v>855</v>
      </c>
      <c r="N161" s="8" t="s">
        <v>275</v>
      </c>
      <c r="O161" s="2" t="s">
        <v>856</v>
      </c>
      <c r="P161" s="8" t="s">
        <v>277</v>
      </c>
      <c r="Q161" s="15" t="s">
        <v>857</v>
      </c>
      <c r="R161" s="15" t="s">
        <v>857</v>
      </c>
      <c r="S161" s="8" t="s">
        <v>279</v>
      </c>
      <c r="T161" s="8" t="s">
        <v>858</v>
      </c>
      <c r="U161" s="9" t="s">
        <v>204</v>
      </c>
      <c r="V161" s="9"/>
      <c r="W161" s="9" t="s">
        <v>204</v>
      </c>
      <c r="X161" s="9" t="s">
        <v>205</v>
      </c>
      <c r="Y161" s="8" t="s">
        <v>206</v>
      </c>
      <c r="Z161" s="12"/>
      <c r="AA161" s="12"/>
      <c r="AB161" s="12"/>
      <c r="AC161" s="12"/>
      <c r="AD161" s="12"/>
      <c r="AE161" s="12"/>
      <c r="AF161" s="12"/>
      <c r="AG161" s="12"/>
    </row>
    <row r="162" spans="1:33" ht="15.75" customHeight="1">
      <c r="A162" s="8" t="s">
        <v>737</v>
      </c>
      <c r="B162" s="8" t="s">
        <v>851</v>
      </c>
      <c r="C162" s="8" t="s">
        <v>859</v>
      </c>
      <c r="D162" s="9"/>
      <c r="E162" s="8" t="s">
        <v>740</v>
      </c>
      <c r="F162" s="8" t="s">
        <v>853</v>
      </c>
      <c r="G162" s="8" t="s">
        <v>860</v>
      </c>
      <c r="H162" s="9"/>
      <c r="I162" s="10" t="s">
        <v>273</v>
      </c>
      <c r="J162" s="10" t="str">
        <f t="shared" si="76"/>
        <v>September 2019</v>
      </c>
      <c r="K162" s="14" t="str">
        <f t="shared" si="77"/>
        <v>2016</v>
      </c>
      <c r="L162" s="10" t="s">
        <v>197</v>
      </c>
      <c r="M162" s="11" t="s">
        <v>861</v>
      </c>
      <c r="N162" s="8" t="s">
        <v>275</v>
      </c>
      <c r="O162" s="2" t="s">
        <v>862</v>
      </c>
      <c r="P162" s="8" t="s">
        <v>277</v>
      </c>
      <c r="Q162" s="15" t="s">
        <v>863</v>
      </c>
      <c r="R162" s="15" t="s">
        <v>863</v>
      </c>
      <c r="S162" s="8" t="s">
        <v>279</v>
      </c>
      <c r="T162" s="8" t="s">
        <v>864</v>
      </c>
      <c r="U162" s="9" t="s">
        <v>204</v>
      </c>
      <c r="V162" s="9"/>
      <c r="W162" s="9" t="s">
        <v>204</v>
      </c>
      <c r="X162" s="9" t="s">
        <v>205</v>
      </c>
      <c r="Y162" s="8" t="s">
        <v>206</v>
      </c>
      <c r="Z162" s="12"/>
      <c r="AA162" s="12"/>
      <c r="AB162" s="12"/>
      <c r="AC162" s="12"/>
      <c r="AD162" s="12"/>
      <c r="AE162" s="12"/>
      <c r="AF162" s="12"/>
      <c r="AG162" s="12"/>
    </row>
    <row r="163" spans="1:33" ht="15.75" customHeight="1">
      <c r="A163" s="8" t="s">
        <v>737</v>
      </c>
      <c r="B163" s="8" t="s">
        <v>851</v>
      </c>
      <c r="C163" s="8" t="s">
        <v>865</v>
      </c>
      <c r="D163" s="9"/>
      <c r="E163" s="8" t="s">
        <v>740</v>
      </c>
      <c r="F163" s="8" t="s">
        <v>853</v>
      </c>
      <c r="G163" s="8" t="s">
        <v>866</v>
      </c>
      <c r="H163" s="9"/>
      <c r="I163" s="10" t="s">
        <v>273</v>
      </c>
      <c r="J163" s="10" t="str">
        <f t="shared" si="76"/>
        <v>September 2019</v>
      </c>
      <c r="K163" s="14" t="str">
        <f t="shared" si="77"/>
        <v>2016</v>
      </c>
      <c r="L163" s="10" t="s">
        <v>197</v>
      </c>
      <c r="M163" s="11" t="s">
        <v>861</v>
      </c>
      <c r="N163" s="8" t="s">
        <v>275</v>
      </c>
      <c r="O163" s="2" t="s">
        <v>862</v>
      </c>
      <c r="P163" s="8" t="s">
        <v>277</v>
      </c>
      <c r="Q163" s="15" t="s">
        <v>863</v>
      </c>
      <c r="R163" s="15" t="s">
        <v>863</v>
      </c>
      <c r="S163" s="8" t="s">
        <v>279</v>
      </c>
      <c r="T163" s="8" t="s">
        <v>867</v>
      </c>
      <c r="U163" s="9" t="s">
        <v>204</v>
      </c>
      <c r="V163" s="9"/>
      <c r="W163" s="9" t="s">
        <v>204</v>
      </c>
      <c r="X163" s="9" t="s">
        <v>205</v>
      </c>
      <c r="Y163" s="8" t="s">
        <v>206</v>
      </c>
      <c r="Z163" s="12"/>
      <c r="AA163" s="12"/>
      <c r="AB163" s="12"/>
      <c r="AC163" s="12"/>
      <c r="AD163" s="12"/>
      <c r="AE163" s="12"/>
      <c r="AF163" s="12"/>
      <c r="AG163" s="12"/>
    </row>
    <row r="164" spans="1:33" ht="15.75" customHeight="1">
      <c r="A164" s="8" t="s">
        <v>737</v>
      </c>
      <c r="B164" s="8" t="s">
        <v>851</v>
      </c>
      <c r="C164" s="8" t="s">
        <v>868</v>
      </c>
      <c r="D164" s="9"/>
      <c r="E164" s="8" t="s">
        <v>740</v>
      </c>
      <c r="F164" s="8" t="s">
        <v>853</v>
      </c>
      <c r="G164" s="8" t="s">
        <v>869</v>
      </c>
      <c r="H164" s="9"/>
      <c r="I164" s="10" t="s">
        <v>273</v>
      </c>
      <c r="J164" s="10" t="str">
        <f t="shared" si="76"/>
        <v>September 2019</v>
      </c>
      <c r="K164" s="14" t="str">
        <f t="shared" si="77"/>
        <v>2016</v>
      </c>
      <c r="L164" s="10" t="s">
        <v>197</v>
      </c>
      <c r="M164" s="11" t="s">
        <v>861</v>
      </c>
      <c r="N164" s="8" t="s">
        <v>275</v>
      </c>
      <c r="O164" s="2" t="s">
        <v>862</v>
      </c>
      <c r="P164" s="8" t="s">
        <v>277</v>
      </c>
      <c r="Q164" s="15" t="s">
        <v>863</v>
      </c>
      <c r="R164" s="15" t="s">
        <v>863</v>
      </c>
      <c r="S164" s="8" t="s">
        <v>279</v>
      </c>
      <c r="T164" s="8" t="s">
        <v>870</v>
      </c>
      <c r="U164" s="9" t="s">
        <v>204</v>
      </c>
      <c r="V164" s="9"/>
      <c r="W164" s="9" t="s">
        <v>204</v>
      </c>
      <c r="X164" s="9" t="s">
        <v>205</v>
      </c>
      <c r="Y164" s="8" t="s">
        <v>206</v>
      </c>
      <c r="Z164" s="12"/>
      <c r="AA164" s="12"/>
      <c r="AB164" s="12"/>
      <c r="AC164" s="12"/>
      <c r="AD164" s="12"/>
      <c r="AE164" s="12"/>
      <c r="AF164" s="12"/>
      <c r="AG164" s="12"/>
    </row>
    <row r="165" spans="1:33" ht="15.75" customHeight="1">
      <c r="A165" s="8" t="s">
        <v>737</v>
      </c>
      <c r="B165" s="8" t="s">
        <v>851</v>
      </c>
      <c r="C165" s="8" t="s">
        <v>871</v>
      </c>
      <c r="D165" s="9"/>
      <c r="E165" s="8" t="s">
        <v>740</v>
      </c>
      <c r="F165" s="8" t="s">
        <v>853</v>
      </c>
      <c r="G165" s="8" t="s">
        <v>872</v>
      </c>
      <c r="H165" s="9"/>
      <c r="I165" s="10" t="s">
        <v>273</v>
      </c>
      <c r="J165" s="10" t="str">
        <f t="shared" si="76"/>
        <v>September 2019</v>
      </c>
      <c r="K165" s="14" t="str">
        <f t="shared" si="77"/>
        <v>2016</v>
      </c>
      <c r="L165" s="10" t="s">
        <v>197</v>
      </c>
      <c r="M165" s="11" t="s">
        <v>873</v>
      </c>
      <c r="N165" s="8" t="s">
        <v>275</v>
      </c>
      <c r="O165" s="2" t="s">
        <v>874</v>
      </c>
      <c r="P165" s="8" t="s">
        <v>277</v>
      </c>
      <c r="Q165" s="15" t="s">
        <v>875</v>
      </c>
      <c r="R165" s="15" t="s">
        <v>875</v>
      </c>
      <c r="S165" s="8" t="s">
        <v>279</v>
      </c>
      <c r="T165" s="8" t="s">
        <v>876</v>
      </c>
      <c r="U165" s="9" t="s">
        <v>204</v>
      </c>
      <c r="V165" s="9"/>
      <c r="W165" s="9" t="s">
        <v>204</v>
      </c>
      <c r="X165" s="9" t="s">
        <v>205</v>
      </c>
      <c r="Y165" s="8" t="s">
        <v>206</v>
      </c>
      <c r="Z165" s="12"/>
      <c r="AA165" s="12"/>
      <c r="AB165" s="12"/>
      <c r="AC165" s="12"/>
      <c r="AD165" s="12"/>
      <c r="AE165" s="12"/>
      <c r="AF165" s="12"/>
      <c r="AG165" s="12"/>
    </row>
    <row r="166" spans="1:33" ht="15.75" customHeight="1">
      <c r="A166" s="8" t="s">
        <v>371</v>
      </c>
      <c r="B166" s="8" t="s">
        <v>877</v>
      </c>
      <c r="C166" s="8" t="s">
        <v>878</v>
      </c>
      <c r="D166" s="9"/>
      <c r="E166" s="8" t="s">
        <v>374</v>
      </c>
      <c r="F166" s="8" t="s">
        <v>879</v>
      </c>
      <c r="G166" s="8" t="s">
        <v>880</v>
      </c>
      <c r="H166" s="9"/>
      <c r="I166" s="10" t="s">
        <v>377</v>
      </c>
      <c r="J166" s="10" t="str">
        <f t="shared" si="76"/>
        <v>September 2019</v>
      </c>
      <c r="K166" s="14" t="str">
        <f t="shared" si="77"/>
        <v>2015</v>
      </c>
      <c r="L166" s="10" t="s">
        <v>197</v>
      </c>
      <c r="M166" s="11" t="s">
        <v>881</v>
      </c>
      <c r="N166" s="8" t="s">
        <v>275</v>
      </c>
      <c r="O166" s="2" t="s">
        <v>882</v>
      </c>
      <c r="P166" s="8" t="s">
        <v>277</v>
      </c>
      <c r="Q166" s="15" t="s">
        <v>380</v>
      </c>
      <c r="R166" s="15" t="s">
        <v>380</v>
      </c>
      <c r="S166" s="8" t="s">
        <v>279</v>
      </c>
      <c r="T166" s="8" t="s">
        <v>883</v>
      </c>
      <c r="U166" s="9" t="s">
        <v>204</v>
      </c>
      <c r="V166" s="9"/>
      <c r="W166" s="9" t="s">
        <v>204</v>
      </c>
      <c r="X166" s="9" t="s">
        <v>205</v>
      </c>
      <c r="Y166" s="8" t="s">
        <v>206</v>
      </c>
      <c r="Z166" s="12"/>
      <c r="AA166" s="12"/>
      <c r="AB166" s="12"/>
      <c r="AC166" s="12"/>
      <c r="AD166" s="12"/>
      <c r="AE166" s="12"/>
      <c r="AF166" s="12"/>
      <c r="AG166" s="12"/>
    </row>
    <row r="167" spans="1:33" ht="15.75" customHeight="1">
      <c r="A167" s="16" t="s">
        <v>340</v>
      </c>
      <c r="B167" s="17" t="s">
        <v>884</v>
      </c>
      <c r="C167" s="17" t="s">
        <v>885</v>
      </c>
      <c r="D167" s="24"/>
      <c r="E167" s="8" t="s">
        <v>341</v>
      </c>
      <c r="F167" s="17" t="s">
        <v>886</v>
      </c>
      <c r="G167" s="17" t="s">
        <v>887</v>
      </c>
      <c r="H167" s="24"/>
      <c r="I167" s="27" t="s">
        <v>273</v>
      </c>
      <c r="J167" s="20" t="str">
        <f t="shared" si="76"/>
        <v>September 2019</v>
      </c>
      <c r="K167" s="27" t="str">
        <f t="shared" si="77"/>
        <v>2016</v>
      </c>
      <c r="L167" s="20" t="s">
        <v>197</v>
      </c>
      <c r="M167" s="28" t="s">
        <v>888</v>
      </c>
      <c r="N167" s="17" t="s">
        <v>275</v>
      </c>
      <c r="O167" s="22" t="s">
        <v>889</v>
      </c>
      <c r="P167" s="17" t="s">
        <v>277</v>
      </c>
      <c r="Q167" s="17" t="s">
        <v>890</v>
      </c>
      <c r="R167" s="17" t="s">
        <v>890</v>
      </c>
      <c r="S167" s="17" t="s">
        <v>279</v>
      </c>
      <c r="T167" s="17" t="s">
        <v>891</v>
      </c>
      <c r="U167" s="24" t="s">
        <v>204</v>
      </c>
      <c r="V167" s="24"/>
      <c r="W167" s="24" t="s">
        <v>204</v>
      </c>
      <c r="X167" s="24" t="s">
        <v>205</v>
      </c>
      <c r="Y167" s="17" t="s">
        <v>206</v>
      </c>
      <c r="Z167" s="24"/>
      <c r="AA167" s="24"/>
      <c r="AB167" s="24"/>
      <c r="AC167" s="24"/>
      <c r="AD167" s="24"/>
      <c r="AE167" s="24"/>
      <c r="AF167" s="24"/>
      <c r="AG167" s="24"/>
    </row>
    <row r="168" spans="1:33" ht="15.75" customHeight="1">
      <c r="A168" s="16" t="s">
        <v>340</v>
      </c>
      <c r="B168" s="17" t="s">
        <v>884</v>
      </c>
      <c r="C168" s="17" t="s">
        <v>892</v>
      </c>
      <c r="D168" s="24"/>
      <c r="E168" s="8" t="s">
        <v>341</v>
      </c>
      <c r="F168" s="17" t="s">
        <v>886</v>
      </c>
      <c r="G168" s="17" t="s">
        <v>893</v>
      </c>
      <c r="H168" s="24"/>
      <c r="I168" s="27" t="s">
        <v>273</v>
      </c>
      <c r="J168" s="20" t="str">
        <f t="shared" si="76"/>
        <v>September 2019</v>
      </c>
      <c r="K168" s="27" t="str">
        <f t="shared" si="77"/>
        <v>2016</v>
      </c>
      <c r="L168" s="20" t="s">
        <v>197</v>
      </c>
      <c r="M168" s="28" t="s">
        <v>888</v>
      </c>
      <c r="N168" s="17" t="s">
        <v>275</v>
      </c>
      <c r="O168" s="22" t="s">
        <v>889</v>
      </c>
      <c r="P168" s="17" t="s">
        <v>277</v>
      </c>
      <c r="Q168" s="17" t="s">
        <v>890</v>
      </c>
      <c r="R168" s="17" t="s">
        <v>890</v>
      </c>
      <c r="S168" s="17" t="s">
        <v>279</v>
      </c>
      <c r="T168" s="17" t="s">
        <v>894</v>
      </c>
      <c r="U168" s="24" t="s">
        <v>204</v>
      </c>
      <c r="V168" s="24"/>
      <c r="W168" s="24" t="s">
        <v>204</v>
      </c>
      <c r="X168" s="24" t="s">
        <v>205</v>
      </c>
      <c r="Y168" s="17" t="s">
        <v>206</v>
      </c>
      <c r="Z168" s="24"/>
      <c r="AA168" s="24"/>
      <c r="AB168" s="24"/>
      <c r="AC168" s="24"/>
      <c r="AD168" s="24"/>
      <c r="AE168" s="24"/>
      <c r="AF168" s="24"/>
      <c r="AG168" s="24"/>
    </row>
    <row r="169" spans="1:33" ht="15.75" customHeight="1">
      <c r="A169" s="16" t="s">
        <v>340</v>
      </c>
      <c r="B169" s="17" t="s">
        <v>884</v>
      </c>
      <c r="C169" s="17" t="s">
        <v>895</v>
      </c>
      <c r="D169" s="24"/>
      <c r="E169" s="8" t="s">
        <v>341</v>
      </c>
      <c r="F169" s="17" t="s">
        <v>886</v>
      </c>
      <c r="G169" s="17" t="s">
        <v>896</v>
      </c>
      <c r="H169" s="24"/>
      <c r="I169" s="27" t="s">
        <v>273</v>
      </c>
      <c r="J169" s="20" t="str">
        <f t="shared" si="76"/>
        <v>September 2019</v>
      </c>
      <c r="K169" s="27" t="str">
        <f t="shared" si="77"/>
        <v>2016</v>
      </c>
      <c r="L169" s="20" t="s">
        <v>197</v>
      </c>
      <c r="M169" s="28" t="s">
        <v>888</v>
      </c>
      <c r="N169" s="17" t="s">
        <v>275</v>
      </c>
      <c r="O169" s="22" t="s">
        <v>889</v>
      </c>
      <c r="P169" s="17" t="s">
        <v>277</v>
      </c>
      <c r="Q169" s="17" t="s">
        <v>890</v>
      </c>
      <c r="R169" s="17" t="s">
        <v>890</v>
      </c>
      <c r="S169" s="17" t="s">
        <v>279</v>
      </c>
      <c r="T169" s="17" t="s">
        <v>897</v>
      </c>
      <c r="U169" s="24" t="s">
        <v>204</v>
      </c>
      <c r="V169" s="24"/>
      <c r="W169" s="24" t="s">
        <v>204</v>
      </c>
      <c r="X169" s="24" t="s">
        <v>205</v>
      </c>
      <c r="Y169" s="17" t="s">
        <v>206</v>
      </c>
      <c r="Z169" s="24"/>
      <c r="AA169" s="24"/>
      <c r="AB169" s="24"/>
      <c r="AC169" s="24"/>
      <c r="AD169" s="24"/>
      <c r="AE169" s="24"/>
      <c r="AF169" s="24"/>
      <c r="AG169" s="24"/>
    </row>
    <row r="170" spans="1:33" ht="15.75" customHeight="1">
      <c r="A170" s="16" t="s">
        <v>340</v>
      </c>
      <c r="B170" s="17" t="s">
        <v>884</v>
      </c>
      <c r="C170" s="17" t="s">
        <v>898</v>
      </c>
      <c r="D170" s="24"/>
      <c r="E170" s="8" t="s">
        <v>341</v>
      </c>
      <c r="F170" s="17" t="s">
        <v>886</v>
      </c>
      <c r="G170" s="17" t="s">
        <v>899</v>
      </c>
      <c r="H170" s="24"/>
      <c r="I170" s="27" t="s">
        <v>273</v>
      </c>
      <c r="J170" s="20" t="str">
        <f t="shared" si="76"/>
        <v>September 2019</v>
      </c>
      <c r="K170" s="27" t="str">
        <f t="shared" si="77"/>
        <v>2016</v>
      </c>
      <c r="L170" s="20" t="s">
        <v>197</v>
      </c>
      <c r="M170" s="28" t="s">
        <v>888</v>
      </c>
      <c r="N170" s="17" t="s">
        <v>275</v>
      </c>
      <c r="O170" s="22" t="s">
        <v>889</v>
      </c>
      <c r="P170" s="17" t="s">
        <v>277</v>
      </c>
      <c r="Q170" s="17" t="s">
        <v>890</v>
      </c>
      <c r="R170" s="17" t="s">
        <v>890</v>
      </c>
      <c r="S170" s="17" t="s">
        <v>279</v>
      </c>
      <c r="T170" s="17" t="s">
        <v>900</v>
      </c>
      <c r="U170" s="24" t="s">
        <v>204</v>
      </c>
      <c r="V170" s="24"/>
      <c r="W170" s="24" t="s">
        <v>204</v>
      </c>
      <c r="X170" s="24" t="s">
        <v>205</v>
      </c>
      <c r="Y170" s="17" t="s">
        <v>206</v>
      </c>
      <c r="Z170" s="24"/>
      <c r="AA170" s="24"/>
      <c r="AB170" s="24"/>
      <c r="AC170" s="24"/>
      <c r="AD170" s="24"/>
      <c r="AE170" s="24"/>
      <c r="AF170" s="24"/>
      <c r="AG170" s="24"/>
    </row>
    <row r="171" spans="1:33" ht="15.75" customHeight="1">
      <c r="A171" s="8" t="s">
        <v>737</v>
      </c>
      <c r="B171" s="8" t="s">
        <v>884</v>
      </c>
      <c r="C171" s="8" t="s">
        <v>885</v>
      </c>
      <c r="D171" s="9"/>
      <c r="E171" s="8" t="s">
        <v>740</v>
      </c>
      <c r="F171" s="8" t="s">
        <v>886</v>
      </c>
      <c r="G171" s="8" t="s">
        <v>887</v>
      </c>
      <c r="H171" s="9"/>
      <c r="I171" s="10" t="s">
        <v>273</v>
      </c>
      <c r="J171" s="10" t="str">
        <f t="shared" si="76"/>
        <v>September 2019</v>
      </c>
      <c r="K171" s="14" t="str">
        <f t="shared" si="77"/>
        <v>2016</v>
      </c>
      <c r="L171" s="10" t="s">
        <v>197</v>
      </c>
      <c r="M171" s="11" t="s">
        <v>888</v>
      </c>
      <c r="N171" s="8" t="s">
        <v>275</v>
      </c>
      <c r="O171" s="2" t="s">
        <v>889</v>
      </c>
      <c r="P171" s="8" t="s">
        <v>277</v>
      </c>
      <c r="Q171" s="15" t="s">
        <v>890</v>
      </c>
      <c r="R171" s="15" t="s">
        <v>890</v>
      </c>
      <c r="S171" s="8" t="s">
        <v>279</v>
      </c>
      <c r="T171" s="8" t="s">
        <v>891</v>
      </c>
      <c r="U171" s="9" t="s">
        <v>204</v>
      </c>
      <c r="V171" s="9"/>
      <c r="W171" s="9" t="s">
        <v>204</v>
      </c>
      <c r="X171" s="9" t="s">
        <v>205</v>
      </c>
      <c r="Y171" s="8" t="s">
        <v>206</v>
      </c>
      <c r="Z171" s="12"/>
      <c r="AA171" s="12"/>
      <c r="AB171" s="12"/>
      <c r="AC171" s="12"/>
      <c r="AD171" s="12"/>
      <c r="AE171" s="12"/>
      <c r="AF171" s="12"/>
      <c r="AG171" s="12"/>
    </row>
    <row r="172" spans="1:33" ht="15.75" customHeight="1">
      <c r="A172" s="8" t="s">
        <v>737</v>
      </c>
      <c r="B172" s="8" t="s">
        <v>884</v>
      </c>
      <c r="C172" s="8" t="s">
        <v>892</v>
      </c>
      <c r="D172" s="9"/>
      <c r="E172" s="8" t="s">
        <v>740</v>
      </c>
      <c r="F172" s="8" t="s">
        <v>886</v>
      </c>
      <c r="G172" s="8" t="s">
        <v>893</v>
      </c>
      <c r="H172" s="9"/>
      <c r="I172" s="10" t="s">
        <v>273</v>
      </c>
      <c r="J172" s="10" t="str">
        <f t="shared" si="76"/>
        <v>September 2019</v>
      </c>
      <c r="K172" s="14" t="str">
        <f t="shared" si="77"/>
        <v>2016</v>
      </c>
      <c r="L172" s="10" t="s">
        <v>197</v>
      </c>
      <c r="M172" s="11" t="s">
        <v>888</v>
      </c>
      <c r="N172" s="8" t="s">
        <v>275</v>
      </c>
      <c r="O172" s="2" t="s">
        <v>889</v>
      </c>
      <c r="P172" s="8" t="s">
        <v>277</v>
      </c>
      <c r="Q172" s="15" t="s">
        <v>890</v>
      </c>
      <c r="R172" s="15" t="s">
        <v>890</v>
      </c>
      <c r="S172" s="8" t="s">
        <v>279</v>
      </c>
      <c r="T172" s="8" t="s">
        <v>894</v>
      </c>
      <c r="U172" s="9" t="s">
        <v>204</v>
      </c>
      <c r="V172" s="9"/>
      <c r="W172" s="9" t="s">
        <v>204</v>
      </c>
      <c r="X172" s="9" t="s">
        <v>205</v>
      </c>
      <c r="Y172" s="8" t="s">
        <v>206</v>
      </c>
      <c r="Z172" s="12"/>
      <c r="AA172" s="12"/>
      <c r="AB172" s="12"/>
      <c r="AC172" s="12"/>
      <c r="AD172" s="12"/>
      <c r="AE172" s="12"/>
      <c r="AF172" s="12"/>
      <c r="AG172" s="12"/>
    </row>
    <row r="173" spans="1:33" ht="15.75" customHeight="1">
      <c r="A173" s="8" t="s">
        <v>737</v>
      </c>
      <c r="B173" s="8" t="s">
        <v>884</v>
      </c>
      <c r="C173" s="8" t="s">
        <v>895</v>
      </c>
      <c r="D173" s="9"/>
      <c r="E173" s="8" t="s">
        <v>740</v>
      </c>
      <c r="F173" s="8" t="s">
        <v>886</v>
      </c>
      <c r="G173" s="8" t="s">
        <v>896</v>
      </c>
      <c r="H173" s="9"/>
      <c r="I173" s="10" t="s">
        <v>273</v>
      </c>
      <c r="J173" s="10" t="str">
        <f t="shared" si="76"/>
        <v>September 2019</v>
      </c>
      <c r="K173" s="14" t="str">
        <f t="shared" si="77"/>
        <v>2016</v>
      </c>
      <c r="L173" s="10" t="s">
        <v>197</v>
      </c>
      <c r="M173" s="11" t="s">
        <v>888</v>
      </c>
      <c r="N173" s="8" t="s">
        <v>275</v>
      </c>
      <c r="O173" s="2" t="s">
        <v>889</v>
      </c>
      <c r="P173" s="8" t="s">
        <v>277</v>
      </c>
      <c r="Q173" s="15" t="s">
        <v>890</v>
      </c>
      <c r="R173" s="15" t="s">
        <v>890</v>
      </c>
      <c r="S173" s="8" t="s">
        <v>279</v>
      </c>
      <c r="T173" s="8" t="s">
        <v>897</v>
      </c>
      <c r="U173" s="9" t="s">
        <v>204</v>
      </c>
      <c r="V173" s="9"/>
      <c r="W173" s="9" t="s">
        <v>204</v>
      </c>
      <c r="X173" s="9" t="s">
        <v>205</v>
      </c>
      <c r="Y173" s="8" t="s">
        <v>206</v>
      </c>
      <c r="Z173" s="12"/>
      <c r="AA173" s="12"/>
      <c r="AB173" s="12"/>
      <c r="AC173" s="12"/>
      <c r="AD173" s="12"/>
      <c r="AE173" s="12"/>
      <c r="AF173" s="12"/>
      <c r="AG173" s="12"/>
    </row>
    <row r="174" spans="1:33" ht="15.75" customHeight="1">
      <c r="A174" s="8" t="s">
        <v>737</v>
      </c>
      <c r="B174" s="8" t="s">
        <v>884</v>
      </c>
      <c r="C174" s="8" t="s">
        <v>898</v>
      </c>
      <c r="D174" s="9"/>
      <c r="E174" s="8" t="s">
        <v>740</v>
      </c>
      <c r="F174" s="8" t="s">
        <v>886</v>
      </c>
      <c r="G174" s="8" t="s">
        <v>899</v>
      </c>
      <c r="H174" s="9"/>
      <c r="I174" s="10" t="s">
        <v>273</v>
      </c>
      <c r="J174" s="10" t="str">
        <f t="shared" si="76"/>
        <v>September 2019</v>
      </c>
      <c r="K174" s="14" t="str">
        <f t="shared" si="77"/>
        <v>2016</v>
      </c>
      <c r="L174" s="10" t="s">
        <v>197</v>
      </c>
      <c r="M174" s="11" t="s">
        <v>888</v>
      </c>
      <c r="N174" s="8" t="s">
        <v>275</v>
      </c>
      <c r="O174" s="2" t="s">
        <v>889</v>
      </c>
      <c r="P174" s="8" t="s">
        <v>277</v>
      </c>
      <c r="Q174" s="15" t="s">
        <v>890</v>
      </c>
      <c r="R174" s="15" t="s">
        <v>890</v>
      </c>
      <c r="S174" s="8" t="s">
        <v>279</v>
      </c>
      <c r="T174" s="8" t="s">
        <v>900</v>
      </c>
      <c r="U174" s="9" t="s">
        <v>204</v>
      </c>
      <c r="V174" s="9"/>
      <c r="W174" s="9" t="s">
        <v>204</v>
      </c>
      <c r="X174" s="9" t="s">
        <v>205</v>
      </c>
      <c r="Y174" s="8" t="s">
        <v>206</v>
      </c>
      <c r="Z174" s="12"/>
      <c r="AA174" s="12"/>
      <c r="AB174" s="12"/>
      <c r="AC174" s="12"/>
      <c r="AD174" s="12"/>
      <c r="AE174" s="12"/>
      <c r="AF174" s="12"/>
      <c r="AG174" s="12"/>
    </row>
    <row r="175" spans="1:33" ht="15.75" customHeight="1">
      <c r="A175" s="30" t="s">
        <v>322</v>
      </c>
      <c r="B175" s="31" t="s">
        <v>323</v>
      </c>
      <c r="C175" s="32" t="s">
        <v>901</v>
      </c>
      <c r="D175" s="24"/>
      <c r="E175" s="8" t="s">
        <v>325</v>
      </c>
      <c r="F175" s="17" t="s">
        <v>326</v>
      </c>
      <c r="G175" s="33" t="s">
        <v>902</v>
      </c>
      <c r="H175" s="24"/>
      <c r="I175" s="34" t="s">
        <v>903</v>
      </c>
      <c r="J175" s="34" t="s">
        <v>904</v>
      </c>
      <c r="K175" s="34" t="s">
        <v>903</v>
      </c>
      <c r="L175" s="35" t="s">
        <v>197</v>
      </c>
      <c r="M175" s="28" t="s">
        <v>905</v>
      </c>
      <c r="N175" s="36" t="s">
        <v>906</v>
      </c>
      <c r="O175" s="37" t="s">
        <v>907</v>
      </c>
      <c r="P175" s="38" t="s">
        <v>908</v>
      </c>
      <c r="Q175" s="32" t="s">
        <v>909</v>
      </c>
      <c r="R175" s="32" t="s">
        <v>909</v>
      </c>
      <c r="S175" s="32" t="s">
        <v>910</v>
      </c>
      <c r="T175" s="32" t="s">
        <v>911</v>
      </c>
      <c r="U175" s="32" t="s">
        <v>204</v>
      </c>
      <c r="V175" s="32"/>
      <c r="W175" s="32" t="s">
        <v>204</v>
      </c>
      <c r="X175" s="9" t="s">
        <v>205</v>
      </c>
      <c r="Y175" s="8" t="s">
        <v>206</v>
      </c>
      <c r="Z175" s="24"/>
      <c r="AA175" s="24"/>
      <c r="AB175" s="24"/>
      <c r="AC175" s="24"/>
      <c r="AD175" s="24"/>
      <c r="AE175" s="24"/>
      <c r="AF175" s="24"/>
      <c r="AG175" s="24"/>
    </row>
    <row r="176" spans="1:33" ht="15.75" customHeight="1">
      <c r="A176" s="30" t="s">
        <v>340</v>
      </c>
      <c r="B176" s="31" t="s">
        <v>323</v>
      </c>
      <c r="C176" s="30" t="s">
        <v>901</v>
      </c>
      <c r="D176" s="13"/>
      <c r="E176" s="8" t="s">
        <v>341</v>
      </c>
      <c r="F176" s="17" t="s">
        <v>326</v>
      </c>
      <c r="G176" s="30" t="s">
        <v>902</v>
      </c>
      <c r="H176" s="13"/>
      <c r="I176" s="39" t="s">
        <v>903</v>
      </c>
      <c r="J176" s="39" t="s">
        <v>904</v>
      </c>
      <c r="K176" s="39" t="s">
        <v>903</v>
      </c>
      <c r="L176" s="40" t="s">
        <v>197</v>
      </c>
      <c r="M176" s="11" t="s">
        <v>905</v>
      </c>
      <c r="N176" s="30" t="s">
        <v>906</v>
      </c>
      <c r="O176" s="37" t="s">
        <v>907</v>
      </c>
      <c r="P176" s="38" t="s">
        <v>908</v>
      </c>
      <c r="Q176" s="30" t="s">
        <v>909</v>
      </c>
      <c r="R176" s="30" t="s">
        <v>909</v>
      </c>
      <c r="S176" s="30" t="s">
        <v>910</v>
      </c>
      <c r="T176" s="30" t="s">
        <v>911</v>
      </c>
      <c r="U176" s="30" t="s">
        <v>204</v>
      </c>
      <c r="V176" s="30"/>
      <c r="W176" s="30" t="s">
        <v>204</v>
      </c>
      <c r="X176" s="9" t="s">
        <v>205</v>
      </c>
      <c r="Y176" s="8" t="s">
        <v>206</v>
      </c>
      <c r="Z176" s="13"/>
      <c r="AA176" s="13"/>
      <c r="AB176" s="13"/>
      <c r="AC176" s="13"/>
      <c r="AD176" s="13"/>
      <c r="AE176" s="13"/>
      <c r="AF176" s="13"/>
      <c r="AG176" s="13"/>
    </row>
    <row r="177" spans="1:33" ht="15.75" customHeight="1">
      <c r="A177" s="30" t="s">
        <v>191</v>
      </c>
      <c r="B177" s="30" t="s">
        <v>912</v>
      </c>
      <c r="C177" s="30" t="s">
        <v>913</v>
      </c>
      <c r="D177" s="13"/>
      <c r="E177" s="8" t="s">
        <v>194</v>
      </c>
      <c r="F177" s="30" t="s">
        <v>914</v>
      </c>
      <c r="G177" s="30" t="s">
        <v>915</v>
      </c>
      <c r="H177" s="13"/>
      <c r="I177" s="39" t="s">
        <v>916</v>
      </c>
      <c r="J177" s="39" t="s">
        <v>917</v>
      </c>
      <c r="K177" s="39" t="s">
        <v>918</v>
      </c>
      <c r="L177" s="39" t="s">
        <v>919</v>
      </c>
      <c r="M177" s="11" t="s">
        <v>920</v>
      </c>
      <c r="N177" s="30" t="s">
        <v>921</v>
      </c>
      <c r="O177" s="30" t="s">
        <v>922</v>
      </c>
      <c r="P177" s="30" t="s">
        <v>923</v>
      </c>
      <c r="Q177" s="30" t="s">
        <v>924</v>
      </c>
      <c r="R177" s="13"/>
      <c r="S177" s="30" t="s">
        <v>925</v>
      </c>
      <c r="T177" s="30" t="s">
        <v>926</v>
      </c>
      <c r="U177" s="30" t="s">
        <v>204</v>
      </c>
      <c r="V177" s="13"/>
      <c r="W177" s="30" t="s">
        <v>204</v>
      </c>
      <c r="X177" s="9" t="s">
        <v>205</v>
      </c>
      <c r="Y177" s="8" t="s">
        <v>206</v>
      </c>
      <c r="Z177" s="13"/>
      <c r="AA177" s="13"/>
      <c r="AB177" s="13"/>
      <c r="AC177" s="13"/>
      <c r="AD177" s="13"/>
      <c r="AE177" s="13"/>
      <c r="AF177" s="13"/>
      <c r="AG177" s="13"/>
    </row>
    <row r="178" spans="1:33" ht="15.75" customHeight="1">
      <c r="A178" s="30" t="s">
        <v>191</v>
      </c>
      <c r="B178" s="30" t="s">
        <v>912</v>
      </c>
      <c r="C178" s="30" t="s">
        <v>927</v>
      </c>
      <c r="D178" s="13"/>
      <c r="E178" s="8" t="s">
        <v>194</v>
      </c>
      <c r="F178" s="30" t="s">
        <v>914</v>
      </c>
      <c r="G178" s="30" t="s">
        <v>928</v>
      </c>
      <c r="H178" s="13"/>
      <c r="I178" s="39" t="s">
        <v>916</v>
      </c>
      <c r="J178" s="39" t="s">
        <v>917</v>
      </c>
      <c r="K178" s="39" t="s">
        <v>918</v>
      </c>
      <c r="L178" s="39" t="s">
        <v>919</v>
      </c>
      <c r="M178" s="11" t="s">
        <v>920</v>
      </c>
      <c r="N178" s="30" t="s">
        <v>921</v>
      </c>
      <c r="O178" s="30" t="s">
        <v>922</v>
      </c>
      <c r="P178" s="30" t="s">
        <v>923</v>
      </c>
      <c r="Q178" s="30" t="s">
        <v>924</v>
      </c>
      <c r="R178" s="13"/>
      <c r="S178" s="30" t="s">
        <v>925</v>
      </c>
      <c r="T178" s="30" t="s">
        <v>929</v>
      </c>
      <c r="U178" s="30" t="s">
        <v>204</v>
      </c>
      <c r="V178" s="13"/>
      <c r="W178" s="30" t="s">
        <v>204</v>
      </c>
      <c r="X178" s="9" t="s">
        <v>205</v>
      </c>
      <c r="Y178" s="8" t="s">
        <v>206</v>
      </c>
      <c r="Z178" s="13"/>
      <c r="AA178" s="13"/>
      <c r="AB178" s="13"/>
      <c r="AC178" s="13"/>
      <c r="AD178" s="13"/>
      <c r="AE178" s="13"/>
      <c r="AF178" s="13"/>
      <c r="AG178" s="13"/>
    </row>
    <row r="179" spans="1:33" ht="15.75" customHeight="1">
      <c r="A179" s="30" t="s">
        <v>191</v>
      </c>
      <c r="B179" s="30" t="s">
        <v>912</v>
      </c>
      <c r="C179" s="30" t="s">
        <v>930</v>
      </c>
      <c r="D179" s="13"/>
      <c r="E179" s="8" t="s">
        <v>194</v>
      </c>
      <c r="F179" s="30" t="s">
        <v>914</v>
      </c>
      <c r="G179" s="30" t="s">
        <v>931</v>
      </c>
      <c r="H179" s="13"/>
      <c r="I179" s="39" t="s">
        <v>916</v>
      </c>
      <c r="J179" s="39" t="s">
        <v>917</v>
      </c>
      <c r="K179" s="39" t="s">
        <v>918</v>
      </c>
      <c r="L179" s="39" t="s">
        <v>919</v>
      </c>
      <c r="M179" s="11" t="s">
        <v>920</v>
      </c>
      <c r="N179" s="30" t="s">
        <v>921</v>
      </c>
      <c r="O179" s="30" t="s">
        <v>922</v>
      </c>
      <c r="P179" s="30" t="s">
        <v>923</v>
      </c>
      <c r="Q179" s="30" t="s">
        <v>924</v>
      </c>
      <c r="R179" s="13"/>
      <c r="S179" s="30" t="s">
        <v>925</v>
      </c>
      <c r="T179" s="30" t="s">
        <v>932</v>
      </c>
      <c r="U179" s="30" t="s">
        <v>204</v>
      </c>
      <c r="V179" s="13"/>
      <c r="W179" s="30" t="s">
        <v>204</v>
      </c>
      <c r="X179" s="9" t="s">
        <v>205</v>
      </c>
      <c r="Y179" s="8" t="s">
        <v>206</v>
      </c>
      <c r="Z179" s="13"/>
      <c r="AA179" s="13"/>
      <c r="AB179" s="13"/>
      <c r="AC179" s="13"/>
      <c r="AD179" s="13"/>
      <c r="AE179" s="13"/>
      <c r="AF179" s="13"/>
      <c r="AG179" s="13"/>
    </row>
    <row r="180" spans="1:33" ht="18.75" customHeight="1">
      <c r="A180" s="30" t="s">
        <v>933</v>
      </c>
      <c r="B180" s="11" t="s">
        <v>934</v>
      </c>
      <c r="C180" s="11" t="s">
        <v>935</v>
      </c>
      <c r="D180" s="25"/>
      <c r="E180" s="8" t="s">
        <v>936</v>
      </c>
      <c r="F180" s="11" t="s">
        <v>937</v>
      </c>
      <c r="G180" s="2" t="s">
        <v>938</v>
      </c>
      <c r="H180" s="25"/>
      <c r="I180" s="41" t="s">
        <v>939</v>
      </c>
      <c r="J180" s="41" t="s">
        <v>940</v>
      </c>
      <c r="K180" s="41" t="s">
        <v>941</v>
      </c>
      <c r="L180" s="41" t="s">
        <v>942</v>
      </c>
      <c r="M180" s="11" t="s">
        <v>943</v>
      </c>
      <c r="N180" s="11" t="s">
        <v>944</v>
      </c>
      <c r="O180" s="11" t="s">
        <v>945</v>
      </c>
      <c r="P180" s="11" t="s">
        <v>946</v>
      </c>
      <c r="Q180" s="11" t="s">
        <v>947</v>
      </c>
      <c r="R180" s="11" t="s">
        <v>947</v>
      </c>
      <c r="S180" s="11" t="s">
        <v>948</v>
      </c>
      <c r="T180" s="11" t="s">
        <v>949</v>
      </c>
      <c r="U180" s="11" t="s">
        <v>204</v>
      </c>
      <c r="V180" s="25"/>
      <c r="W180" s="11" t="s">
        <v>204</v>
      </c>
      <c r="X180" s="11" t="s">
        <v>481</v>
      </c>
      <c r="Y180" s="11" t="s">
        <v>206</v>
      </c>
      <c r="Z180" s="25"/>
      <c r="AA180" s="25"/>
      <c r="AB180" s="25"/>
      <c r="AC180" s="25"/>
      <c r="AD180" s="25"/>
      <c r="AE180" s="25"/>
      <c r="AF180" s="25"/>
      <c r="AG180" s="25"/>
    </row>
    <row r="181" spans="1:33" ht="18.75" customHeight="1">
      <c r="A181" s="30" t="s">
        <v>933</v>
      </c>
      <c r="B181" s="11" t="s">
        <v>934</v>
      </c>
      <c r="C181" s="11" t="s">
        <v>950</v>
      </c>
      <c r="D181" s="25"/>
      <c r="E181" s="8" t="s">
        <v>936</v>
      </c>
      <c r="F181" s="11" t="s">
        <v>937</v>
      </c>
      <c r="G181" s="11" t="s">
        <v>951</v>
      </c>
      <c r="H181" s="25"/>
      <c r="I181" s="41" t="s">
        <v>939</v>
      </c>
      <c r="J181" s="41" t="s">
        <v>940</v>
      </c>
      <c r="K181" s="41" t="s">
        <v>941</v>
      </c>
      <c r="L181" s="41" t="s">
        <v>942</v>
      </c>
      <c r="M181" s="11" t="s">
        <v>952</v>
      </c>
      <c r="N181" s="11" t="s">
        <v>944</v>
      </c>
      <c r="O181" s="11" t="s">
        <v>953</v>
      </c>
      <c r="P181" s="11" t="s">
        <v>946</v>
      </c>
      <c r="Q181" s="11" t="s">
        <v>947</v>
      </c>
      <c r="R181" s="11" t="s">
        <v>947</v>
      </c>
      <c r="S181" s="11" t="s">
        <v>948</v>
      </c>
      <c r="T181" s="11" t="s">
        <v>954</v>
      </c>
      <c r="U181" s="11" t="s">
        <v>204</v>
      </c>
      <c r="V181" s="25"/>
      <c r="W181" s="11" t="s">
        <v>204</v>
      </c>
      <c r="X181" s="11" t="s">
        <v>481</v>
      </c>
      <c r="Y181" s="11" t="s">
        <v>206</v>
      </c>
      <c r="Z181" s="25"/>
      <c r="AA181" s="25"/>
      <c r="AB181" s="25"/>
      <c r="AC181" s="25"/>
      <c r="AD181" s="25"/>
      <c r="AE181" s="25"/>
      <c r="AF181" s="25"/>
      <c r="AG181" s="25"/>
    </row>
    <row r="182" spans="1:33" ht="18.75" customHeight="1">
      <c r="A182" s="30" t="s">
        <v>933</v>
      </c>
      <c r="B182" s="11" t="s">
        <v>934</v>
      </c>
      <c r="C182" s="11" t="s">
        <v>955</v>
      </c>
      <c r="D182" s="25"/>
      <c r="E182" s="8" t="s">
        <v>936</v>
      </c>
      <c r="F182" s="11" t="s">
        <v>937</v>
      </c>
      <c r="G182" s="11" t="s">
        <v>956</v>
      </c>
      <c r="H182" s="25"/>
      <c r="I182" s="41" t="s">
        <v>939</v>
      </c>
      <c r="J182" s="41" t="s">
        <v>940</v>
      </c>
      <c r="K182" s="41" t="s">
        <v>941</v>
      </c>
      <c r="L182" s="41" t="s">
        <v>942</v>
      </c>
      <c r="M182" s="11" t="s">
        <v>957</v>
      </c>
      <c r="N182" s="11" t="s">
        <v>944</v>
      </c>
      <c r="O182" s="11" t="s">
        <v>958</v>
      </c>
      <c r="P182" s="11" t="s">
        <v>946</v>
      </c>
      <c r="Q182" s="11" t="s">
        <v>947</v>
      </c>
      <c r="R182" s="11" t="s">
        <v>947</v>
      </c>
      <c r="S182" s="11" t="s">
        <v>948</v>
      </c>
      <c r="T182" s="11" t="s">
        <v>959</v>
      </c>
      <c r="U182" s="11" t="s">
        <v>204</v>
      </c>
      <c r="V182" s="25"/>
      <c r="W182" s="11" t="s">
        <v>204</v>
      </c>
      <c r="X182" s="11" t="s">
        <v>481</v>
      </c>
      <c r="Y182" s="11" t="s">
        <v>206</v>
      </c>
      <c r="Z182" s="25"/>
      <c r="AA182" s="25"/>
      <c r="AB182" s="25"/>
      <c r="AC182" s="25"/>
      <c r="AD182" s="25"/>
      <c r="AE182" s="25"/>
      <c r="AF182" s="25"/>
      <c r="AG182" s="25"/>
    </row>
    <row r="183" spans="1:33" ht="18.75" customHeight="1">
      <c r="A183" s="30" t="s">
        <v>933</v>
      </c>
      <c r="B183" s="11" t="s">
        <v>934</v>
      </c>
      <c r="C183" s="11" t="s">
        <v>960</v>
      </c>
      <c r="D183" s="25"/>
      <c r="E183" s="8" t="s">
        <v>936</v>
      </c>
      <c r="F183" s="11" t="s">
        <v>937</v>
      </c>
      <c r="G183" s="11" t="s">
        <v>961</v>
      </c>
      <c r="H183" s="25"/>
      <c r="I183" s="41" t="s">
        <v>939</v>
      </c>
      <c r="J183" s="41" t="s">
        <v>940</v>
      </c>
      <c r="K183" s="41" t="s">
        <v>941</v>
      </c>
      <c r="L183" s="41" t="s">
        <v>942</v>
      </c>
      <c r="M183" s="11" t="s">
        <v>962</v>
      </c>
      <c r="N183" s="11" t="s">
        <v>944</v>
      </c>
      <c r="O183" s="11" t="s">
        <v>963</v>
      </c>
      <c r="P183" s="11" t="s">
        <v>946</v>
      </c>
      <c r="Q183" s="11" t="s">
        <v>947</v>
      </c>
      <c r="R183" s="11" t="s">
        <v>947</v>
      </c>
      <c r="S183" s="11" t="s">
        <v>948</v>
      </c>
      <c r="T183" s="11" t="s">
        <v>964</v>
      </c>
      <c r="U183" s="11" t="s">
        <v>204</v>
      </c>
      <c r="V183" s="25"/>
      <c r="W183" s="11" t="s">
        <v>204</v>
      </c>
      <c r="X183" s="11" t="s">
        <v>481</v>
      </c>
      <c r="Y183" s="11" t="s">
        <v>206</v>
      </c>
      <c r="Z183" s="25"/>
      <c r="AA183" s="25"/>
      <c r="AB183" s="25"/>
      <c r="AC183" s="25"/>
      <c r="AD183" s="25"/>
      <c r="AE183" s="25"/>
      <c r="AF183" s="25"/>
      <c r="AG183" s="25"/>
    </row>
    <row r="184" spans="1:33" ht="18.75" customHeight="1">
      <c r="A184" s="30" t="s">
        <v>933</v>
      </c>
      <c r="B184" s="11" t="s">
        <v>934</v>
      </c>
      <c r="C184" s="11" t="s">
        <v>965</v>
      </c>
      <c r="D184" s="25"/>
      <c r="E184" s="8" t="s">
        <v>936</v>
      </c>
      <c r="F184" s="11" t="s">
        <v>937</v>
      </c>
      <c r="G184" s="11" t="s">
        <v>966</v>
      </c>
      <c r="H184" s="25"/>
      <c r="I184" s="41" t="s">
        <v>939</v>
      </c>
      <c r="J184" s="41" t="s">
        <v>940</v>
      </c>
      <c r="K184" s="41" t="s">
        <v>941</v>
      </c>
      <c r="L184" s="41" t="s">
        <v>942</v>
      </c>
      <c r="M184" s="11" t="s">
        <v>967</v>
      </c>
      <c r="N184" s="11" t="s">
        <v>944</v>
      </c>
      <c r="O184" s="11" t="s">
        <v>968</v>
      </c>
      <c r="P184" s="11" t="s">
        <v>946</v>
      </c>
      <c r="Q184" s="11" t="s">
        <v>947</v>
      </c>
      <c r="R184" s="11" t="s">
        <v>947</v>
      </c>
      <c r="S184" s="11" t="s">
        <v>948</v>
      </c>
      <c r="T184" s="11" t="s">
        <v>969</v>
      </c>
      <c r="U184" s="11" t="s">
        <v>204</v>
      </c>
      <c r="V184" s="25"/>
      <c r="W184" s="11" t="s">
        <v>204</v>
      </c>
      <c r="X184" s="11" t="s">
        <v>481</v>
      </c>
      <c r="Y184" s="11" t="s">
        <v>206</v>
      </c>
      <c r="Z184" s="25"/>
      <c r="AA184" s="25"/>
      <c r="AB184" s="25"/>
      <c r="AC184" s="25"/>
      <c r="AD184" s="25"/>
      <c r="AE184" s="25"/>
      <c r="AF184" s="25"/>
      <c r="AG184" s="25"/>
    </row>
    <row r="185" spans="1:33" ht="18.75" customHeight="1">
      <c r="A185" s="30" t="s">
        <v>933</v>
      </c>
      <c r="B185" s="11" t="s">
        <v>934</v>
      </c>
      <c r="C185" s="11" t="s">
        <v>970</v>
      </c>
      <c r="D185" s="25"/>
      <c r="E185" s="8" t="s">
        <v>936</v>
      </c>
      <c r="F185" s="11" t="s">
        <v>937</v>
      </c>
      <c r="G185" s="11" t="s">
        <v>971</v>
      </c>
      <c r="H185" s="25"/>
      <c r="I185" s="41" t="s">
        <v>939</v>
      </c>
      <c r="J185" s="41" t="s">
        <v>940</v>
      </c>
      <c r="K185" s="41" t="s">
        <v>941</v>
      </c>
      <c r="L185" s="41" t="s">
        <v>942</v>
      </c>
      <c r="M185" s="11" t="s">
        <v>972</v>
      </c>
      <c r="N185" s="11" t="s">
        <v>944</v>
      </c>
      <c r="O185" s="11" t="s">
        <v>973</v>
      </c>
      <c r="P185" s="11" t="s">
        <v>946</v>
      </c>
      <c r="Q185" s="11" t="s">
        <v>947</v>
      </c>
      <c r="R185" s="11" t="s">
        <v>947</v>
      </c>
      <c r="S185" s="11" t="s">
        <v>948</v>
      </c>
      <c r="T185" s="11" t="s">
        <v>974</v>
      </c>
      <c r="U185" s="11" t="s">
        <v>204</v>
      </c>
      <c r="V185" s="25"/>
      <c r="W185" s="11" t="s">
        <v>204</v>
      </c>
      <c r="X185" s="11" t="s">
        <v>481</v>
      </c>
      <c r="Y185" s="11" t="s">
        <v>206</v>
      </c>
      <c r="Z185" s="25"/>
      <c r="AA185" s="25"/>
      <c r="AB185" s="25"/>
      <c r="AC185" s="25"/>
      <c r="AD185" s="25"/>
      <c r="AE185" s="25"/>
      <c r="AF185" s="25"/>
      <c r="AG185" s="25"/>
    </row>
    <row r="186" spans="1:33" ht="18.75" customHeight="1">
      <c r="A186" s="30" t="s">
        <v>933</v>
      </c>
      <c r="B186" s="11" t="s">
        <v>934</v>
      </c>
      <c r="C186" s="11" t="s">
        <v>975</v>
      </c>
      <c r="D186" s="25"/>
      <c r="E186" s="8" t="s">
        <v>936</v>
      </c>
      <c r="F186" s="11" t="s">
        <v>937</v>
      </c>
      <c r="G186" s="11" t="s">
        <v>976</v>
      </c>
      <c r="H186" s="25"/>
      <c r="I186" s="41" t="s">
        <v>939</v>
      </c>
      <c r="J186" s="41" t="s">
        <v>940</v>
      </c>
      <c r="K186" s="41" t="s">
        <v>941</v>
      </c>
      <c r="L186" s="41" t="s">
        <v>942</v>
      </c>
      <c r="M186" s="11" t="s">
        <v>977</v>
      </c>
      <c r="N186" s="11" t="s">
        <v>944</v>
      </c>
      <c r="O186" s="11" t="s">
        <v>978</v>
      </c>
      <c r="P186" s="11" t="s">
        <v>946</v>
      </c>
      <c r="Q186" s="11" t="s">
        <v>947</v>
      </c>
      <c r="R186" s="11" t="s">
        <v>947</v>
      </c>
      <c r="S186" s="11" t="s">
        <v>948</v>
      </c>
      <c r="T186" s="11" t="s">
        <v>979</v>
      </c>
      <c r="U186" s="11" t="s">
        <v>204</v>
      </c>
      <c r="V186" s="25"/>
      <c r="W186" s="11" t="s">
        <v>204</v>
      </c>
      <c r="X186" s="11" t="s">
        <v>481</v>
      </c>
      <c r="Y186" s="11" t="s">
        <v>206</v>
      </c>
      <c r="Z186" s="25"/>
      <c r="AA186" s="25"/>
      <c r="AB186" s="25"/>
      <c r="AC186" s="25"/>
      <c r="AD186" s="25"/>
      <c r="AE186" s="25"/>
      <c r="AF186" s="25"/>
      <c r="AG186" s="25"/>
    </row>
    <row r="187" spans="1:33" ht="18.75" customHeight="1">
      <c r="A187" s="30" t="s">
        <v>933</v>
      </c>
      <c r="B187" s="11" t="s">
        <v>934</v>
      </c>
      <c r="C187" s="11" t="s">
        <v>980</v>
      </c>
      <c r="D187" s="25"/>
      <c r="E187" s="8" t="s">
        <v>936</v>
      </c>
      <c r="F187" s="11" t="s">
        <v>937</v>
      </c>
      <c r="G187" s="11" t="s">
        <v>981</v>
      </c>
      <c r="H187" s="25"/>
      <c r="I187" s="41" t="s">
        <v>939</v>
      </c>
      <c r="J187" s="41" t="s">
        <v>940</v>
      </c>
      <c r="K187" s="41" t="s">
        <v>941</v>
      </c>
      <c r="L187" s="41" t="s">
        <v>942</v>
      </c>
      <c r="M187" s="11" t="s">
        <v>982</v>
      </c>
      <c r="N187" s="11" t="s">
        <v>944</v>
      </c>
      <c r="O187" s="11" t="s">
        <v>983</v>
      </c>
      <c r="P187" s="11" t="s">
        <v>946</v>
      </c>
      <c r="Q187" s="11" t="s">
        <v>947</v>
      </c>
      <c r="R187" s="11" t="s">
        <v>947</v>
      </c>
      <c r="S187" s="11" t="s">
        <v>948</v>
      </c>
      <c r="T187" s="11" t="s">
        <v>984</v>
      </c>
      <c r="U187" s="11" t="s">
        <v>204</v>
      </c>
      <c r="V187" s="25"/>
      <c r="W187" s="11" t="s">
        <v>204</v>
      </c>
      <c r="X187" s="11" t="s">
        <v>481</v>
      </c>
      <c r="Y187" s="11" t="s">
        <v>206</v>
      </c>
      <c r="Z187" s="25"/>
      <c r="AA187" s="25"/>
      <c r="AB187" s="25"/>
      <c r="AC187" s="25"/>
      <c r="AD187" s="25"/>
      <c r="AE187" s="25"/>
      <c r="AF187" s="25"/>
      <c r="AG187" s="25"/>
    </row>
    <row r="188" spans="1:33" ht="18.75" customHeight="1">
      <c r="A188" s="30" t="s">
        <v>933</v>
      </c>
      <c r="B188" s="11" t="s">
        <v>934</v>
      </c>
      <c r="C188" s="11" t="s">
        <v>985</v>
      </c>
      <c r="D188" s="25"/>
      <c r="E188" s="8" t="s">
        <v>936</v>
      </c>
      <c r="F188" s="11" t="s">
        <v>937</v>
      </c>
      <c r="G188" s="11" t="s">
        <v>986</v>
      </c>
      <c r="H188" s="25"/>
      <c r="I188" s="41" t="s">
        <v>939</v>
      </c>
      <c r="J188" s="41" t="s">
        <v>940</v>
      </c>
      <c r="K188" s="41" t="s">
        <v>941</v>
      </c>
      <c r="L188" s="41" t="s">
        <v>942</v>
      </c>
      <c r="M188" s="11" t="s">
        <v>982</v>
      </c>
      <c r="N188" s="11" t="s">
        <v>944</v>
      </c>
      <c r="O188" s="11" t="s">
        <v>983</v>
      </c>
      <c r="P188" s="11" t="s">
        <v>946</v>
      </c>
      <c r="Q188" s="11" t="s">
        <v>947</v>
      </c>
      <c r="R188" s="11" t="s">
        <v>947</v>
      </c>
      <c r="S188" s="11" t="s">
        <v>948</v>
      </c>
      <c r="T188" s="11" t="s">
        <v>987</v>
      </c>
      <c r="U188" s="11" t="s">
        <v>204</v>
      </c>
      <c r="V188" s="25"/>
      <c r="W188" s="11" t="s">
        <v>204</v>
      </c>
      <c r="X188" s="11" t="s">
        <v>481</v>
      </c>
      <c r="Y188" s="11" t="s">
        <v>206</v>
      </c>
      <c r="Z188" s="25"/>
      <c r="AA188" s="25"/>
      <c r="AB188" s="25"/>
      <c r="AC188" s="25"/>
      <c r="AD188" s="25"/>
      <c r="AE188" s="25"/>
      <c r="AF188" s="25"/>
      <c r="AG188" s="25"/>
    </row>
    <row r="189" spans="1:33" ht="18.75" customHeight="1">
      <c r="A189" s="30" t="s">
        <v>933</v>
      </c>
      <c r="B189" s="11" t="s">
        <v>988</v>
      </c>
      <c r="C189" s="11" t="s">
        <v>989</v>
      </c>
      <c r="D189" s="25"/>
      <c r="E189" s="8" t="s">
        <v>936</v>
      </c>
      <c r="F189" s="11" t="s">
        <v>990</v>
      </c>
      <c r="G189" s="11" t="s">
        <v>991</v>
      </c>
      <c r="H189" s="25"/>
      <c r="I189" s="41" t="s">
        <v>939</v>
      </c>
      <c r="J189" s="41" t="s">
        <v>940</v>
      </c>
      <c r="K189" s="41" t="s">
        <v>941</v>
      </c>
      <c r="L189" s="41" t="s">
        <v>942</v>
      </c>
      <c r="M189" s="11" t="s">
        <v>992</v>
      </c>
      <c r="N189" s="11" t="s">
        <v>944</v>
      </c>
      <c r="O189" s="11" t="s">
        <v>993</v>
      </c>
      <c r="P189" s="11" t="s">
        <v>946</v>
      </c>
      <c r="Q189" s="11" t="s">
        <v>947</v>
      </c>
      <c r="R189" s="11" t="s">
        <v>947</v>
      </c>
      <c r="S189" s="11" t="s">
        <v>948</v>
      </c>
      <c r="T189" s="11" t="s">
        <v>994</v>
      </c>
      <c r="U189" s="11" t="s">
        <v>204</v>
      </c>
      <c r="V189" s="25"/>
      <c r="W189" s="11" t="s">
        <v>204</v>
      </c>
      <c r="X189" s="11" t="s">
        <v>481</v>
      </c>
      <c r="Y189" s="11" t="s">
        <v>206</v>
      </c>
      <c r="Z189" s="25"/>
      <c r="AA189" s="25"/>
      <c r="AB189" s="25"/>
      <c r="AC189" s="25"/>
      <c r="AD189" s="25"/>
      <c r="AE189" s="25"/>
      <c r="AF189" s="25"/>
      <c r="AG189" s="25"/>
    </row>
    <row r="190" spans="1:33" ht="18.75" customHeight="1">
      <c r="A190" s="30" t="s">
        <v>933</v>
      </c>
      <c r="B190" s="11" t="s">
        <v>988</v>
      </c>
      <c r="C190" s="11" t="s">
        <v>995</v>
      </c>
      <c r="D190" s="25"/>
      <c r="E190" s="8" t="s">
        <v>936</v>
      </c>
      <c r="F190" s="11" t="s">
        <v>990</v>
      </c>
      <c r="G190" s="11" t="s">
        <v>996</v>
      </c>
      <c r="H190" s="25"/>
      <c r="I190" s="41" t="s">
        <v>939</v>
      </c>
      <c r="J190" s="41" t="s">
        <v>940</v>
      </c>
      <c r="K190" s="41" t="s">
        <v>941</v>
      </c>
      <c r="L190" s="41" t="s">
        <v>942</v>
      </c>
      <c r="M190" s="11" t="s">
        <v>997</v>
      </c>
      <c r="N190" s="11" t="s">
        <v>944</v>
      </c>
      <c r="O190" s="11" t="s">
        <v>998</v>
      </c>
      <c r="P190" s="11" t="s">
        <v>946</v>
      </c>
      <c r="Q190" s="11" t="s">
        <v>947</v>
      </c>
      <c r="R190" s="11" t="s">
        <v>947</v>
      </c>
      <c r="S190" s="11" t="s">
        <v>948</v>
      </c>
      <c r="T190" s="11" t="s">
        <v>999</v>
      </c>
      <c r="U190" s="11" t="s">
        <v>204</v>
      </c>
      <c r="V190" s="25"/>
      <c r="W190" s="11" t="s">
        <v>204</v>
      </c>
      <c r="X190" s="11" t="s">
        <v>481</v>
      </c>
      <c r="Y190" s="11" t="s">
        <v>206</v>
      </c>
      <c r="Z190" s="25"/>
      <c r="AA190" s="25"/>
      <c r="AB190" s="25"/>
      <c r="AC190" s="25"/>
      <c r="AD190" s="25"/>
      <c r="AE190" s="25"/>
      <c r="AF190" s="25"/>
      <c r="AG190" s="25"/>
    </row>
    <row r="191" spans="1:33" ht="18.75" customHeight="1">
      <c r="A191" s="30" t="s">
        <v>933</v>
      </c>
      <c r="B191" s="11" t="s">
        <v>988</v>
      </c>
      <c r="C191" s="11" t="s">
        <v>1000</v>
      </c>
      <c r="D191" s="25"/>
      <c r="E191" s="8" t="s">
        <v>936</v>
      </c>
      <c r="F191" s="11" t="s">
        <v>990</v>
      </c>
      <c r="G191" s="11" t="s">
        <v>1001</v>
      </c>
      <c r="H191" s="25"/>
      <c r="I191" s="41" t="s">
        <v>939</v>
      </c>
      <c r="J191" s="41" t="s">
        <v>940</v>
      </c>
      <c r="K191" s="41" t="s">
        <v>941</v>
      </c>
      <c r="L191" s="41" t="s">
        <v>942</v>
      </c>
      <c r="M191" s="11" t="s">
        <v>1002</v>
      </c>
      <c r="N191" s="11" t="s">
        <v>944</v>
      </c>
      <c r="O191" s="11" t="s">
        <v>1003</v>
      </c>
      <c r="P191" s="11" t="s">
        <v>946</v>
      </c>
      <c r="Q191" s="11" t="s">
        <v>947</v>
      </c>
      <c r="R191" s="11" t="s">
        <v>947</v>
      </c>
      <c r="S191" s="11" t="s">
        <v>948</v>
      </c>
      <c r="T191" s="11" t="s">
        <v>1004</v>
      </c>
      <c r="U191" s="11" t="s">
        <v>204</v>
      </c>
      <c r="V191" s="25"/>
      <c r="W191" s="11" t="s">
        <v>204</v>
      </c>
      <c r="X191" s="11" t="s">
        <v>481</v>
      </c>
      <c r="Y191" s="11" t="s">
        <v>206</v>
      </c>
      <c r="Z191" s="25"/>
      <c r="AA191" s="25"/>
      <c r="AB191" s="25"/>
      <c r="AC191" s="25"/>
      <c r="AD191" s="25"/>
      <c r="AE191" s="25"/>
      <c r="AF191" s="25"/>
      <c r="AG191" s="25"/>
    </row>
    <row r="192" spans="1:33" ht="18.75" customHeight="1">
      <c r="A192" s="30" t="s">
        <v>933</v>
      </c>
      <c r="B192" s="11" t="s">
        <v>988</v>
      </c>
      <c r="C192" s="11" t="s">
        <v>1005</v>
      </c>
      <c r="D192" s="25"/>
      <c r="E192" s="8" t="s">
        <v>936</v>
      </c>
      <c r="F192" s="11" t="s">
        <v>990</v>
      </c>
      <c r="G192" s="11" t="s">
        <v>1006</v>
      </c>
      <c r="H192" s="25"/>
      <c r="I192" s="41" t="s">
        <v>939</v>
      </c>
      <c r="J192" s="41" t="s">
        <v>940</v>
      </c>
      <c r="K192" s="41" t="s">
        <v>941</v>
      </c>
      <c r="L192" s="41" t="s">
        <v>942</v>
      </c>
      <c r="M192" s="11" t="s">
        <v>1007</v>
      </c>
      <c r="N192" s="11" t="s">
        <v>944</v>
      </c>
      <c r="O192" s="11" t="s">
        <v>1008</v>
      </c>
      <c r="P192" s="11" t="s">
        <v>946</v>
      </c>
      <c r="Q192" s="11" t="s">
        <v>947</v>
      </c>
      <c r="R192" s="11" t="s">
        <v>947</v>
      </c>
      <c r="S192" s="11" t="s">
        <v>948</v>
      </c>
      <c r="T192" s="11" t="s">
        <v>1009</v>
      </c>
      <c r="U192" s="11" t="s">
        <v>204</v>
      </c>
      <c r="V192" s="25"/>
      <c r="W192" s="11" t="s">
        <v>204</v>
      </c>
      <c r="X192" s="11" t="s">
        <v>481</v>
      </c>
      <c r="Y192" s="11" t="s">
        <v>206</v>
      </c>
      <c r="Z192" s="25"/>
      <c r="AA192" s="25"/>
      <c r="AB192" s="25"/>
      <c r="AC192" s="25"/>
      <c r="AD192" s="25"/>
      <c r="AE192" s="25"/>
      <c r="AF192" s="25"/>
      <c r="AG192" s="25"/>
    </row>
    <row r="193" spans="1:33" ht="18.75" customHeight="1">
      <c r="A193" s="30" t="s">
        <v>933</v>
      </c>
      <c r="B193" s="11" t="s">
        <v>988</v>
      </c>
      <c r="C193" s="11" t="s">
        <v>1010</v>
      </c>
      <c r="D193" s="25"/>
      <c r="E193" s="8" t="s">
        <v>936</v>
      </c>
      <c r="F193" s="11" t="s">
        <v>990</v>
      </c>
      <c r="G193" s="11" t="s">
        <v>1011</v>
      </c>
      <c r="H193" s="25"/>
      <c r="I193" s="41" t="s">
        <v>939</v>
      </c>
      <c r="J193" s="41" t="s">
        <v>940</v>
      </c>
      <c r="K193" s="41" t="s">
        <v>941</v>
      </c>
      <c r="L193" s="41" t="s">
        <v>942</v>
      </c>
      <c r="M193" s="11" t="s">
        <v>1012</v>
      </c>
      <c r="N193" s="11" t="s">
        <v>944</v>
      </c>
      <c r="O193" s="11" t="s">
        <v>1013</v>
      </c>
      <c r="P193" s="11" t="s">
        <v>946</v>
      </c>
      <c r="Q193" s="11" t="s">
        <v>947</v>
      </c>
      <c r="R193" s="11" t="s">
        <v>947</v>
      </c>
      <c r="S193" s="11" t="s">
        <v>948</v>
      </c>
      <c r="T193" s="11" t="s">
        <v>1014</v>
      </c>
      <c r="U193" s="11" t="s">
        <v>204</v>
      </c>
      <c r="V193" s="25"/>
      <c r="W193" s="11" t="s">
        <v>204</v>
      </c>
      <c r="X193" s="11" t="s">
        <v>481</v>
      </c>
      <c r="Y193" s="11" t="s">
        <v>206</v>
      </c>
      <c r="Z193" s="25"/>
      <c r="AA193" s="25"/>
      <c r="AB193" s="25"/>
      <c r="AC193" s="25"/>
      <c r="AD193" s="25"/>
      <c r="AE193" s="25"/>
      <c r="AF193" s="25"/>
      <c r="AG193" s="25"/>
    </row>
    <row r="194" spans="1:33" ht="18.75" customHeight="1">
      <c r="A194" s="30" t="s">
        <v>933</v>
      </c>
      <c r="B194" s="11" t="s">
        <v>988</v>
      </c>
      <c r="C194" s="11" t="s">
        <v>1015</v>
      </c>
      <c r="D194" s="25"/>
      <c r="E194" s="8" t="s">
        <v>936</v>
      </c>
      <c r="F194" s="11" t="s">
        <v>990</v>
      </c>
      <c r="G194" s="11" t="s">
        <v>1016</v>
      </c>
      <c r="H194" s="25"/>
      <c r="I194" s="41" t="s">
        <v>939</v>
      </c>
      <c r="J194" s="41" t="s">
        <v>940</v>
      </c>
      <c r="K194" s="41" t="s">
        <v>941</v>
      </c>
      <c r="L194" s="41" t="s">
        <v>942</v>
      </c>
      <c r="M194" s="11" t="s">
        <v>1017</v>
      </c>
      <c r="N194" s="11" t="s">
        <v>944</v>
      </c>
      <c r="O194" s="11" t="s">
        <v>1018</v>
      </c>
      <c r="P194" s="11" t="s">
        <v>946</v>
      </c>
      <c r="Q194" s="11" t="s">
        <v>947</v>
      </c>
      <c r="R194" s="11" t="s">
        <v>947</v>
      </c>
      <c r="S194" s="11" t="s">
        <v>948</v>
      </c>
      <c r="T194" s="11" t="s">
        <v>1019</v>
      </c>
      <c r="U194" s="11" t="s">
        <v>204</v>
      </c>
      <c r="V194" s="25"/>
      <c r="W194" s="11" t="s">
        <v>204</v>
      </c>
      <c r="X194" s="11" t="s">
        <v>481</v>
      </c>
      <c r="Y194" s="11" t="s">
        <v>206</v>
      </c>
      <c r="Z194" s="25"/>
      <c r="AA194" s="25"/>
      <c r="AB194" s="25"/>
      <c r="AC194" s="25"/>
      <c r="AD194" s="25"/>
      <c r="AE194" s="25"/>
      <c r="AF194" s="25"/>
      <c r="AG194" s="25"/>
    </row>
    <row r="195" spans="1:33" ht="18.75" customHeight="1">
      <c r="A195" s="30" t="s">
        <v>933</v>
      </c>
      <c r="B195" s="11" t="s">
        <v>988</v>
      </c>
      <c r="C195" s="11" t="s">
        <v>1020</v>
      </c>
      <c r="D195" s="25"/>
      <c r="E195" s="8" t="s">
        <v>936</v>
      </c>
      <c r="F195" s="11" t="s">
        <v>990</v>
      </c>
      <c r="G195" s="11" t="s">
        <v>1021</v>
      </c>
      <c r="H195" s="25"/>
      <c r="I195" s="41" t="s">
        <v>939</v>
      </c>
      <c r="J195" s="41" t="s">
        <v>940</v>
      </c>
      <c r="K195" s="41" t="s">
        <v>941</v>
      </c>
      <c r="L195" s="41" t="s">
        <v>942</v>
      </c>
      <c r="M195" s="11" t="s">
        <v>1022</v>
      </c>
      <c r="N195" s="11" t="s">
        <v>944</v>
      </c>
      <c r="O195" s="11" t="s">
        <v>1023</v>
      </c>
      <c r="P195" s="11" t="s">
        <v>946</v>
      </c>
      <c r="Q195" s="11" t="s">
        <v>947</v>
      </c>
      <c r="R195" s="11" t="s">
        <v>947</v>
      </c>
      <c r="S195" s="11" t="s">
        <v>948</v>
      </c>
      <c r="T195" s="11" t="s">
        <v>1024</v>
      </c>
      <c r="U195" s="11" t="s">
        <v>204</v>
      </c>
      <c r="V195" s="25"/>
      <c r="W195" s="11" t="s">
        <v>204</v>
      </c>
      <c r="X195" s="11" t="s">
        <v>481</v>
      </c>
      <c r="Y195" s="11" t="s">
        <v>206</v>
      </c>
      <c r="Z195" s="25"/>
      <c r="AA195" s="25"/>
      <c r="AB195" s="25"/>
      <c r="AC195" s="25"/>
      <c r="AD195" s="25"/>
      <c r="AE195" s="25"/>
      <c r="AF195" s="25"/>
      <c r="AG195" s="25"/>
    </row>
    <row r="196" spans="1:33" ht="18.75" customHeight="1">
      <c r="A196" s="30" t="s">
        <v>933</v>
      </c>
      <c r="B196" s="11" t="s">
        <v>988</v>
      </c>
      <c r="C196" s="11" t="s">
        <v>1025</v>
      </c>
      <c r="D196" s="25"/>
      <c r="E196" s="8" t="s">
        <v>936</v>
      </c>
      <c r="F196" s="11" t="s">
        <v>990</v>
      </c>
      <c r="G196" s="11" t="s">
        <v>1026</v>
      </c>
      <c r="H196" s="25"/>
      <c r="I196" s="41" t="s">
        <v>939</v>
      </c>
      <c r="J196" s="41" t="s">
        <v>940</v>
      </c>
      <c r="K196" s="41" t="s">
        <v>941</v>
      </c>
      <c r="L196" s="41" t="s">
        <v>942</v>
      </c>
      <c r="M196" s="11" t="s">
        <v>1027</v>
      </c>
      <c r="N196" s="11" t="s">
        <v>944</v>
      </c>
      <c r="O196" s="11" t="s">
        <v>1028</v>
      </c>
      <c r="P196" s="11" t="s">
        <v>946</v>
      </c>
      <c r="Q196" s="11" t="s">
        <v>947</v>
      </c>
      <c r="R196" s="11" t="s">
        <v>947</v>
      </c>
      <c r="S196" s="11" t="s">
        <v>948</v>
      </c>
      <c r="T196" s="11" t="s">
        <v>1029</v>
      </c>
      <c r="U196" s="11" t="s">
        <v>204</v>
      </c>
      <c r="V196" s="25"/>
      <c r="W196" s="11" t="s">
        <v>204</v>
      </c>
      <c r="X196" s="11" t="s">
        <v>481</v>
      </c>
      <c r="Y196" s="11" t="s">
        <v>206</v>
      </c>
      <c r="Z196" s="25"/>
      <c r="AA196" s="25"/>
      <c r="AB196" s="25"/>
      <c r="AC196" s="25"/>
      <c r="AD196" s="25"/>
      <c r="AE196" s="25"/>
      <c r="AF196" s="25"/>
      <c r="AG196" s="25"/>
    </row>
    <row r="197" spans="1:33" ht="18.75" customHeight="1">
      <c r="A197" s="30" t="s">
        <v>933</v>
      </c>
      <c r="B197" s="11" t="s">
        <v>988</v>
      </c>
      <c r="C197" s="11" t="s">
        <v>1030</v>
      </c>
      <c r="D197" s="25"/>
      <c r="E197" s="8" t="s">
        <v>936</v>
      </c>
      <c r="F197" s="11" t="s">
        <v>990</v>
      </c>
      <c r="G197" s="11" t="s">
        <v>1031</v>
      </c>
      <c r="H197" s="25"/>
      <c r="I197" s="41" t="s">
        <v>939</v>
      </c>
      <c r="J197" s="41" t="s">
        <v>940</v>
      </c>
      <c r="K197" s="41" t="s">
        <v>941</v>
      </c>
      <c r="L197" s="41" t="s">
        <v>942</v>
      </c>
      <c r="M197" s="11" t="s">
        <v>1032</v>
      </c>
      <c r="N197" s="11" t="s">
        <v>944</v>
      </c>
      <c r="O197" s="11" t="s">
        <v>1033</v>
      </c>
      <c r="P197" s="11" t="s">
        <v>946</v>
      </c>
      <c r="Q197" s="11" t="s">
        <v>947</v>
      </c>
      <c r="R197" s="11" t="s">
        <v>947</v>
      </c>
      <c r="S197" s="11" t="s">
        <v>948</v>
      </c>
      <c r="T197" s="11" t="s">
        <v>1034</v>
      </c>
      <c r="U197" s="11" t="s">
        <v>204</v>
      </c>
      <c r="V197" s="25"/>
      <c r="W197" s="11" t="s">
        <v>204</v>
      </c>
      <c r="X197" s="11" t="s">
        <v>481</v>
      </c>
      <c r="Y197" s="11" t="s">
        <v>206</v>
      </c>
      <c r="Z197" s="25"/>
      <c r="AA197" s="25"/>
      <c r="AB197" s="25"/>
      <c r="AC197" s="25"/>
      <c r="AD197" s="25"/>
      <c r="AE197" s="25"/>
      <c r="AF197" s="25"/>
      <c r="AG197" s="25"/>
    </row>
    <row r="198" spans="1:33" ht="18.75" customHeight="1">
      <c r="A198" s="30" t="s">
        <v>933</v>
      </c>
      <c r="B198" s="11" t="s">
        <v>988</v>
      </c>
      <c r="C198" s="11" t="s">
        <v>1035</v>
      </c>
      <c r="D198" s="25"/>
      <c r="E198" s="8" t="s">
        <v>936</v>
      </c>
      <c r="F198" s="11" t="s">
        <v>990</v>
      </c>
      <c r="G198" s="11" t="s">
        <v>1036</v>
      </c>
      <c r="H198" s="25"/>
      <c r="I198" s="41" t="s">
        <v>939</v>
      </c>
      <c r="J198" s="41" t="s">
        <v>940</v>
      </c>
      <c r="K198" s="41" t="s">
        <v>941</v>
      </c>
      <c r="L198" s="41" t="s">
        <v>942</v>
      </c>
      <c r="M198" s="11" t="s">
        <v>1032</v>
      </c>
      <c r="N198" s="11" t="s">
        <v>944</v>
      </c>
      <c r="O198" s="11" t="s">
        <v>1033</v>
      </c>
      <c r="P198" s="11" t="s">
        <v>946</v>
      </c>
      <c r="Q198" s="11" t="s">
        <v>947</v>
      </c>
      <c r="R198" s="11" t="s">
        <v>947</v>
      </c>
      <c r="S198" s="11" t="s">
        <v>948</v>
      </c>
      <c r="T198" s="11" t="s">
        <v>1037</v>
      </c>
      <c r="U198" s="11" t="s">
        <v>204</v>
      </c>
      <c r="V198" s="25"/>
      <c r="W198" s="11" t="s">
        <v>204</v>
      </c>
      <c r="X198" s="11" t="s">
        <v>481</v>
      </c>
      <c r="Y198" s="11" t="s">
        <v>206</v>
      </c>
      <c r="Z198" s="25"/>
      <c r="AA198" s="25"/>
      <c r="AB198" s="25"/>
      <c r="AC198" s="25"/>
      <c r="AD198" s="25"/>
      <c r="AE198" s="25"/>
      <c r="AF198" s="25"/>
      <c r="AG198" s="25"/>
    </row>
    <row r="199" spans="1:33" ht="18.75" customHeight="1">
      <c r="A199" s="30" t="s">
        <v>933</v>
      </c>
      <c r="B199" s="11" t="s">
        <v>1038</v>
      </c>
      <c r="C199" s="11" t="s">
        <v>1030</v>
      </c>
      <c r="D199" s="25"/>
      <c r="E199" s="8" t="s">
        <v>936</v>
      </c>
      <c r="F199" s="11" t="s">
        <v>1039</v>
      </c>
      <c r="G199" s="11" t="s">
        <v>1040</v>
      </c>
      <c r="H199" s="25"/>
      <c r="I199" s="41" t="s">
        <v>939</v>
      </c>
      <c r="J199" s="41" t="s">
        <v>940</v>
      </c>
      <c r="K199" s="41" t="s">
        <v>941</v>
      </c>
      <c r="L199" s="41" t="s">
        <v>942</v>
      </c>
      <c r="M199" s="11" t="s">
        <v>1041</v>
      </c>
      <c r="N199" s="11" t="s">
        <v>944</v>
      </c>
      <c r="O199" s="11" t="s">
        <v>1042</v>
      </c>
      <c r="P199" s="11" t="s">
        <v>946</v>
      </c>
      <c r="Q199" s="11" t="s">
        <v>947</v>
      </c>
      <c r="R199" s="11" t="s">
        <v>947</v>
      </c>
      <c r="S199" s="11" t="s">
        <v>948</v>
      </c>
      <c r="T199" s="11" t="s">
        <v>1043</v>
      </c>
      <c r="U199" s="11" t="s">
        <v>204</v>
      </c>
      <c r="V199" s="25"/>
      <c r="W199" s="11" t="s">
        <v>204</v>
      </c>
      <c r="X199" s="11" t="s">
        <v>481</v>
      </c>
      <c r="Y199" s="11" t="s">
        <v>206</v>
      </c>
      <c r="Z199" s="25"/>
      <c r="AA199" s="25"/>
      <c r="AB199" s="25"/>
      <c r="AC199" s="25"/>
      <c r="AD199" s="25"/>
      <c r="AE199" s="25"/>
      <c r="AF199" s="25"/>
      <c r="AG199" s="25"/>
    </row>
    <row r="200" spans="1:33" ht="18.75" customHeight="1">
      <c r="A200" s="30" t="s">
        <v>933</v>
      </c>
      <c r="B200" s="11" t="s">
        <v>1038</v>
      </c>
      <c r="C200" s="11" t="s">
        <v>1035</v>
      </c>
      <c r="D200" s="25"/>
      <c r="E200" s="8" t="s">
        <v>936</v>
      </c>
      <c r="F200" s="11" t="s">
        <v>1039</v>
      </c>
      <c r="G200" s="11" t="s">
        <v>1044</v>
      </c>
      <c r="H200" s="25"/>
      <c r="I200" s="41" t="s">
        <v>939</v>
      </c>
      <c r="J200" s="41" t="s">
        <v>940</v>
      </c>
      <c r="K200" s="41" t="s">
        <v>941</v>
      </c>
      <c r="L200" s="41" t="s">
        <v>942</v>
      </c>
      <c r="M200" s="11" t="s">
        <v>1041</v>
      </c>
      <c r="N200" s="11" t="s">
        <v>944</v>
      </c>
      <c r="O200" s="11" t="s">
        <v>1042</v>
      </c>
      <c r="P200" s="11" t="s">
        <v>946</v>
      </c>
      <c r="Q200" s="11" t="s">
        <v>947</v>
      </c>
      <c r="R200" s="11" t="s">
        <v>947</v>
      </c>
      <c r="S200" s="11" t="s">
        <v>948</v>
      </c>
      <c r="T200" s="11" t="s">
        <v>1045</v>
      </c>
      <c r="U200" s="11" t="s">
        <v>204</v>
      </c>
      <c r="V200" s="25"/>
      <c r="W200" s="11" t="s">
        <v>204</v>
      </c>
      <c r="X200" s="11" t="s">
        <v>481</v>
      </c>
      <c r="Y200" s="11" t="s">
        <v>206</v>
      </c>
      <c r="Z200" s="25"/>
      <c r="AA200" s="25"/>
      <c r="AB200" s="25"/>
      <c r="AC200" s="25"/>
      <c r="AD200" s="25"/>
      <c r="AE200" s="25"/>
      <c r="AF200" s="25"/>
      <c r="AG200" s="25"/>
    </row>
    <row r="201" spans="1:33" ht="21" customHeight="1">
      <c r="A201" s="30" t="s">
        <v>933</v>
      </c>
      <c r="B201" s="11" t="s">
        <v>1038</v>
      </c>
      <c r="C201" s="2" t="s">
        <v>1046</v>
      </c>
      <c r="E201" s="8" t="s">
        <v>936</v>
      </c>
      <c r="F201" s="11" t="s">
        <v>1039</v>
      </c>
      <c r="G201" s="2" t="s">
        <v>1047</v>
      </c>
      <c r="I201" s="41" t="s">
        <v>939</v>
      </c>
      <c r="J201" s="41" t="s">
        <v>940</v>
      </c>
      <c r="K201" s="41" t="s">
        <v>941</v>
      </c>
      <c r="L201" s="41" t="s">
        <v>942</v>
      </c>
      <c r="M201" s="42" t="s">
        <v>1048</v>
      </c>
      <c r="N201" s="11" t="s">
        <v>944</v>
      </c>
      <c r="O201" s="2" t="s">
        <v>1049</v>
      </c>
      <c r="P201" s="11" t="s">
        <v>946</v>
      </c>
      <c r="Q201" s="11" t="s">
        <v>947</v>
      </c>
      <c r="R201" s="11" t="s">
        <v>947</v>
      </c>
      <c r="S201" s="11" t="s">
        <v>948</v>
      </c>
      <c r="T201" s="11" t="s">
        <v>1050</v>
      </c>
      <c r="U201" s="11" t="s">
        <v>204</v>
      </c>
      <c r="V201" s="25"/>
      <c r="W201" s="11" t="s">
        <v>204</v>
      </c>
      <c r="X201" s="11" t="s">
        <v>481</v>
      </c>
      <c r="Y201" s="11" t="s">
        <v>206</v>
      </c>
    </row>
    <row r="202" spans="1:33" ht="21" customHeight="1">
      <c r="A202" s="30" t="s">
        <v>933</v>
      </c>
      <c r="B202" s="11" t="s">
        <v>1038</v>
      </c>
      <c r="C202" s="2" t="s">
        <v>1051</v>
      </c>
      <c r="E202" s="8" t="s">
        <v>936</v>
      </c>
      <c r="F202" s="11" t="s">
        <v>1039</v>
      </c>
      <c r="G202" s="2" t="s">
        <v>1052</v>
      </c>
      <c r="I202" s="41" t="s">
        <v>939</v>
      </c>
      <c r="J202" s="41" t="s">
        <v>940</v>
      </c>
      <c r="K202" s="41" t="s">
        <v>941</v>
      </c>
      <c r="L202" s="41" t="s">
        <v>942</v>
      </c>
      <c r="M202" s="43" t="s">
        <v>1053</v>
      </c>
      <c r="N202" s="11" t="s">
        <v>944</v>
      </c>
      <c r="O202" s="2" t="s">
        <v>1054</v>
      </c>
      <c r="P202" s="11" t="s">
        <v>946</v>
      </c>
      <c r="Q202" s="11" t="s">
        <v>947</v>
      </c>
      <c r="R202" s="11" t="s">
        <v>947</v>
      </c>
      <c r="S202" s="11" t="s">
        <v>948</v>
      </c>
      <c r="T202" s="11" t="s">
        <v>1055</v>
      </c>
      <c r="U202" s="11" t="s">
        <v>204</v>
      </c>
      <c r="V202" s="25"/>
      <c r="W202" s="11" t="s">
        <v>204</v>
      </c>
      <c r="X202" s="11" t="s">
        <v>481</v>
      </c>
      <c r="Y202" s="11" t="s">
        <v>206</v>
      </c>
    </row>
    <row r="203" spans="1:33" ht="21" customHeight="1">
      <c r="A203" s="30" t="s">
        <v>933</v>
      </c>
      <c r="B203" s="11" t="s">
        <v>1056</v>
      </c>
      <c r="C203" s="11" t="s">
        <v>1057</v>
      </c>
      <c r="E203" s="8" t="s">
        <v>936</v>
      </c>
      <c r="F203" s="2" t="s">
        <v>1058</v>
      </c>
      <c r="G203" s="11" t="s">
        <v>1059</v>
      </c>
      <c r="I203" s="41" t="s">
        <v>939</v>
      </c>
      <c r="J203" s="41" t="s">
        <v>940</v>
      </c>
      <c r="K203" s="41" t="s">
        <v>941</v>
      </c>
      <c r="L203" s="41" t="s">
        <v>942</v>
      </c>
      <c r="M203" s="2" t="s">
        <v>1060</v>
      </c>
      <c r="N203" s="11" t="s">
        <v>944</v>
      </c>
      <c r="O203" s="2" t="s">
        <v>1061</v>
      </c>
      <c r="P203" s="11" t="s">
        <v>946</v>
      </c>
      <c r="Q203" s="11" t="s">
        <v>947</v>
      </c>
      <c r="R203" s="11" t="s">
        <v>947</v>
      </c>
      <c r="S203" s="11" t="s">
        <v>948</v>
      </c>
      <c r="T203" s="11" t="s">
        <v>1062</v>
      </c>
      <c r="U203" s="11" t="s">
        <v>204</v>
      </c>
      <c r="V203" s="25"/>
      <c r="W203" s="11" t="s">
        <v>204</v>
      </c>
      <c r="X203" s="11" t="s">
        <v>481</v>
      </c>
      <c r="Y203" s="11" t="s">
        <v>206</v>
      </c>
    </row>
    <row r="204" spans="1:33" ht="21" customHeight="1">
      <c r="A204" s="30" t="s">
        <v>933</v>
      </c>
      <c r="B204" s="11" t="s">
        <v>1056</v>
      </c>
      <c r="C204" s="11" t="s">
        <v>1063</v>
      </c>
      <c r="E204" s="8" t="s">
        <v>936</v>
      </c>
      <c r="F204" s="2" t="s">
        <v>1058</v>
      </c>
      <c r="G204" s="11" t="s">
        <v>1064</v>
      </c>
      <c r="I204" s="41" t="s">
        <v>939</v>
      </c>
      <c r="J204" s="41" t="s">
        <v>940</v>
      </c>
      <c r="K204" s="41" t="s">
        <v>941</v>
      </c>
      <c r="L204" s="41" t="s">
        <v>942</v>
      </c>
      <c r="M204" s="2" t="s">
        <v>1060</v>
      </c>
      <c r="N204" s="11" t="s">
        <v>944</v>
      </c>
      <c r="O204" s="2" t="s">
        <v>1065</v>
      </c>
      <c r="P204" s="11" t="s">
        <v>946</v>
      </c>
      <c r="Q204" s="11" t="s">
        <v>947</v>
      </c>
      <c r="R204" s="11" t="s">
        <v>947</v>
      </c>
      <c r="S204" s="11" t="s">
        <v>948</v>
      </c>
      <c r="T204" s="11" t="s">
        <v>1066</v>
      </c>
      <c r="U204" s="11" t="s">
        <v>204</v>
      </c>
      <c r="V204" s="25"/>
      <c r="W204" s="11" t="s">
        <v>204</v>
      </c>
      <c r="X204" s="11" t="s">
        <v>481</v>
      </c>
      <c r="Y204" s="11" t="s">
        <v>206</v>
      </c>
    </row>
    <row r="205" spans="1:33">
      <c r="A205" s="2" t="s">
        <v>567</v>
      </c>
      <c r="B205" s="2" t="s">
        <v>1067</v>
      </c>
      <c r="C205" s="2" t="s">
        <v>213</v>
      </c>
      <c r="E205" s="8" t="s">
        <v>570</v>
      </c>
      <c r="F205" s="2" t="s">
        <v>1068</v>
      </c>
      <c r="G205" s="2" t="s">
        <v>915</v>
      </c>
      <c r="I205" s="29" t="s">
        <v>1069</v>
      </c>
      <c r="J205" s="29" t="s">
        <v>1070</v>
      </c>
      <c r="K205" s="29" t="s">
        <v>1071</v>
      </c>
      <c r="L205" s="29" t="s">
        <v>1072</v>
      </c>
      <c r="M205" s="43" t="s">
        <v>1073</v>
      </c>
      <c r="N205" s="2" t="s">
        <v>1074</v>
      </c>
      <c r="O205" s="2" t="s">
        <v>1075</v>
      </c>
      <c r="P205" s="2" t="s">
        <v>1076</v>
      </c>
      <c r="Q205" s="2" t="s">
        <v>1077</v>
      </c>
      <c r="R205" s="2" t="s">
        <v>1077</v>
      </c>
      <c r="S205" s="2" t="s">
        <v>1078</v>
      </c>
      <c r="T205" s="2" t="s">
        <v>1079</v>
      </c>
      <c r="U205" s="2" t="s">
        <v>204</v>
      </c>
      <c r="W205" s="2" t="s">
        <v>204</v>
      </c>
      <c r="X205" s="2" t="s">
        <v>481</v>
      </c>
      <c r="Y205" s="2" t="s">
        <v>206</v>
      </c>
    </row>
    <row r="206" spans="1:33">
      <c r="A206" s="2" t="s">
        <v>567</v>
      </c>
      <c r="B206" s="2" t="s">
        <v>1067</v>
      </c>
      <c r="C206" s="2" t="s">
        <v>1080</v>
      </c>
      <c r="E206" s="8" t="s">
        <v>570</v>
      </c>
      <c r="F206" s="2" t="s">
        <v>1068</v>
      </c>
      <c r="G206" s="2" t="s">
        <v>1081</v>
      </c>
      <c r="I206" s="29" t="s">
        <v>1069</v>
      </c>
      <c r="J206" s="29" t="s">
        <v>1070</v>
      </c>
      <c r="K206" s="29" t="s">
        <v>1071</v>
      </c>
      <c r="L206" s="29" t="s">
        <v>1072</v>
      </c>
      <c r="M206" s="43" t="s">
        <v>1073</v>
      </c>
      <c r="N206" s="2" t="s">
        <v>1074</v>
      </c>
      <c r="O206" s="2" t="s">
        <v>1075</v>
      </c>
      <c r="P206" s="2" t="s">
        <v>1076</v>
      </c>
      <c r="Q206" s="2" t="s">
        <v>1077</v>
      </c>
      <c r="R206" s="2" t="s">
        <v>1077</v>
      </c>
      <c r="S206" s="2" t="s">
        <v>1078</v>
      </c>
      <c r="T206" s="2" t="s">
        <v>1082</v>
      </c>
      <c r="U206" s="2" t="s">
        <v>204</v>
      </c>
      <c r="W206" s="2" t="s">
        <v>204</v>
      </c>
      <c r="X206" s="2" t="s">
        <v>481</v>
      </c>
      <c r="Y206" s="2" t="s">
        <v>206</v>
      </c>
    </row>
    <row r="207" spans="1:33">
      <c r="A207" s="2" t="s">
        <v>567</v>
      </c>
      <c r="B207" s="2" t="s">
        <v>1067</v>
      </c>
      <c r="C207" s="2" t="s">
        <v>1083</v>
      </c>
      <c r="E207" s="8" t="s">
        <v>570</v>
      </c>
      <c r="F207" s="2" t="s">
        <v>1068</v>
      </c>
      <c r="G207" s="2" t="s">
        <v>1084</v>
      </c>
      <c r="I207" s="29" t="s">
        <v>1069</v>
      </c>
      <c r="J207" s="29" t="s">
        <v>1070</v>
      </c>
      <c r="K207" s="29" t="s">
        <v>1071</v>
      </c>
      <c r="L207" s="29" t="s">
        <v>1072</v>
      </c>
      <c r="M207" s="43" t="s">
        <v>1073</v>
      </c>
      <c r="N207" s="2" t="s">
        <v>1074</v>
      </c>
      <c r="O207" s="2" t="s">
        <v>1075</v>
      </c>
      <c r="P207" s="2" t="s">
        <v>1076</v>
      </c>
      <c r="Q207" s="2" t="s">
        <v>1077</v>
      </c>
      <c r="R207" s="2" t="s">
        <v>1077</v>
      </c>
      <c r="S207" s="2" t="s">
        <v>1078</v>
      </c>
      <c r="T207" s="2" t="s">
        <v>1085</v>
      </c>
      <c r="U207" s="2" t="s">
        <v>204</v>
      </c>
      <c r="W207" s="2" t="s">
        <v>204</v>
      </c>
      <c r="X207" s="2" t="s">
        <v>481</v>
      </c>
      <c r="Y207" s="2" t="s">
        <v>206</v>
      </c>
    </row>
    <row r="208" spans="1:33">
      <c r="A208" s="2" t="s">
        <v>567</v>
      </c>
      <c r="B208" s="2" t="s">
        <v>1067</v>
      </c>
      <c r="C208" s="2" t="s">
        <v>1086</v>
      </c>
      <c r="E208" s="8" t="s">
        <v>570</v>
      </c>
      <c r="F208" s="2" t="s">
        <v>1068</v>
      </c>
      <c r="G208" s="2" t="s">
        <v>1087</v>
      </c>
      <c r="I208" s="29" t="s">
        <v>1069</v>
      </c>
      <c r="J208" s="29" t="s">
        <v>1070</v>
      </c>
      <c r="K208" s="29" t="s">
        <v>1071</v>
      </c>
      <c r="L208" s="29" t="s">
        <v>1072</v>
      </c>
      <c r="M208" s="43" t="s">
        <v>1073</v>
      </c>
      <c r="N208" s="2" t="s">
        <v>1074</v>
      </c>
      <c r="O208" s="2" t="s">
        <v>1075</v>
      </c>
      <c r="P208" s="2" t="s">
        <v>1076</v>
      </c>
      <c r="Q208" s="2" t="s">
        <v>1077</v>
      </c>
      <c r="R208" s="2" t="s">
        <v>1077</v>
      </c>
      <c r="S208" s="2" t="s">
        <v>1078</v>
      </c>
      <c r="T208" s="2" t="s">
        <v>1088</v>
      </c>
      <c r="U208" s="2" t="s">
        <v>204</v>
      </c>
      <c r="W208" s="2" t="s">
        <v>204</v>
      </c>
      <c r="X208" s="2" t="s">
        <v>481</v>
      </c>
      <c r="Y208" s="2" t="s">
        <v>206</v>
      </c>
    </row>
    <row r="209" spans="1:33">
      <c r="A209" s="2" t="s">
        <v>567</v>
      </c>
      <c r="B209" s="2" t="s">
        <v>1089</v>
      </c>
      <c r="C209" s="2" t="s">
        <v>213</v>
      </c>
      <c r="E209" s="8" t="s">
        <v>570</v>
      </c>
      <c r="F209" s="2" t="s">
        <v>1090</v>
      </c>
      <c r="G209" s="2" t="s">
        <v>1091</v>
      </c>
      <c r="I209" s="29" t="s">
        <v>1069</v>
      </c>
      <c r="J209" s="29" t="s">
        <v>1070</v>
      </c>
      <c r="K209" s="29" t="s">
        <v>1071</v>
      </c>
      <c r="L209" s="29" t="s">
        <v>1072</v>
      </c>
      <c r="M209" s="43" t="s">
        <v>1092</v>
      </c>
      <c r="N209" s="2" t="s">
        <v>1074</v>
      </c>
      <c r="O209" s="2" t="s">
        <v>1093</v>
      </c>
      <c r="P209" s="2" t="s">
        <v>1076</v>
      </c>
      <c r="Q209" s="2" t="s">
        <v>1094</v>
      </c>
      <c r="R209" s="2" t="s">
        <v>1094</v>
      </c>
      <c r="S209" s="2" t="s">
        <v>1078</v>
      </c>
      <c r="T209" s="2" t="s">
        <v>1095</v>
      </c>
      <c r="U209" s="2" t="s">
        <v>204</v>
      </c>
      <c r="W209" s="2" t="s">
        <v>204</v>
      </c>
      <c r="X209" s="2" t="s">
        <v>481</v>
      </c>
      <c r="Y209" s="2" t="s">
        <v>206</v>
      </c>
    </row>
    <row r="210" spans="1:33">
      <c r="A210" s="2" t="s">
        <v>567</v>
      </c>
      <c r="B210" s="2" t="s">
        <v>1089</v>
      </c>
      <c r="C210" s="2" t="s">
        <v>1096</v>
      </c>
      <c r="E210" s="8" t="s">
        <v>570</v>
      </c>
      <c r="F210" s="2" t="s">
        <v>1090</v>
      </c>
      <c r="G210" s="2" t="s">
        <v>1097</v>
      </c>
      <c r="I210" s="29" t="s">
        <v>1069</v>
      </c>
      <c r="J210" s="29" t="s">
        <v>1070</v>
      </c>
      <c r="K210" s="29" t="s">
        <v>1071</v>
      </c>
      <c r="L210" s="29" t="s">
        <v>1072</v>
      </c>
      <c r="M210" s="43" t="s">
        <v>1092</v>
      </c>
      <c r="N210" s="2" t="s">
        <v>1074</v>
      </c>
      <c r="O210" s="2" t="s">
        <v>1093</v>
      </c>
      <c r="P210" s="2" t="s">
        <v>1076</v>
      </c>
      <c r="Q210" s="2" t="s">
        <v>1094</v>
      </c>
      <c r="R210" s="2" t="s">
        <v>1094</v>
      </c>
      <c r="S210" s="2" t="s">
        <v>1078</v>
      </c>
      <c r="T210" s="2" t="s">
        <v>1098</v>
      </c>
      <c r="U210" s="2" t="s">
        <v>204</v>
      </c>
      <c r="W210" s="2" t="s">
        <v>204</v>
      </c>
      <c r="X210" s="2" t="s">
        <v>481</v>
      </c>
      <c r="Y210" s="2" t="s">
        <v>206</v>
      </c>
    </row>
    <row r="211" spans="1:33">
      <c r="A211" s="2" t="s">
        <v>567</v>
      </c>
      <c r="B211" s="2" t="s">
        <v>1089</v>
      </c>
      <c r="C211" s="2" t="s">
        <v>1099</v>
      </c>
      <c r="E211" s="8" t="s">
        <v>570</v>
      </c>
      <c r="F211" s="2" t="s">
        <v>1090</v>
      </c>
      <c r="G211" s="2" t="s">
        <v>1100</v>
      </c>
      <c r="I211" s="29" t="s">
        <v>1069</v>
      </c>
      <c r="J211" s="29" t="s">
        <v>1070</v>
      </c>
      <c r="K211" s="29" t="s">
        <v>1071</v>
      </c>
      <c r="L211" s="29" t="s">
        <v>1072</v>
      </c>
      <c r="M211" s="43" t="s">
        <v>1092</v>
      </c>
      <c r="N211" s="2" t="s">
        <v>1074</v>
      </c>
      <c r="O211" s="2" t="s">
        <v>1093</v>
      </c>
      <c r="P211" s="2" t="s">
        <v>1076</v>
      </c>
      <c r="Q211" s="2" t="s">
        <v>1094</v>
      </c>
      <c r="R211" s="2" t="s">
        <v>1094</v>
      </c>
      <c r="S211" s="2" t="s">
        <v>1078</v>
      </c>
      <c r="T211" s="2" t="s">
        <v>1101</v>
      </c>
      <c r="U211" s="2" t="s">
        <v>204</v>
      </c>
      <c r="W211" s="2" t="s">
        <v>204</v>
      </c>
      <c r="X211" s="2" t="s">
        <v>481</v>
      </c>
      <c r="Y211" s="2" t="s">
        <v>206</v>
      </c>
    </row>
    <row r="212" spans="1:33">
      <c r="A212" s="2" t="s">
        <v>567</v>
      </c>
      <c r="B212" s="2" t="s">
        <v>1089</v>
      </c>
      <c r="C212" s="2" t="s">
        <v>1102</v>
      </c>
      <c r="E212" s="8" t="s">
        <v>570</v>
      </c>
      <c r="F212" s="2" t="s">
        <v>1090</v>
      </c>
      <c r="G212" s="2" t="s">
        <v>1103</v>
      </c>
      <c r="I212" s="29" t="s">
        <v>1069</v>
      </c>
      <c r="J212" s="29" t="s">
        <v>1070</v>
      </c>
      <c r="K212" s="29" t="s">
        <v>1071</v>
      </c>
      <c r="L212" s="29" t="s">
        <v>1072</v>
      </c>
      <c r="M212" s="43" t="s">
        <v>1092</v>
      </c>
      <c r="N212" s="2" t="s">
        <v>1074</v>
      </c>
      <c r="O212" s="2" t="s">
        <v>1093</v>
      </c>
      <c r="P212" s="2" t="s">
        <v>1076</v>
      </c>
      <c r="Q212" s="2" t="s">
        <v>1094</v>
      </c>
      <c r="R212" s="2" t="s">
        <v>1094</v>
      </c>
      <c r="S212" s="2" t="s">
        <v>1078</v>
      </c>
      <c r="T212" s="2" t="s">
        <v>1104</v>
      </c>
      <c r="U212" s="2" t="s">
        <v>204</v>
      </c>
      <c r="W212" s="2" t="s">
        <v>204</v>
      </c>
      <c r="X212" s="2" t="s">
        <v>481</v>
      </c>
      <c r="Y212" s="2" t="s">
        <v>206</v>
      </c>
    </row>
    <row r="213" spans="1:33">
      <c r="A213" s="2" t="s">
        <v>567</v>
      </c>
      <c r="B213" s="2" t="s">
        <v>1105</v>
      </c>
      <c r="C213" s="2" t="s">
        <v>213</v>
      </c>
      <c r="E213" s="8" t="s">
        <v>570</v>
      </c>
      <c r="F213" s="2" t="s">
        <v>1106</v>
      </c>
      <c r="G213" s="2" t="s">
        <v>1091</v>
      </c>
      <c r="I213" s="29" t="s">
        <v>1069</v>
      </c>
      <c r="J213" s="29" t="s">
        <v>1070</v>
      </c>
      <c r="K213" s="29" t="s">
        <v>1071</v>
      </c>
      <c r="L213" s="29" t="s">
        <v>1072</v>
      </c>
      <c r="M213" s="43" t="s">
        <v>1107</v>
      </c>
      <c r="N213" s="2" t="s">
        <v>1074</v>
      </c>
      <c r="O213" s="2" t="s">
        <v>1108</v>
      </c>
      <c r="P213" s="2" t="s">
        <v>1076</v>
      </c>
      <c r="Q213" s="2" t="s">
        <v>1109</v>
      </c>
      <c r="R213" s="2" t="s">
        <v>1109</v>
      </c>
      <c r="S213" s="2" t="s">
        <v>1078</v>
      </c>
      <c r="T213" s="2" t="s">
        <v>1110</v>
      </c>
      <c r="U213" s="2" t="s">
        <v>204</v>
      </c>
      <c r="W213" s="2" t="s">
        <v>204</v>
      </c>
      <c r="X213" s="2" t="s">
        <v>481</v>
      </c>
      <c r="Y213" s="2" t="s">
        <v>206</v>
      </c>
    </row>
    <row r="214" spans="1:33">
      <c r="A214" s="2" t="s">
        <v>567</v>
      </c>
      <c r="B214" s="2" t="s">
        <v>1105</v>
      </c>
      <c r="C214" s="2" t="s">
        <v>1111</v>
      </c>
      <c r="E214" s="8" t="s">
        <v>570</v>
      </c>
      <c r="F214" s="2" t="s">
        <v>1106</v>
      </c>
      <c r="G214" s="2" t="s">
        <v>1112</v>
      </c>
      <c r="I214" s="29" t="s">
        <v>1069</v>
      </c>
      <c r="J214" s="29" t="s">
        <v>1070</v>
      </c>
      <c r="K214" s="29" t="s">
        <v>1071</v>
      </c>
      <c r="L214" s="29" t="s">
        <v>1072</v>
      </c>
      <c r="M214" s="43" t="s">
        <v>1107</v>
      </c>
      <c r="N214" s="2" t="s">
        <v>1074</v>
      </c>
      <c r="O214" s="2" t="s">
        <v>1108</v>
      </c>
      <c r="P214" s="2" t="s">
        <v>1076</v>
      </c>
      <c r="Q214" s="2" t="s">
        <v>1109</v>
      </c>
      <c r="R214" s="2" t="s">
        <v>1109</v>
      </c>
      <c r="S214" s="2" t="s">
        <v>1078</v>
      </c>
      <c r="T214" s="2" t="s">
        <v>1113</v>
      </c>
      <c r="U214" s="2" t="s">
        <v>204</v>
      </c>
      <c r="W214" s="2" t="s">
        <v>204</v>
      </c>
      <c r="X214" s="2" t="s">
        <v>481</v>
      </c>
      <c r="Y214" s="2" t="s">
        <v>206</v>
      </c>
    </row>
    <row r="215" spans="1:33">
      <c r="A215" s="2" t="s">
        <v>567</v>
      </c>
      <c r="B215" s="2" t="s">
        <v>1105</v>
      </c>
      <c r="C215" s="2" t="s">
        <v>1114</v>
      </c>
      <c r="E215" s="8" t="s">
        <v>570</v>
      </c>
      <c r="F215" s="2" t="s">
        <v>1106</v>
      </c>
      <c r="G215" s="2" t="s">
        <v>1115</v>
      </c>
      <c r="I215" s="29" t="s">
        <v>1069</v>
      </c>
      <c r="J215" s="29" t="s">
        <v>1070</v>
      </c>
      <c r="K215" s="29" t="s">
        <v>1071</v>
      </c>
      <c r="L215" s="29" t="s">
        <v>1072</v>
      </c>
      <c r="M215" s="43" t="s">
        <v>1107</v>
      </c>
      <c r="N215" s="2" t="s">
        <v>1074</v>
      </c>
      <c r="O215" s="2" t="s">
        <v>1108</v>
      </c>
      <c r="P215" s="2" t="s">
        <v>1076</v>
      </c>
      <c r="Q215" s="2" t="s">
        <v>1109</v>
      </c>
      <c r="R215" s="2" t="s">
        <v>1109</v>
      </c>
      <c r="S215" s="2" t="s">
        <v>1078</v>
      </c>
      <c r="T215" s="2" t="s">
        <v>1116</v>
      </c>
      <c r="U215" s="2" t="s">
        <v>204</v>
      </c>
      <c r="W215" s="2" t="s">
        <v>204</v>
      </c>
      <c r="X215" s="2" t="s">
        <v>481</v>
      </c>
      <c r="Y215" s="2" t="s">
        <v>206</v>
      </c>
    </row>
    <row r="216" spans="1:33">
      <c r="A216" s="2" t="s">
        <v>567</v>
      </c>
      <c r="B216" s="2" t="s">
        <v>1105</v>
      </c>
      <c r="C216" s="2" t="s">
        <v>1117</v>
      </c>
      <c r="E216" s="8" t="s">
        <v>570</v>
      </c>
      <c r="F216" s="2" t="s">
        <v>1106</v>
      </c>
      <c r="G216" s="2" t="s">
        <v>1118</v>
      </c>
      <c r="I216" s="29" t="s">
        <v>1069</v>
      </c>
      <c r="J216" s="29" t="s">
        <v>1070</v>
      </c>
      <c r="K216" s="29" t="s">
        <v>1071</v>
      </c>
      <c r="L216" s="29" t="s">
        <v>1072</v>
      </c>
      <c r="M216" s="43" t="s">
        <v>1107</v>
      </c>
      <c r="N216" s="2" t="s">
        <v>1074</v>
      </c>
      <c r="O216" s="2" t="s">
        <v>1108</v>
      </c>
      <c r="P216" s="2" t="s">
        <v>1076</v>
      </c>
      <c r="Q216" s="2" t="s">
        <v>1109</v>
      </c>
      <c r="R216" s="2" t="s">
        <v>1109</v>
      </c>
      <c r="S216" s="2" t="s">
        <v>1078</v>
      </c>
      <c r="T216" s="2" t="s">
        <v>1119</v>
      </c>
      <c r="U216" s="2" t="s">
        <v>204</v>
      </c>
      <c r="W216" s="2" t="s">
        <v>204</v>
      </c>
      <c r="X216" s="2" t="s">
        <v>481</v>
      </c>
      <c r="Y216" s="2" t="s">
        <v>206</v>
      </c>
    </row>
    <row r="217" spans="1:33" ht="15.75" customHeight="1">
      <c r="A217" s="30" t="s">
        <v>340</v>
      </c>
      <c r="B217" s="30" t="s">
        <v>1120</v>
      </c>
      <c r="C217" s="30" t="s">
        <v>213</v>
      </c>
      <c r="D217" s="13"/>
      <c r="E217" s="8" t="s">
        <v>341</v>
      </c>
      <c r="F217" s="30" t="s">
        <v>1121</v>
      </c>
      <c r="G217" s="2" t="s">
        <v>1091</v>
      </c>
      <c r="H217" s="13"/>
      <c r="I217" s="39" t="s">
        <v>1122</v>
      </c>
      <c r="J217" s="39" t="s">
        <v>917</v>
      </c>
      <c r="K217" s="39" t="s">
        <v>1123</v>
      </c>
      <c r="L217" s="39" t="s">
        <v>919</v>
      </c>
      <c r="M217" s="11" t="s">
        <v>1124</v>
      </c>
      <c r="N217" s="30" t="s">
        <v>1125</v>
      </c>
      <c r="O217" s="30" t="s">
        <v>1126</v>
      </c>
      <c r="P217" s="30" t="s">
        <v>1127</v>
      </c>
      <c r="Q217" s="30" t="s">
        <v>1128</v>
      </c>
      <c r="R217" s="13"/>
      <c r="S217" s="30" t="s">
        <v>925</v>
      </c>
      <c r="T217" s="30" t="s">
        <v>1129</v>
      </c>
      <c r="U217" s="30" t="s">
        <v>204</v>
      </c>
      <c r="V217" s="13"/>
      <c r="W217" s="30" t="s">
        <v>204</v>
      </c>
      <c r="X217" s="9" t="s">
        <v>205</v>
      </c>
      <c r="Y217" s="8" t="s">
        <v>206</v>
      </c>
      <c r="Z217" s="13"/>
      <c r="AA217" s="13"/>
      <c r="AB217" s="13"/>
      <c r="AC217" s="13"/>
      <c r="AD217" s="13"/>
      <c r="AE217" s="13"/>
      <c r="AF217" s="13"/>
      <c r="AG217" s="13"/>
    </row>
    <row r="218" spans="1:33" ht="15.75" customHeight="1">
      <c r="A218" s="30" t="s">
        <v>340</v>
      </c>
      <c r="B218" s="30" t="s">
        <v>1120</v>
      </c>
      <c r="C218" s="30" t="s">
        <v>1130</v>
      </c>
      <c r="D218" s="13"/>
      <c r="E218" s="8" t="s">
        <v>341</v>
      </c>
      <c r="F218" s="30" t="s">
        <v>1121</v>
      </c>
      <c r="G218" s="2" t="s">
        <v>1131</v>
      </c>
      <c r="H218" s="13"/>
      <c r="I218" s="39" t="s">
        <v>1122</v>
      </c>
      <c r="J218" s="39" t="s">
        <v>917</v>
      </c>
      <c r="K218" s="39" t="s">
        <v>1123</v>
      </c>
      <c r="L218" s="39" t="s">
        <v>919</v>
      </c>
      <c r="M218" s="11" t="s">
        <v>1124</v>
      </c>
      <c r="N218" s="30" t="s">
        <v>1125</v>
      </c>
      <c r="O218" s="30" t="s">
        <v>1126</v>
      </c>
      <c r="P218" s="30" t="s">
        <v>1127</v>
      </c>
      <c r="Q218" s="30" t="s">
        <v>1128</v>
      </c>
      <c r="R218" s="13"/>
      <c r="S218" s="30" t="s">
        <v>925</v>
      </c>
      <c r="T218" s="30" t="s">
        <v>1132</v>
      </c>
      <c r="U218" s="30" t="s">
        <v>204</v>
      </c>
      <c r="V218" s="13"/>
      <c r="W218" s="30" t="s">
        <v>204</v>
      </c>
      <c r="X218" s="9" t="s">
        <v>205</v>
      </c>
      <c r="Y218" s="8" t="s">
        <v>206</v>
      </c>
      <c r="Z218" s="13"/>
      <c r="AA218" s="13"/>
      <c r="AB218" s="13"/>
      <c r="AC218" s="13"/>
      <c r="AD218" s="13"/>
      <c r="AE218" s="13"/>
      <c r="AF218" s="13"/>
      <c r="AG218" s="13"/>
    </row>
    <row r="219" spans="1:33" ht="15.75" customHeight="1">
      <c r="A219" s="30" t="s">
        <v>340</v>
      </c>
      <c r="B219" s="30" t="s">
        <v>1120</v>
      </c>
      <c r="C219" s="30" t="s">
        <v>1133</v>
      </c>
      <c r="D219" s="13"/>
      <c r="E219" s="8" t="s">
        <v>341</v>
      </c>
      <c r="F219" s="30" t="s">
        <v>1121</v>
      </c>
      <c r="G219" s="2" t="s">
        <v>1134</v>
      </c>
      <c r="H219" s="13"/>
      <c r="I219" s="39" t="s">
        <v>1122</v>
      </c>
      <c r="J219" s="39" t="s">
        <v>917</v>
      </c>
      <c r="K219" s="39" t="s">
        <v>1123</v>
      </c>
      <c r="L219" s="39" t="s">
        <v>919</v>
      </c>
      <c r="M219" s="11" t="s">
        <v>1124</v>
      </c>
      <c r="N219" s="30" t="s">
        <v>1125</v>
      </c>
      <c r="O219" s="2" t="s">
        <v>1135</v>
      </c>
      <c r="P219" s="30" t="s">
        <v>1127</v>
      </c>
      <c r="Q219" s="30" t="s">
        <v>1128</v>
      </c>
      <c r="R219" s="13"/>
      <c r="S219" s="30" t="s">
        <v>925</v>
      </c>
      <c r="T219" s="30" t="s">
        <v>1136</v>
      </c>
      <c r="U219" s="30" t="s">
        <v>204</v>
      </c>
      <c r="V219" s="13"/>
      <c r="W219" s="30" t="s">
        <v>204</v>
      </c>
      <c r="X219" s="9" t="s">
        <v>205</v>
      </c>
      <c r="Y219" s="8" t="s">
        <v>206</v>
      </c>
      <c r="Z219" s="13"/>
      <c r="AA219" s="13"/>
      <c r="AB219" s="13"/>
      <c r="AC219" s="13"/>
      <c r="AD219" s="13"/>
      <c r="AE219" s="13"/>
      <c r="AF219" s="13"/>
      <c r="AG219" s="13"/>
    </row>
    <row r="220" spans="1:33">
      <c r="A220" s="16" t="s">
        <v>191</v>
      </c>
      <c r="B220" s="2" t="s">
        <v>1137</v>
      </c>
      <c r="C220" s="2" t="s">
        <v>1137</v>
      </c>
      <c r="E220" s="8" t="s">
        <v>194</v>
      </c>
      <c r="F220" s="2" t="s">
        <v>1138</v>
      </c>
      <c r="G220" s="2" t="s">
        <v>1138</v>
      </c>
      <c r="I220" s="29" t="s">
        <v>1139</v>
      </c>
      <c r="J220" s="29" t="s">
        <v>1140</v>
      </c>
      <c r="K220" s="29" t="s">
        <v>1139</v>
      </c>
      <c r="L220" s="29" t="s">
        <v>1141</v>
      </c>
      <c r="M220" s="43" t="s">
        <v>1142</v>
      </c>
      <c r="N220" s="2" t="s">
        <v>1143</v>
      </c>
      <c r="O220" s="2" t="s">
        <v>1144</v>
      </c>
      <c r="P220" s="2" t="s">
        <v>1145</v>
      </c>
      <c r="Q220" s="2" t="s">
        <v>1146</v>
      </c>
      <c r="R220" s="2" t="s">
        <v>1147</v>
      </c>
      <c r="S220" s="2"/>
      <c r="T220" s="2" t="s">
        <v>1148</v>
      </c>
      <c r="U220" s="2" t="s">
        <v>204</v>
      </c>
      <c r="W220" s="2" t="s">
        <v>204</v>
      </c>
      <c r="X220" s="2" t="s">
        <v>205</v>
      </c>
      <c r="Y220" s="2" t="s">
        <v>206</v>
      </c>
    </row>
    <row r="221" spans="1:33">
      <c r="A221" s="8" t="s">
        <v>267</v>
      </c>
      <c r="B221" s="2" t="s">
        <v>1137</v>
      </c>
      <c r="C221" s="2" t="s">
        <v>1137</v>
      </c>
      <c r="E221" s="8" t="s">
        <v>270</v>
      </c>
      <c r="F221" s="2" t="s">
        <v>1138</v>
      </c>
      <c r="G221" s="2" t="s">
        <v>1138</v>
      </c>
      <c r="I221" s="29" t="s">
        <v>1139</v>
      </c>
      <c r="J221" s="29" t="s">
        <v>1140</v>
      </c>
      <c r="K221" s="29" t="s">
        <v>1139</v>
      </c>
      <c r="L221" s="29" t="s">
        <v>1141</v>
      </c>
      <c r="M221" s="44" t="s">
        <v>1149</v>
      </c>
      <c r="N221" s="2" t="s">
        <v>1143</v>
      </c>
      <c r="O221" s="2" t="s">
        <v>1144</v>
      </c>
      <c r="P221" s="2" t="s">
        <v>1145</v>
      </c>
      <c r="Q221" s="2" t="s">
        <v>1146</v>
      </c>
      <c r="R221" s="2" t="s">
        <v>1147</v>
      </c>
      <c r="S221" s="2"/>
      <c r="T221" s="2" t="s">
        <v>1148</v>
      </c>
      <c r="U221" s="2" t="s">
        <v>204</v>
      </c>
      <c r="W221" s="2" t="s">
        <v>204</v>
      </c>
      <c r="X221" s="2" t="s">
        <v>205</v>
      </c>
      <c r="Y221" s="2" t="s">
        <v>206</v>
      </c>
    </row>
    <row r="222" spans="1:33">
      <c r="A222" s="2" t="s">
        <v>371</v>
      </c>
      <c r="B222" s="2" t="s">
        <v>372</v>
      </c>
      <c r="C222" s="2" t="s">
        <v>1150</v>
      </c>
      <c r="E222" s="8" t="s">
        <v>374</v>
      </c>
      <c r="F222" s="2" t="s">
        <v>375</v>
      </c>
      <c r="G222" s="2" t="s">
        <v>1151</v>
      </c>
      <c r="I222" s="29" t="s">
        <v>377</v>
      </c>
      <c r="J222" s="29" t="s">
        <v>1152</v>
      </c>
      <c r="K222" s="29" t="s">
        <v>377</v>
      </c>
      <c r="L222" s="29" t="s">
        <v>1153</v>
      </c>
      <c r="M222" s="43" t="s">
        <v>1154</v>
      </c>
      <c r="N222" s="2" t="s">
        <v>275</v>
      </c>
      <c r="O222" s="2" t="s">
        <v>1155</v>
      </c>
      <c r="P222" s="2" t="s">
        <v>277</v>
      </c>
      <c r="Q222" s="2" t="s">
        <v>1156</v>
      </c>
      <c r="R222" s="2" t="s">
        <v>1157</v>
      </c>
      <c r="S222" s="2">
        <v>200331</v>
      </c>
      <c r="T222" s="2" t="s">
        <v>1158</v>
      </c>
      <c r="U222" s="2" t="s">
        <v>204</v>
      </c>
      <c r="W222" s="2" t="s">
        <v>204</v>
      </c>
      <c r="X222" s="2" t="s">
        <v>205</v>
      </c>
      <c r="Y222" s="2" t="s">
        <v>206</v>
      </c>
    </row>
    <row r="223" spans="1:33">
      <c r="A223" s="2" t="s">
        <v>371</v>
      </c>
      <c r="B223" s="2" t="s">
        <v>420</v>
      </c>
      <c r="C223" s="2" t="s">
        <v>1159</v>
      </c>
      <c r="E223" s="8" t="s">
        <v>374</v>
      </c>
      <c r="F223" s="2" t="s">
        <v>422</v>
      </c>
      <c r="G223" s="2" t="s">
        <v>1160</v>
      </c>
      <c r="I223" s="29" t="s">
        <v>377</v>
      </c>
      <c r="J223" s="29" t="s">
        <v>1152</v>
      </c>
      <c r="K223" s="29" t="s">
        <v>377</v>
      </c>
      <c r="L223" s="29" t="s">
        <v>1153</v>
      </c>
      <c r="M223" s="43" t="s">
        <v>1161</v>
      </c>
      <c r="N223" s="2" t="s">
        <v>275</v>
      </c>
      <c r="O223" s="2" t="s">
        <v>1162</v>
      </c>
      <c r="P223" s="2" t="s">
        <v>277</v>
      </c>
      <c r="Q223" s="2" t="s">
        <v>1163</v>
      </c>
      <c r="R223" s="2" t="s">
        <v>1164</v>
      </c>
      <c r="S223" s="2">
        <v>200331</v>
      </c>
      <c r="T223" s="2" t="s">
        <v>1165</v>
      </c>
      <c r="U223" s="2" t="s">
        <v>204</v>
      </c>
      <c r="W223" s="2" t="s">
        <v>204</v>
      </c>
      <c r="X223" s="2" t="s">
        <v>205</v>
      </c>
      <c r="Y223" s="2" t="s">
        <v>206</v>
      </c>
    </row>
    <row r="224" spans="1:33">
      <c r="A224" s="2" t="s">
        <v>737</v>
      </c>
      <c r="B224" s="2" t="s">
        <v>1166</v>
      </c>
      <c r="C224" s="2" t="s">
        <v>1167</v>
      </c>
      <c r="E224" s="8" t="s">
        <v>740</v>
      </c>
      <c r="F224" s="8" t="s">
        <v>1168</v>
      </c>
      <c r="G224" s="2" t="s">
        <v>1169</v>
      </c>
      <c r="I224" s="29" t="s">
        <v>273</v>
      </c>
      <c r="J224" s="29" t="s">
        <v>1170</v>
      </c>
      <c r="K224" s="29" t="s">
        <v>273</v>
      </c>
      <c r="L224" s="29" t="s">
        <v>1171</v>
      </c>
      <c r="M224" s="43" t="s">
        <v>1172</v>
      </c>
      <c r="N224" s="2" t="s">
        <v>275</v>
      </c>
      <c r="O224" s="2" t="s">
        <v>1173</v>
      </c>
      <c r="P224" s="2" t="s">
        <v>277</v>
      </c>
      <c r="Q224" s="2" t="s">
        <v>1174</v>
      </c>
      <c r="R224" s="2" t="s">
        <v>1175</v>
      </c>
      <c r="S224" s="2" t="s">
        <v>1176</v>
      </c>
      <c r="T224" s="2" t="s">
        <v>1177</v>
      </c>
      <c r="U224" s="2" t="s">
        <v>204</v>
      </c>
      <c r="W224" s="2" t="s">
        <v>204</v>
      </c>
      <c r="X224" s="2" t="s">
        <v>205</v>
      </c>
      <c r="Y224" s="2" t="s">
        <v>206</v>
      </c>
    </row>
    <row r="225" spans="1:25">
      <c r="A225" s="2" t="s">
        <v>737</v>
      </c>
      <c r="B225" s="2" t="s">
        <v>1166</v>
      </c>
      <c r="C225" s="2" t="s">
        <v>1178</v>
      </c>
      <c r="E225" s="8" t="s">
        <v>740</v>
      </c>
      <c r="F225" s="8" t="s">
        <v>1168</v>
      </c>
      <c r="G225" s="2" t="s">
        <v>1179</v>
      </c>
      <c r="I225" s="29" t="s">
        <v>273</v>
      </c>
      <c r="J225" s="29" t="s">
        <v>1170</v>
      </c>
      <c r="K225" s="29" t="s">
        <v>273</v>
      </c>
      <c r="L225" s="29" t="s">
        <v>1171</v>
      </c>
      <c r="M225" s="43" t="s">
        <v>1180</v>
      </c>
      <c r="N225" s="2" t="s">
        <v>275</v>
      </c>
      <c r="O225" s="2" t="s">
        <v>1181</v>
      </c>
      <c r="P225" s="2" t="s">
        <v>277</v>
      </c>
      <c r="Q225" s="2" t="s">
        <v>1174</v>
      </c>
      <c r="R225" s="2" t="s">
        <v>1175</v>
      </c>
      <c r="S225" s="2" t="s">
        <v>1176</v>
      </c>
      <c r="T225" s="2" t="s">
        <v>1182</v>
      </c>
      <c r="U225" s="2" t="s">
        <v>204</v>
      </c>
      <c r="W225" s="2" t="s">
        <v>204</v>
      </c>
      <c r="X225" s="2" t="s">
        <v>205</v>
      </c>
      <c r="Y225" s="2" t="s">
        <v>206</v>
      </c>
    </row>
    <row r="226" spans="1:25">
      <c r="A226" s="2" t="s">
        <v>737</v>
      </c>
      <c r="B226" s="2" t="s">
        <v>1166</v>
      </c>
      <c r="C226" s="2" t="s">
        <v>1183</v>
      </c>
      <c r="E226" s="8" t="s">
        <v>740</v>
      </c>
      <c r="F226" s="8" t="s">
        <v>1168</v>
      </c>
      <c r="G226" s="2" t="s">
        <v>1184</v>
      </c>
      <c r="I226" s="29" t="s">
        <v>273</v>
      </c>
      <c r="J226" s="29" t="s">
        <v>1170</v>
      </c>
      <c r="K226" s="29" t="s">
        <v>273</v>
      </c>
      <c r="L226" s="29" t="s">
        <v>1171</v>
      </c>
      <c r="M226" s="43" t="s">
        <v>1183</v>
      </c>
      <c r="N226" s="2" t="s">
        <v>275</v>
      </c>
      <c r="O226" s="2" t="s">
        <v>1184</v>
      </c>
      <c r="P226" s="2" t="s">
        <v>277</v>
      </c>
      <c r="Q226" s="2" t="s">
        <v>1174</v>
      </c>
      <c r="R226" s="2" t="s">
        <v>1175</v>
      </c>
      <c r="S226" s="2" t="s">
        <v>1176</v>
      </c>
      <c r="T226" s="2" t="s">
        <v>1185</v>
      </c>
      <c r="U226" s="2" t="s">
        <v>204</v>
      </c>
      <c r="W226" s="2" t="s">
        <v>204</v>
      </c>
      <c r="X226" s="2" t="s">
        <v>205</v>
      </c>
      <c r="Y226" s="2" t="s">
        <v>206</v>
      </c>
    </row>
    <row r="227" spans="1:25">
      <c r="A227" s="2" t="s">
        <v>737</v>
      </c>
      <c r="B227" s="2" t="s">
        <v>1166</v>
      </c>
      <c r="C227" s="2" t="s">
        <v>1186</v>
      </c>
      <c r="E227" s="8" t="s">
        <v>740</v>
      </c>
      <c r="F227" s="8" t="s">
        <v>1168</v>
      </c>
      <c r="G227" s="2" t="s">
        <v>1187</v>
      </c>
      <c r="I227" s="29" t="s">
        <v>273</v>
      </c>
      <c r="J227" s="29" t="s">
        <v>1170</v>
      </c>
      <c r="K227" s="29" t="s">
        <v>273</v>
      </c>
      <c r="L227" s="29" t="s">
        <v>1171</v>
      </c>
      <c r="M227" s="43" t="s">
        <v>1186</v>
      </c>
      <c r="N227" s="2" t="s">
        <v>275</v>
      </c>
      <c r="O227" s="2" t="s">
        <v>1187</v>
      </c>
      <c r="P227" s="2" t="s">
        <v>277</v>
      </c>
      <c r="Q227" s="2" t="s">
        <v>1174</v>
      </c>
      <c r="R227" s="2" t="s">
        <v>1175</v>
      </c>
      <c r="S227" s="2" t="s">
        <v>1176</v>
      </c>
      <c r="T227" s="2" t="s">
        <v>1188</v>
      </c>
      <c r="U227" s="2" t="s">
        <v>204</v>
      </c>
      <c r="W227" s="2" t="s">
        <v>204</v>
      </c>
      <c r="X227" s="2" t="s">
        <v>205</v>
      </c>
      <c r="Y227" s="2" t="s">
        <v>206</v>
      </c>
    </row>
    <row r="228" spans="1:25">
      <c r="A228" s="2" t="s">
        <v>737</v>
      </c>
      <c r="B228" s="2" t="s">
        <v>1166</v>
      </c>
      <c r="C228" s="2" t="s">
        <v>1189</v>
      </c>
      <c r="E228" s="8" t="s">
        <v>740</v>
      </c>
      <c r="F228" s="8" t="s">
        <v>1168</v>
      </c>
      <c r="G228" s="2" t="s">
        <v>1190</v>
      </c>
      <c r="I228" s="29" t="s">
        <v>273</v>
      </c>
      <c r="J228" s="29" t="s">
        <v>1170</v>
      </c>
      <c r="K228" s="29" t="s">
        <v>273</v>
      </c>
      <c r="L228" s="29" t="s">
        <v>1171</v>
      </c>
      <c r="M228" s="43" t="s">
        <v>1189</v>
      </c>
      <c r="N228" s="2" t="s">
        <v>275</v>
      </c>
      <c r="O228" s="2" t="s">
        <v>1190</v>
      </c>
      <c r="P228" s="2" t="s">
        <v>277</v>
      </c>
      <c r="Q228" s="2" t="s">
        <v>1174</v>
      </c>
      <c r="R228" s="2" t="s">
        <v>1175</v>
      </c>
      <c r="S228" s="2" t="s">
        <v>1176</v>
      </c>
      <c r="T228" s="2" t="s">
        <v>1191</v>
      </c>
      <c r="U228" s="2" t="s">
        <v>204</v>
      </c>
      <c r="W228" s="2" t="s">
        <v>204</v>
      </c>
      <c r="X228" s="2" t="s">
        <v>205</v>
      </c>
      <c r="Y228" s="2" t="s">
        <v>206</v>
      </c>
    </row>
    <row r="229" spans="1:25">
      <c r="A229" s="2" t="s">
        <v>737</v>
      </c>
      <c r="B229" s="2" t="s">
        <v>1166</v>
      </c>
      <c r="C229" s="2" t="s">
        <v>1192</v>
      </c>
      <c r="E229" s="8" t="s">
        <v>740</v>
      </c>
      <c r="F229" s="8" t="s">
        <v>1168</v>
      </c>
      <c r="G229" s="2" t="s">
        <v>1193</v>
      </c>
      <c r="I229" s="29" t="s">
        <v>273</v>
      </c>
      <c r="J229" s="29" t="s">
        <v>1170</v>
      </c>
      <c r="K229" s="29" t="s">
        <v>273</v>
      </c>
      <c r="L229" s="29" t="s">
        <v>1171</v>
      </c>
      <c r="M229" s="43" t="s">
        <v>1192</v>
      </c>
      <c r="N229" s="2" t="s">
        <v>275</v>
      </c>
      <c r="O229" s="2" t="s">
        <v>1193</v>
      </c>
      <c r="P229" s="2" t="s">
        <v>277</v>
      </c>
      <c r="Q229" s="2" t="s">
        <v>1174</v>
      </c>
      <c r="R229" s="2" t="s">
        <v>1175</v>
      </c>
      <c r="S229" s="2" t="s">
        <v>1176</v>
      </c>
      <c r="T229" s="2" t="s">
        <v>1194</v>
      </c>
      <c r="U229" s="2" t="s">
        <v>204</v>
      </c>
      <c r="W229" s="2" t="s">
        <v>204</v>
      </c>
      <c r="X229" s="2" t="s">
        <v>205</v>
      </c>
      <c r="Y229" s="2" t="s">
        <v>206</v>
      </c>
    </row>
    <row r="230" spans="1:25">
      <c r="A230" s="2" t="s">
        <v>737</v>
      </c>
      <c r="B230" s="2" t="s">
        <v>1166</v>
      </c>
      <c r="C230" s="2" t="s">
        <v>1195</v>
      </c>
      <c r="E230" s="8" t="s">
        <v>740</v>
      </c>
      <c r="F230" s="8" t="s">
        <v>1168</v>
      </c>
      <c r="G230" s="2" t="s">
        <v>1196</v>
      </c>
      <c r="I230" s="29" t="s">
        <v>273</v>
      </c>
      <c r="J230" s="29" t="s">
        <v>1170</v>
      </c>
      <c r="K230" s="29" t="s">
        <v>273</v>
      </c>
      <c r="L230" s="29" t="s">
        <v>1171</v>
      </c>
      <c r="M230" s="43" t="s">
        <v>1195</v>
      </c>
      <c r="N230" s="2" t="s">
        <v>275</v>
      </c>
      <c r="O230" s="2" t="s">
        <v>1196</v>
      </c>
      <c r="P230" s="2" t="s">
        <v>277</v>
      </c>
      <c r="Q230" s="2" t="s">
        <v>1174</v>
      </c>
      <c r="R230" s="2" t="s">
        <v>1175</v>
      </c>
      <c r="S230" s="2" t="s">
        <v>1176</v>
      </c>
      <c r="T230" s="2" t="s">
        <v>1197</v>
      </c>
      <c r="U230" s="2" t="s">
        <v>204</v>
      </c>
      <c r="W230" s="2" t="s">
        <v>204</v>
      </c>
      <c r="X230" s="2" t="s">
        <v>205</v>
      </c>
      <c r="Y230" s="2" t="s">
        <v>206</v>
      </c>
    </row>
    <row r="231" spans="1:25">
      <c r="A231" s="2" t="s">
        <v>737</v>
      </c>
      <c r="B231" s="2" t="s">
        <v>1166</v>
      </c>
      <c r="C231" s="2" t="s">
        <v>1198</v>
      </c>
      <c r="E231" s="8" t="s">
        <v>740</v>
      </c>
      <c r="F231" s="8" t="s">
        <v>1168</v>
      </c>
      <c r="G231" s="2" t="s">
        <v>1199</v>
      </c>
      <c r="I231" s="29" t="s">
        <v>273</v>
      </c>
      <c r="J231" s="29" t="s">
        <v>1170</v>
      </c>
      <c r="K231" s="29" t="s">
        <v>273</v>
      </c>
      <c r="L231" s="29" t="s">
        <v>1171</v>
      </c>
      <c r="M231" s="43" t="s">
        <v>1200</v>
      </c>
      <c r="N231" s="2" t="s">
        <v>275</v>
      </c>
      <c r="O231" s="2" t="s">
        <v>1201</v>
      </c>
      <c r="P231" s="2" t="s">
        <v>277</v>
      </c>
      <c r="Q231" s="2" t="s">
        <v>1174</v>
      </c>
      <c r="R231" s="2" t="s">
        <v>1175</v>
      </c>
      <c r="S231" s="2" t="s">
        <v>1176</v>
      </c>
      <c r="T231" s="2" t="s">
        <v>1202</v>
      </c>
      <c r="U231" s="2" t="s">
        <v>204</v>
      </c>
      <c r="W231" s="2" t="s">
        <v>204</v>
      </c>
      <c r="X231" s="2" t="s">
        <v>205</v>
      </c>
      <c r="Y231" s="2" t="s">
        <v>206</v>
      </c>
    </row>
    <row r="232" spans="1:25">
      <c r="A232" s="2" t="s">
        <v>737</v>
      </c>
      <c r="B232" s="2" t="s">
        <v>1166</v>
      </c>
      <c r="C232" s="2" t="s">
        <v>1203</v>
      </c>
      <c r="E232" s="8" t="s">
        <v>740</v>
      </c>
      <c r="F232" s="8" t="s">
        <v>1168</v>
      </c>
      <c r="G232" s="2" t="s">
        <v>1204</v>
      </c>
      <c r="I232" s="29" t="s">
        <v>273</v>
      </c>
      <c r="J232" s="29" t="s">
        <v>1170</v>
      </c>
      <c r="K232" s="29" t="s">
        <v>273</v>
      </c>
      <c r="L232" s="29" t="s">
        <v>1171</v>
      </c>
      <c r="M232" s="43" t="s">
        <v>1205</v>
      </c>
      <c r="N232" s="2" t="s">
        <v>275</v>
      </c>
      <c r="O232" s="2" t="s">
        <v>1206</v>
      </c>
      <c r="P232" s="2" t="s">
        <v>277</v>
      </c>
      <c r="Q232" s="2" t="s">
        <v>1174</v>
      </c>
      <c r="R232" s="2" t="s">
        <v>1175</v>
      </c>
      <c r="S232" s="2" t="s">
        <v>1176</v>
      </c>
      <c r="T232" s="2" t="s">
        <v>1207</v>
      </c>
      <c r="U232" s="2" t="s">
        <v>204</v>
      </c>
      <c r="W232" s="2" t="s">
        <v>204</v>
      </c>
      <c r="X232" s="2" t="s">
        <v>205</v>
      </c>
      <c r="Y232" s="2" t="s">
        <v>206</v>
      </c>
    </row>
    <row r="233" spans="1:25">
      <c r="A233" s="2" t="s">
        <v>737</v>
      </c>
      <c r="B233" s="2" t="s">
        <v>1166</v>
      </c>
      <c r="C233" s="2" t="s">
        <v>1208</v>
      </c>
      <c r="E233" s="8" t="s">
        <v>740</v>
      </c>
      <c r="F233" s="8" t="s">
        <v>1168</v>
      </c>
      <c r="G233" s="2" t="s">
        <v>1209</v>
      </c>
      <c r="I233" s="29" t="s">
        <v>273</v>
      </c>
      <c r="J233" s="29" t="s">
        <v>1170</v>
      </c>
      <c r="K233" s="29" t="s">
        <v>273</v>
      </c>
      <c r="L233" s="29" t="s">
        <v>1171</v>
      </c>
      <c r="M233" s="43" t="s">
        <v>1208</v>
      </c>
      <c r="N233" s="2" t="s">
        <v>275</v>
      </c>
      <c r="O233" s="2" t="s">
        <v>1209</v>
      </c>
      <c r="P233" s="2" t="s">
        <v>277</v>
      </c>
      <c r="Q233" s="2" t="s">
        <v>1174</v>
      </c>
      <c r="R233" s="2" t="s">
        <v>1175</v>
      </c>
      <c r="S233" s="2" t="s">
        <v>1176</v>
      </c>
      <c r="T233" s="2" t="s">
        <v>1210</v>
      </c>
      <c r="U233" s="2" t="s">
        <v>204</v>
      </c>
      <c r="W233" s="2" t="s">
        <v>204</v>
      </c>
      <c r="X233" s="2" t="s">
        <v>205</v>
      </c>
      <c r="Y233" s="2" t="s">
        <v>206</v>
      </c>
    </row>
    <row r="234" spans="1:25">
      <c r="A234" s="2" t="s">
        <v>737</v>
      </c>
      <c r="B234" s="2" t="s">
        <v>1166</v>
      </c>
      <c r="C234" s="2" t="s">
        <v>1211</v>
      </c>
      <c r="E234" s="8" t="s">
        <v>740</v>
      </c>
      <c r="F234" s="8" t="s">
        <v>1168</v>
      </c>
      <c r="G234" s="2" t="s">
        <v>1212</v>
      </c>
      <c r="I234" s="29" t="s">
        <v>273</v>
      </c>
      <c r="J234" s="29" t="s">
        <v>1170</v>
      </c>
      <c r="K234" s="29" t="s">
        <v>273</v>
      </c>
      <c r="L234" s="29" t="s">
        <v>1171</v>
      </c>
      <c r="M234" s="43" t="s">
        <v>1211</v>
      </c>
      <c r="N234" s="2" t="s">
        <v>275</v>
      </c>
      <c r="O234" s="2" t="s">
        <v>1212</v>
      </c>
      <c r="P234" s="2" t="s">
        <v>277</v>
      </c>
      <c r="Q234" s="2" t="s">
        <v>1174</v>
      </c>
      <c r="R234" s="2" t="s">
        <v>1175</v>
      </c>
      <c r="S234" s="2" t="s">
        <v>1176</v>
      </c>
      <c r="T234" s="2" t="s">
        <v>1213</v>
      </c>
      <c r="U234" s="2" t="s">
        <v>204</v>
      </c>
      <c r="W234" s="2" t="s">
        <v>204</v>
      </c>
      <c r="X234" s="2" t="s">
        <v>205</v>
      </c>
      <c r="Y234" s="2" t="s">
        <v>206</v>
      </c>
    </row>
    <row r="235" spans="1:25">
      <c r="A235" s="2" t="s">
        <v>737</v>
      </c>
      <c r="B235" s="2" t="s">
        <v>1166</v>
      </c>
      <c r="C235" s="2" t="s">
        <v>1214</v>
      </c>
      <c r="E235" s="8" t="s">
        <v>740</v>
      </c>
      <c r="F235" s="8" t="s">
        <v>1168</v>
      </c>
      <c r="G235" s="2" t="s">
        <v>1215</v>
      </c>
      <c r="I235" s="29" t="s">
        <v>273</v>
      </c>
      <c r="J235" s="29" t="s">
        <v>1170</v>
      </c>
      <c r="K235" s="29" t="s">
        <v>273</v>
      </c>
      <c r="L235" s="29" t="s">
        <v>1171</v>
      </c>
      <c r="M235" s="43" t="s">
        <v>1216</v>
      </c>
      <c r="N235" s="2" t="s">
        <v>275</v>
      </c>
      <c r="O235" s="2" t="s">
        <v>1217</v>
      </c>
      <c r="P235" s="2" t="s">
        <v>277</v>
      </c>
      <c r="Q235" s="2" t="s">
        <v>1174</v>
      </c>
      <c r="R235" s="2" t="s">
        <v>1175</v>
      </c>
      <c r="S235" s="2" t="s">
        <v>1176</v>
      </c>
      <c r="T235" s="2" t="s">
        <v>1218</v>
      </c>
      <c r="U235" s="2" t="s">
        <v>204</v>
      </c>
      <c r="W235" s="2" t="s">
        <v>204</v>
      </c>
      <c r="X235" s="2" t="s">
        <v>205</v>
      </c>
      <c r="Y235" s="2" t="s">
        <v>206</v>
      </c>
    </row>
    <row r="236" spans="1:25">
      <c r="A236" s="2" t="s">
        <v>737</v>
      </c>
      <c r="B236" s="2" t="s">
        <v>1166</v>
      </c>
      <c r="C236" s="2" t="s">
        <v>1219</v>
      </c>
      <c r="E236" s="8" t="s">
        <v>740</v>
      </c>
      <c r="F236" s="8" t="s">
        <v>1168</v>
      </c>
      <c r="G236" s="2" t="s">
        <v>1220</v>
      </c>
      <c r="I236" s="29" t="s">
        <v>273</v>
      </c>
      <c r="J236" s="29" t="s">
        <v>1170</v>
      </c>
      <c r="K236" s="29" t="s">
        <v>273</v>
      </c>
      <c r="L236" s="29" t="s">
        <v>1171</v>
      </c>
      <c r="M236" s="43" t="s">
        <v>1219</v>
      </c>
      <c r="N236" s="2" t="s">
        <v>275</v>
      </c>
      <c r="O236" s="2" t="s">
        <v>1220</v>
      </c>
      <c r="P236" s="2" t="s">
        <v>277</v>
      </c>
      <c r="Q236" s="2" t="s">
        <v>1174</v>
      </c>
      <c r="R236" s="2" t="s">
        <v>1175</v>
      </c>
      <c r="S236" s="2" t="s">
        <v>1176</v>
      </c>
      <c r="T236" s="2" t="s">
        <v>1221</v>
      </c>
      <c r="U236" s="2" t="s">
        <v>204</v>
      </c>
      <c r="W236" s="2" t="s">
        <v>204</v>
      </c>
      <c r="X236" s="2" t="s">
        <v>205</v>
      </c>
      <c r="Y236" s="2" t="s">
        <v>206</v>
      </c>
    </row>
    <row r="237" spans="1:25">
      <c r="A237" s="2" t="s">
        <v>737</v>
      </c>
      <c r="B237" s="2" t="s">
        <v>1166</v>
      </c>
      <c r="C237" s="2" t="s">
        <v>1222</v>
      </c>
      <c r="E237" s="8" t="s">
        <v>740</v>
      </c>
      <c r="F237" s="8" t="s">
        <v>1168</v>
      </c>
      <c r="G237" s="2" t="s">
        <v>1223</v>
      </c>
      <c r="I237" s="29" t="s">
        <v>273</v>
      </c>
      <c r="J237" s="29" t="s">
        <v>1170</v>
      </c>
      <c r="K237" s="29" t="s">
        <v>273</v>
      </c>
      <c r="L237" s="29" t="s">
        <v>1171</v>
      </c>
      <c r="M237" s="43" t="s">
        <v>1224</v>
      </c>
      <c r="N237" s="2" t="s">
        <v>275</v>
      </c>
      <c r="O237" s="2" t="s">
        <v>1225</v>
      </c>
      <c r="P237" s="2" t="s">
        <v>277</v>
      </c>
      <c r="Q237" s="2" t="s">
        <v>1174</v>
      </c>
      <c r="R237" s="2" t="s">
        <v>1175</v>
      </c>
      <c r="S237" s="2" t="s">
        <v>1176</v>
      </c>
      <c r="T237" s="2" t="s">
        <v>1226</v>
      </c>
      <c r="U237" s="2" t="s">
        <v>204</v>
      </c>
      <c r="W237" s="2" t="s">
        <v>204</v>
      </c>
      <c r="X237" s="2" t="s">
        <v>205</v>
      </c>
      <c r="Y237" s="2" t="s">
        <v>206</v>
      </c>
    </row>
    <row r="238" spans="1:25">
      <c r="A238" s="2" t="s">
        <v>737</v>
      </c>
      <c r="B238" s="2" t="s">
        <v>1166</v>
      </c>
      <c r="C238" s="2" t="s">
        <v>1227</v>
      </c>
      <c r="E238" s="8" t="s">
        <v>740</v>
      </c>
      <c r="F238" s="8" t="s">
        <v>1168</v>
      </c>
      <c r="G238" s="2" t="s">
        <v>1228</v>
      </c>
      <c r="I238" s="29" t="s">
        <v>273</v>
      </c>
      <c r="J238" s="29" t="s">
        <v>1170</v>
      </c>
      <c r="K238" s="29" t="s">
        <v>273</v>
      </c>
      <c r="L238" s="29" t="s">
        <v>1171</v>
      </c>
      <c r="M238" s="43" t="s">
        <v>1229</v>
      </c>
      <c r="N238" s="2" t="s">
        <v>275</v>
      </c>
      <c r="O238" s="2" t="s">
        <v>1230</v>
      </c>
      <c r="P238" s="2" t="s">
        <v>277</v>
      </c>
      <c r="Q238" s="2" t="s">
        <v>1174</v>
      </c>
      <c r="R238" s="2" t="s">
        <v>1175</v>
      </c>
      <c r="S238" s="2" t="s">
        <v>1176</v>
      </c>
      <c r="T238" s="2" t="s">
        <v>1231</v>
      </c>
      <c r="U238" s="2" t="s">
        <v>204</v>
      </c>
      <c r="W238" s="2" t="s">
        <v>204</v>
      </c>
      <c r="X238" s="2" t="s">
        <v>205</v>
      </c>
      <c r="Y238" s="2" t="s">
        <v>206</v>
      </c>
    </row>
    <row r="239" spans="1:25">
      <c r="A239" s="2" t="s">
        <v>737</v>
      </c>
      <c r="B239" s="2" t="s">
        <v>1166</v>
      </c>
      <c r="C239" s="2" t="s">
        <v>1232</v>
      </c>
      <c r="E239" s="8" t="s">
        <v>740</v>
      </c>
      <c r="F239" s="8" t="s">
        <v>1168</v>
      </c>
      <c r="G239" s="2" t="s">
        <v>1233</v>
      </c>
      <c r="I239" s="29" t="s">
        <v>273</v>
      </c>
      <c r="J239" s="29" t="s">
        <v>1170</v>
      </c>
      <c r="K239" s="29" t="s">
        <v>273</v>
      </c>
      <c r="L239" s="29" t="s">
        <v>1171</v>
      </c>
      <c r="M239" s="43" t="s">
        <v>1232</v>
      </c>
      <c r="N239" s="2" t="s">
        <v>275</v>
      </c>
      <c r="O239" s="2" t="s">
        <v>1233</v>
      </c>
      <c r="P239" s="2" t="s">
        <v>277</v>
      </c>
      <c r="Q239" s="2" t="s">
        <v>1174</v>
      </c>
      <c r="R239" s="2" t="s">
        <v>1175</v>
      </c>
      <c r="S239" s="2" t="s">
        <v>1176</v>
      </c>
      <c r="T239" s="2" t="s">
        <v>1234</v>
      </c>
      <c r="U239" s="2" t="s">
        <v>204</v>
      </c>
      <c r="W239" s="2" t="s">
        <v>204</v>
      </c>
      <c r="X239" s="2" t="s">
        <v>205</v>
      </c>
      <c r="Y239" s="2" t="s">
        <v>206</v>
      </c>
    </row>
    <row r="240" spans="1:25">
      <c r="A240" s="2" t="s">
        <v>737</v>
      </c>
      <c r="B240" s="2" t="s">
        <v>1166</v>
      </c>
      <c r="C240" s="2" t="s">
        <v>1235</v>
      </c>
      <c r="E240" s="8" t="s">
        <v>740</v>
      </c>
      <c r="F240" s="8" t="s">
        <v>1168</v>
      </c>
      <c r="G240" s="2" t="s">
        <v>1236</v>
      </c>
      <c r="I240" s="29" t="s">
        <v>273</v>
      </c>
      <c r="J240" s="29" t="s">
        <v>1170</v>
      </c>
      <c r="K240" s="29" t="s">
        <v>273</v>
      </c>
      <c r="L240" s="29" t="s">
        <v>1171</v>
      </c>
      <c r="M240" s="43" t="s">
        <v>1235</v>
      </c>
      <c r="N240" s="2" t="s">
        <v>275</v>
      </c>
      <c r="O240" s="2" t="s">
        <v>1236</v>
      </c>
      <c r="P240" s="2" t="s">
        <v>277</v>
      </c>
      <c r="Q240" s="2" t="s">
        <v>1174</v>
      </c>
      <c r="R240" s="2" t="s">
        <v>1175</v>
      </c>
      <c r="S240" s="2" t="s">
        <v>1176</v>
      </c>
      <c r="T240" s="2" t="s">
        <v>1237</v>
      </c>
      <c r="U240" s="2" t="s">
        <v>204</v>
      </c>
      <c r="W240" s="2" t="s">
        <v>204</v>
      </c>
      <c r="X240" s="2" t="s">
        <v>205</v>
      </c>
      <c r="Y240" s="2" t="s">
        <v>206</v>
      </c>
    </row>
    <row r="241" spans="1:25">
      <c r="A241" s="2" t="s">
        <v>737</v>
      </c>
      <c r="B241" s="2" t="s">
        <v>1166</v>
      </c>
      <c r="C241" s="2" t="s">
        <v>1238</v>
      </c>
      <c r="E241" s="8" t="s">
        <v>740</v>
      </c>
      <c r="F241" s="8" t="s">
        <v>1168</v>
      </c>
      <c r="G241" s="2" t="s">
        <v>1239</v>
      </c>
      <c r="I241" s="29" t="s">
        <v>273</v>
      </c>
      <c r="J241" s="29" t="s">
        <v>1170</v>
      </c>
      <c r="K241" s="29" t="s">
        <v>273</v>
      </c>
      <c r="L241" s="29" t="s">
        <v>1171</v>
      </c>
      <c r="M241" s="43" t="s">
        <v>1238</v>
      </c>
      <c r="N241" s="2" t="s">
        <v>275</v>
      </c>
      <c r="O241" s="2" t="s">
        <v>1239</v>
      </c>
      <c r="P241" s="2" t="s">
        <v>277</v>
      </c>
      <c r="Q241" s="2" t="s">
        <v>1174</v>
      </c>
      <c r="R241" s="2" t="s">
        <v>1175</v>
      </c>
      <c r="S241" s="2" t="s">
        <v>1176</v>
      </c>
      <c r="T241" s="2" t="s">
        <v>1240</v>
      </c>
      <c r="U241" s="2" t="s">
        <v>204</v>
      </c>
      <c r="W241" s="2" t="s">
        <v>204</v>
      </c>
      <c r="X241" s="2" t="s">
        <v>205</v>
      </c>
      <c r="Y241" s="2" t="s">
        <v>206</v>
      </c>
    </row>
    <row r="242" spans="1:25">
      <c r="A242" s="2" t="s">
        <v>737</v>
      </c>
      <c r="B242" s="2" t="s">
        <v>1166</v>
      </c>
      <c r="C242" s="2" t="s">
        <v>1241</v>
      </c>
      <c r="E242" s="8" t="s">
        <v>740</v>
      </c>
      <c r="F242" s="8" t="s">
        <v>1168</v>
      </c>
      <c r="G242" s="2" t="s">
        <v>1242</v>
      </c>
      <c r="I242" s="29" t="s">
        <v>273</v>
      </c>
      <c r="J242" s="29" t="s">
        <v>1170</v>
      </c>
      <c r="K242" s="29" t="s">
        <v>273</v>
      </c>
      <c r="L242" s="29" t="s">
        <v>1171</v>
      </c>
      <c r="M242" s="43" t="s">
        <v>1241</v>
      </c>
      <c r="N242" s="2" t="s">
        <v>275</v>
      </c>
      <c r="O242" s="2" t="s">
        <v>1242</v>
      </c>
      <c r="P242" s="2" t="s">
        <v>277</v>
      </c>
      <c r="Q242" s="2" t="s">
        <v>1174</v>
      </c>
      <c r="R242" s="2" t="s">
        <v>1175</v>
      </c>
      <c r="S242" s="2" t="s">
        <v>1176</v>
      </c>
      <c r="T242" s="2" t="s">
        <v>1243</v>
      </c>
      <c r="U242" s="2" t="s">
        <v>204</v>
      </c>
      <c r="W242" s="2" t="s">
        <v>204</v>
      </c>
      <c r="X242" s="2" t="s">
        <v>205</v>
      </c>
      <c r="Y242" s="2" t="s">
        <v>206</v>
      </c>
    </row>
    <row r="243" spans="1:25">
      <c r="A243" s="2" t="s">
        <v>737</v>
      </c>
      <c r="B243" s="2" t="s">
        <v>1166</v>
      </c>
      <c r="C243" s="2" t="s">
        <v>1244</v>
      </c>
      <c r="E243" s="8" t="s">
        <v>740</v>
      </c>
      <c r="F243" s="8" t="s">
        <v>1168</v>
      </c>
      <c r="G243" s="2" t="s">
        <v>1245</v>
      </c>
      <c r="I243" s="29" t="s">
        <v>273</v>
      </c>
      <c r="J243" s="29" t="s">
        <v>1170</v>
      </c>
      <c r="K243" s="29" t="s">
        <v>273</v>
      </c>
      <c r="L243" s="29" t="s">
        <v>1171</v>
      </c>
      <c r="M243" s="43" t="s">
        <v>1244</v>
      </c>
      <c r="N243" s="2" t="s">
        <v>275</v>
      </c>
      <c r="O243" s="2" t="s">
        <v>1245</v>
      </c>
      <c r="P243" s="2" t="s">
        <v>277</v>
      </c>
      <c r="Q243" s="2" t="s">
        <v>1174</v>
      </c>
      <c r="R243" s="2" t="s">
        <v>1175</v>
      </c>
      <c r="S243" s="2" t="s">
        <v>1176</v>
      </c>
      <c r="T243" s="2" t="s">
        <v>1246</v>
      </c>
      <c r="U243" s="2" t="s">
        <v>204</v>
      </c>
      <c r="W243" s="2" t="s">
        <v>204</v>
      </c>
      <c r="X243" s="2" t="s">
        <v>205</v>
      </c>
      <c r="Y243" s="2" t="s">
        <v>206</v>
      </c>
    </row>
    <row r="244" spans="1:25">
      <c r="A244" s="2" t="s">
        <v>737</v>
      </c>
      <c r="B244" s="2" t="s">
        <v>1166</v>
      </c>
      <c r="C244" s="2" t="s">
        <v>1247</v>
      </c>
      <c r="E244" s="8" t="s">
        <v>740</v>
      </c>
      <c r="F244" s="8" t="s">
        <v>1168</v>
      </c>
      <c r="G244" s="2" t="s">
        <v>1248</v>
      </c>
      <c r="I244" s="29" t="s">
        <v>273</v>
      </c>
      <c r="J244" s="29" t="s">
        <v>1170</v>
      </c>
      <c r="K244" s="29" t="s">
        <v>273</v>
      </c>
      <c r="L244" s="29" t="s">
        <v>1171</v>
      </c>
      <c r="M244" s="43" t="s">
        <v>1249</v>
      </c>
      <c r="N244" s="2" t="s">
        <v>275</v>
      </c>
      <c r="O244" s="2" t="s">
        <v>1250</v>
      </c>
      <c r="P244" s="2" t="s">
        <v>277</v>
      </c>
      <c r="Q244" s="2" t="s">
        <v>1174</v>
      </c>
      <c r="R244" s="2" t="s">
        <v>1175</v>
      </c>
      <c r="S244" s="2" t="s">
        <v>1176</v>
      </c>
      <c r="T244" s="2" t="s">
        <v>1251</v>
      </c>
      <c r="U244" s="2" t="s">
        <v>204</v>
      </c>
      <c r="W244" s="2" t="s">
        <v>204</v>
      </c>
      <c r="X244" s="2" t="s">
        <v>205</v>
      </c>
      <c r="Y244" s="2" t="s">
        <v>206</v>
      </c>
    </row>
    <row r="245" spans="1:25">
      <c r="A245" s="2" t="s">
        <v>737</v>
      </c>
      <c r="B245" s="2" t="s">
        <v>1166</v>
      </c>
      <c r="C245" s="2" t="s">
        <v>1252</v>
      </c>
      <c r="E245" s="8" t="s">
        <v>740</v>
      </c>
      <c r="F245" s="8" t="s">
        <v>1168</v>
      </c>
      <c r="G245" s="2" t="s">
        <v>1253</v>
      </c>
      <c r="I245" s="29" t="s">
        <v>273</v>
      </c>
      <c r="J245" s="29" t="s">
        <v>1170</v>
      </c>
      <c r="K245" s="29" t="s">
        <v>273</v>
      </c>
      <c r="L245" s="29" t="s">
        <v>1171</v>
      </c>
      <c r="M245" s="43" t="s">
        <v>1254</v>
      </c>
      <c r="N245" s="2" t="s">
        <v>275</v>
      </c>
      <c r="O245" s="2" t="s">
        <v>1255</v>
      </c>
      <c r="P245" s="2" t="s">
        <v>277</v>
      </c>
      <c r="Q245" s="2" t="s">
        <v>1174</v>
      </c>
      <c r="R245" s="2" t="s">
        <v>1175</v>
      </c>
      <c r="S245" s="2" t="s">
        <v>1176</v>
      </c>
      <c r="T245" s="2" t="s">
        <v>1256</v>
      </c>
      <c r="U245" s="2" t="s">
        <v>204</v>
      </c>
      <c r="W245" s="2" t="s">
        <v>204</v>
      </c>
      <c r="X245" s="2" t="s">
        <v>205</v>
      </c>
      <c r="Y245" s="2" t="s">
        <v>206</v>
      </c>
    </row>
    <row r="246" spans="1:25">
      <c r="A246" s="2" t="s">
        <v>737</v>
      </c>
      <c r="B246" s="2" t="s">
        <v>1166</v>
      </c>
      <c r="C246" s="2" t="s">
        <v>1257</v>
      </c>
      <c r="E246" s="8" t="s">
        <v>740</v>
      </c>
      <c r="F246" s="8" t="s">
        <v>1168</v>
      </c>
      <c r="G246" s="2" t="s">
        <v>1258</v>
      </c>
      <c r="I246" s="29" t="s">
        <v>273</v>
      </c>
      <c r="J246" s="29" t="s">
        <v>1170</v>
      </c>
      <c r="K246" s="29" t="s">
        <v>273</v>
      </c>
      <c r="L246" s="29" t="s">
        <v>1171</v>
      </c>
      <c r="M246" s="43" t="s">
        <v>1257</v>
      </c>
      <c r="N246" s="2" t="s">
        <v>275</v>
      </c>
      <c r="O246" s="2" t="s">
        <v>1258</v>
      </c>
      <c r="P246" s="2" t="s">
        <v>277</v>
      </c>
      <c r="Q246" s="2" t="s">
        <v>1174</v>
      </c>
      <c r="R246" s="2" t="s">
        <v>1175</v>
      </c>
      <c r="S246" s="2" t="s">
        <v>1176</v>
      </c>
      <c r="T246" s="2" t="s">
        <v>1259</v>
      </c>
      <c r="U246" s="2" t="s">
        <v>204</v>
      </c>
      <c r="W246" s="2" t="s">
        <v>204</v>
      </c>
      <c r="X246" s="2" t="s">
        <v>205</v>
      </c>
      <c r="Y246" s="2" t="s">
        <v>206</v>
      </c>
    </row>
    <row r="247" spans="1:25">
      <c r="A247" s="2" t="s">
        <v>737</v>
      </c>
      <c r="B247" s="2" t="s">
        <v>1166</v>
      </c>
      <c r="C247" s="2" t="s">
        <v>1260</v>
      </c>
      <c r="E247" s="8" t="s">
        <v>740</v>
      </c>
      <c r="F247" s="8" t="s">
        <v>1168</v>
      </c>
      <c r="G247" s="2" t="s">
        <v>1261</v>
      </c>
      <c r="I247" s="29" t="s">
        <v>273</v>
      </c>
      <c r="J247" s="29" t="s">
        <v>1170</v>
      </c>
      <c r="K247" s="29" t="s">
        <v>273</v>
      </c>
      <c r="L247" s="29" t="s">
        <v>1171</v>
      </c>
      <c r="M247" s="43" t="s">
        <v>1260</v>
      </c>
      <c r="N247" s="2" t="s">
        <v>275</v>
      </c>
      <c r="O247" s="2" t="s">
        <v>1261</v>
      </c>
      <c r="P247" s="2" t="s">
        <v>277</v>
      </c>
      <c r="Q247" s="2" t="s">
        <v>1174</v>
      </c>
      <c r="R247" s="2" t="s">
        <v>1175</v>
      </c>
      <c r="S247" s="2" t="s">
        <v>1176</v>
      </c>
      <c r="T247" s="2" t="s">
        <v>1262</v>
      </c>
      <c r="U247" s="2" t="s">
        <v>204</v>
      </c>
      <c r="W247" s="2" t="s">
        <v>204</v>
      </c>
      <c r="X247" s="2" t="s">
        <v>205</v>
      </c>
      <c r="Y247" s="2" t="s">
        <v>206</v>
      </c>
    </row>
    <row r="248" spans="1:25">
      <c r="A248" s="2" t="s">
        <v>737</v>
      </c>
      <c r="B248" s="2" t="s">
        <v>1166</v>
      </c>
      <c r="C248" s="2" t="s">
        <v>1263</v>
      </c>
      <c r="E248" s="8" t="s">
        <v>740</v>
      </c>
      <c r="F248" s="8" t="s">
        <v>1168</v>
      </c>
      <c r="G248" s="2" t="s">
        <v>1264</v>
      </c>
      <c r="I248" s="29" t="s">
        <v>273</v>
      </c>
      <c r="J248" s="29" t="s">
        <v>1170</v>
      </c>
      <c r="K248" s="29" t="s">
        <v>273</v>
      </c>
      <c r="L248" s="29" t="s">
        <v>1171</v>
      </c>
      <c r="M248" s="43" t="s">
        <v>1265</v>
      </c>
      <c r="N248" s="2" t="s">
        <v>275</v>
      </c>
      <c r="O248" s="2" t="s">
        <v>1266</v>
      </c>
      <c r="P248" s="2" t="s">
        <v>277</v>
      </c>
      <c r="Q248" s="2" t="s">
        <v>1174</v>
      </c>
      <c r="R248" s="2" t="s">
        <v>1175</v>
      </c>
      <c r="S248" s="2" t="s">
        <v>1176</v>
      </c>
      <c r="T248" s="2" t="s">
        <v>1267</v>
      </c>
      <c r="U248" s="2" t="s">
        <v>204</v>
      </c>
      <c r="W248" s="2" t="s">
        <v>204</v>
      </c>
      <c r="X248" s="2" t="s">
        <v>205</v>
      </c>
      <c r="Y248" s="2" t="s">
        <v>206</v>
      </c>
    </row>
    <row r="249" spans="1:25">
      <c r="A249" s="2" t="s">
        <v>737</v>
      </c>
      <c r="B249" s="2" t="s">
        <v>1166</v>
      </c>
      <c r="C249" s="2" t="s">
        <v>1268</v>
      </c>
      <c r="E249" s="8" t="s">
        <v>740</v>
      </c>
      <c r="F249" s="8" t="s">
        <v>1168</v>
      </c>
      <c r="G249" s="2" t="s">
        <v>1269</v>
      </c>
      <c r="I249" s="29" t="s">
        <v>273</v>
      </c>
      <c r="J249" s="29" t="s">
        <v>1170</v>
      </c>
      <c r="K249" s="29" t="s">
        <v>273</v>
      </c>
      <c r="L249" s="29" t="s">
        <v>1171</v>
      </c>
      <c r="M249" s="43" t="s">
        <v>1268</v>
      </c>
      <c r="N249" s="2" t="s">
        <v>275</v>
      </c>
      <c r="O249" s="2" t="s">
        <v>1269</v>
      </c>
      <c r="P249" s="2" t="s">
        <v>277</v>
      </c>
      <c r="Q249" s="2" t="s">
        <v>1174</v>
      </c>
      <c r="R249" s="2" t="s">
        <v>1175</v>
      </c>
      <c r="S249" s="2" t="s">
        <v>1176</v>
      </c>
      <c r="T249" s="2" t="s">
        <v>1270</v>
      </c>
      <c r="U249" s="2" t="s">
        <v>204</v>
      </c>
      <c r="W249" s="2" t="s">
        <v>204</v>
      </c>
      <c r="X249" s="2" t="s">
        <v>205</v>
      </c>
      <c r="Y249" s="2" t="s">
        <v>206</v>
      </c>
    </row>
    <row r="250" spans="1:25">
      <c r="A250" s="2" t="s">
        <v>322</v>
      </c>
      <c r="B250" s="2" t="s">
        <v>1294</v>
      </c>
      <c r="C250" s="2" t="s">
        <v>1295</v>
      </c>
      <c r="E250" s="46"/>
      <c r="F250" s="45"/>
      <c r="G250" s="45"/>
      <c r="I250" s="29" t="s">
        <v>1296</v>
      </c>
      <c r="J250" s="29" t="s">
        <v>1297</v>
      </c>
      <c r="K250" s="29" t="s">
        <v>1298</v>
      </c>
      <c r="L250" s="29" t="s">
        <v>1299</v>
      </c>
      <c r="M250" s="43" t="s">
        <v>1300</v>
      </c>
      <c r="N250" s="2" t="s">
        <v>1301</v>
      </c>
      <c r="O250" s="45"/>
      <c r="P250" s="2" t="s">
        <v>1301</v>
      </c>
      <c r="Q250" s="2" t="s">
        <v>1302</v>
      </c>
      <c r="R250" s="2" t="s">
        <v>1302</v>
      </c>
      <c r="S250" s="2" t="s">
        <v>1303</v>
      </c>
      <c r="T250" s="2" t="s">
        <v>1304</v>
      </c>
      <c r="U250" s="2" t="s">
        <v>204</v>
      </c>
      <c r="W250" s="2" t="s">
        <v>204</v>
      </c>
      <c r="X250" s="2" t="s">
        <v>205</v>
      </c>
      <c r="Y250" s="2" t="s">
        <v>206</v>
      </c>
    </row>
    <row r="251" spans="1:25">
      <c r="A251" s="2" t="s">
        <v>322</v>
      </c>
      <c r="B251" s="2" t="s">
        <v>1294</v>
      </c>
      <c r="C251" s="2" t="s">
        <v>1305</v>
      </c>
      <c r="E251" s="46"/>
      <c r="F251" s="45"/>
      <c r="G251" s="45"/>
      <c r="I251" s="29" t="s">
        <v>1296</v>
      </c>
      <c r="J251" s="29" t="s">
        <v>1297</v>
      </c>
      <c r="K251" s="29" t="s">
        <v>1298</v>
      </c>
      <c r="L251" s="29" t="s">
        <v>1299</v>
      </c>
      <c r="M251" s="43" t="s">
        <v>1306</v>
      </c>
      <c r="N251" s="2" t="s">
        <v>1301</v>
      </c>
      <c r="O251" s="45"/>
      <c r="P251" s="2" t="s">
        <v>1301</v>
      </c>
      <c r="Q251" s="2" t="s">
        <v>1302</v>
      </c>
      <c r="R251" s="2" t="s">
        <v>1302</v>
      </c>
      <c r="S251" s="2" t="s">
        <v>1303</v>
      </c>
      <c r="T251" s="2" t="s">
        <v>1307</v>
      </c>
      <c r="U251" s="2" t="s">
        <v>204</v>
      </c>
      <c r="W251" s="2" t="s">
        <v>204</v>
      </c>
      <c r="X251" s="2" t="s">
        <v>205</v>
      </c>
      <c r="Y251" s="2" t="s">
        <v>206</v>
      </c>
    </row>
    <row r="252" spans="1:25">
      <c r="A252" s="2" t="s">
        <v>322</v>
      </c>
      <c r="B252" s="2" t="s">
        <v>1294</v>
      </c>
      <c r="C252" s="2" t="s">
        <v>1308</v>
      </c>
      <c r="E252" s="46"/>
      <c r="F252" s="45"/>
      <c r="G252" s="45"/>
      <c r="I252" s="29" t="s">
        <v>1296</v>
      </c>
      <c r="J252" s="29" t="s">
        <v>1297</v>
      </c>
      <c r="K252" s="29" t="s">
        <v>1298</v>
      </c>
      <c r="L252" s="29" t="s">
        <v>1299</v>
      </c>
      <c r="M252" s="43" t="s">
        <v>1309</v>
      </c>
      <c r="N252" s="2" t="s">
        <v>1301</v>
      </c>
      <c r="O252" s="45"/>
      <c r="P252" s="2" t="s">
        <v>1301</v>
      </c>
      <c r="Q252" s="2" t="s">
        <v>1302</v>
      </c>
      <c r="R252" s="2" t="s">
        <v>1302</v>
      </c>
      <c r="S252" s="2" t="s">
        <v>1303</v>
      </c>
      <c r="T252" s="2" t="s">
        <v>1310</v>
      </c>
      <c r="U252" s="2" t="s">
        <v>204</v>
      </c>
      <c r="W252" s="2" t="s">
        <v>204</v>
      </c>
      <c r="X252" s="2" t="s">
        <v>205</v>
      </c>
      <c r="Y252" s="2" t="s">
        <v>206</v>
      </c>
    </row>
    <row r="253" spans="1:25">
      <c r="A253" s="2" t="s">
        <v>322</v>
      </c>
      <c r="B253" s="2" t="s">
        <v>1294</v>
      </c>
      <c r="C253" s="2" t="s">
        <v>1311</v>
      </c>
      <c r="E253" s="46"/>
      <c r="F253" s="45"/>
      <c r="G253" s="45"/>
      <c r="I253" s="29" t="s">
        <v>1296</v>
      </c>
      <c r="J253" s="29" t="s">
        <v>1297</v>
      </c>
      <c r="K253" s="29" t="s">
        <v>1298</v>
      </c>
      <c r="L253" s="29" t="s">
        <v>1299</v>
      </c>
      <c r="M253" s="43" t="s">
        <v>1312</v>
      </c>
      <c r="N253" s="2" t="s">
        <v>1301</v>
      </c>
      <c r="O253" s="45"/>
      <c r="P253" s="2" t="s">
        <v>1301</v>
      </c>
      <c r="Q253" s="2" t="s">
        <v>1302</v>
      </c>
      <c r="R253" s="2" t="s">
        <v>1302</v>
      </c>
      <c r="S253" s="2" t="s">
        <v>1303</v>
      </c>
      <c r="T253" s="2" t="s">
        <v>1313</v>
      </c>
      <c r="U253" s="2" t="s">
        <v>204</v>
      </c>
      <c r="W253" s="2" t="s">
        <v>204</v>
      </c>
      <c r="X253" s="2" t="s">
        <v>205</v>
      </c>
      <c r="Y253" s="2" t="s">
        <v>206</v>
      </c>
    </row>
    <row r="254" spans="1:25">
      <c r="A254" s="2" t="s">
        <v>322</v>
      </c>
      <c r="B254" s="2" t="s">
        <v>1294</v>
      </c>
      <c r="C254" s="2" t="s">
        <v>1314</v>
      </c>
      <c r="E254" s="46"/>
      <c r="F254" s="45"/>
      <c r="G254" s="45"/>
      <c r="I254" s="29" t="s">
        <v>1296</v>
      </c>
      <c r="J254" s="29" t="s">
        <v>1297</v>
      </c>
      <c r="K254" s="29" t="s">
        <v>1298</v>
      </c>
      <c r="L254" s="29" t="s">
        <v>1299</v>
      </c>
      <c r="M254" s="43" t="s">
        <v>1315</v>
      </c>
      <c r="N254" s="2" t="s">
        <v>1301</v>
      </c>
      <c r="O254" s="45"/>
      <c r="P254" s="2" t="s">
        <v>1301</v>
      </c>
      <c r="Q254" s="2" t="s">
        <v>1302</v>
      </c>
      <c r="R254" s="2" t="s">
        <v>1302</v>
      </c>
      <c r="S254" s="2" t="s">
        <v>1303</v>
      </c>
      <c r="T254" s="2" t="s">
        <v>1316</v>
      </c>
      <c r="U254" s="2" t="s">
        <v>204</v>
      </c>
      <c r="W254" s="2" t="s">
        <v>204</v>
      </c>
      <c r="X254" s="2" t="s">
        <v>205</v>
      </c>
      <c r="Y254" s="2" t="s">
        <v>206</v>
      </c>
    </row>
    <row r="255" spans="1:25">
      <c r="A255" s="2" t="s">
        <v>444</v>
      </c>
      <c r="B255" s="2" t="s">
        <v>1317</v>
      </c>
      <c r="C255" s="2" t="s">
        <v>1318</v>
      </c>
      <c r="E255" s="8" t="s">
        <v>447</v>
      </c>
      <c r="F255" s="2" t="s">
        <v>1319</v>
      </c>
      <c r="G255" s="2" t="s">
        <v>1320</v>
      </c>
      <c r="I255" s="29" t="s">
        <v>1321</v>
      </c>
      <c r="J255" s="29" t="s">
        <v>1322</v>
      </c>
      <c r="K255" s="29" t="s">
        <v>1321</v>
      </c>
      <c r="L255" s="29" t="s">
        <v>1323</v>
      </c>
      <c r="M255" s="43" t="s">
        <v>1324</v>
      </c>
      <c r="N255" s="2" t="s">
        <v>1325</v>
      </c>
      <c r="O255" s="2" t="s">
        <v>1326</v>
      </c>
      <c r="P255" s="2" t="s">
        <v>1327</v>
      </c>
      <c r="Q255" s="2" t="s">
        <v>1328</v>
      </c>
      <c r="R255" s="2" t="s">
        <v>1328</v>
      </c>
      <c r="S255" s="2"/>
      <c r="T255" s="2" t="s">
        <v>1329</v>
      </c>
      <c r="U255" s="2" t="s">
        <v>204</v>
      </c>
      <c r="W255" s="2" t="s">
        <v>204</v>
      </c>
      <c r="X255" s="2" t="s">
        <v>205</v>
      </c>
      <c r="Y255" s="2" t="s">
        <v>206</v>
      </c>
    </row>
    <row r="256" spans="1:25">
      <c r="A256" s="2" t="s">
        <v>444</v>
      </c>
      <c r="B256" s="2" t="s">
        <v>1317</v>
      </c>
      <c r="C256" s="2" t="s">
        <v>1330</v>
      </c>
      <c r="E256" s="8" t="s">
        <v>447</v>
      </c>
      <c r="F256" s="2" t="s">
        <v>1319</v>
      </c>
      <c r="G256" s="2" t="s">
        <v>1331</v>
      </c>
      <c r="I256" s="29" t="s">
        <v>1321</v>
      </c>
      <c r="J256" s="29" t="s">
        <v>1322</v>
      </c>
      <c r="K256" s="29" t="s">
        <v>1321</v>
      </c>
      <c r="L256" s="29" t="s">
        <v>1323</v>
      </c>
      <c r="M256" s="43" t="s">
        <v>1324</v>
      </c>
      <c r="N256" s="2" t="s">
        <v>1325</v>
      </c>
      <c r="O256" s="2" t="s">
        <v>1326</v>
      </c>
      <c r="P256" s="2" t="s">
        <v>1327</v>
      </c>
      <c r="Q256" s="2" t="s">
        <v>1328</v>
      </c>
      <c r="R256" s="2" t="s">
        <v>1328</v>
      </c>
      <c r="S256" s="2"/>
      <c r="T256" s="2" t="s">
        <v>1332</v>
      </c>
      <c r="U256" s="2" t="s">
        <v>204</v>
      </c>
      <c r="W256" s="2" t="s">
        <v>204</v>
      </c>
      <c r="X256" s="2" t="s">
        <v>205</v>
      </c>
      <c r="Y256" s="2" t="s">
        <v>206</v>
      </c>
    </row>
    <row r="257" spans="1:33">
      <c r="A257" s="2" t="s">
        <v>444</v>
      </c>
      <c r="B257" s="2" t="s">
        <v>1317</v>
      </c>
      <c r="C257" s="2" t="s">
        <v>1333</v>
      </c>
      <c r="E257" s="8" t="s">
        <v>447</v>
      </c>
      <c r="F257" s="2" t="s">
        <v>1319</v>
      </c>
      <c r="G257" s="2" t="s">
        <v>1334</v>
      </c>
      <c r="I257" s="29" t="s">
        <v>1321</v>
      </c>
      <c r="J257" s="29" t="s">
        <v>1322</v>
      </c>
      <c r="K257" s="29" t="s">
        <v>1321</v>
      </c>
      <c r="L257" s="29" t="s">
        <v>1323</v>
      </c>
      <c r="M257" s="43" t="s">
        <v>1324</v>
      </c>
      <c r="N257" s="2" t="s">
        <v>1325</v>
      </c>
      <c r="O257" s="2" t="s">
        <v>1326</v>
      </c>
      <c r="P257" s="2" t="s">
        <v>1327</v>
      </c>
      <c r="Q257" s="2" t="s">
        <v>1328</v>
      </c>
      <c r="R257" s="2" t="s">
        <v>1328</v>
      </c>
      <c r="S257" s="2"/>
      <c r="T257" s="2" t="s">
        <v>1335</v>
      </c>
      <c r="U257" s="2" t="s">
        <v>204</v>
      </c>
      <c r="W257" s="2" t="s">
        <v>204</v>
      </c>
      <c r="X257" s="2" t="s">
        <v>205</v>
      </c>
      <c r="Y257" s="2" t="s">
        <v>206</v>
      </c>
    </row>
    <row r="258" spans="1:33">
      <c r="A258" s="2" t="s">
        <v>444</v>
      </c>
      <c r="B258" s="2" t="s">
        <v>1317</v>
      </c>
      <c r="C258" s="2" t="s">
        <v>1336</v>
      </c>
      <c r="E258" s="8" t="s">
        <v>447</v>
      </c>
      <c r="F258" s="2" t="s">
        <v>1319</v>
      </c>
      <c r="G258" s="2" t="s">
        <v>1337</v>
      </c>
      <c r="I258" s="29" t="s">
        <v>1321</v>
      </c>
      <c r="J258" s="29" t="s">
        <v>1322</v>
      </c>
      <c r="K258" s="29" t="s">
        <v>1321</v>
      </c>
      <c r="L258" s="29" t="s">
        <v>1323</v>
      </c>
      <c r="M258" s="43" t="s">
        <v>1324</v>
      </c>
      <c r="N258" s="2" t="s">
        <v>1325</v>
      </c>
      <c r="O258" s="2" t="s">
        <v>1326</v>
      </c>
      <c r="P258" s="2" t="s">
        <v>1327</v>
      </c>
      <c r="Q258" s="2" t="s">
        <v>1328</v>
      </c>
      <c r="R258" s="2" t="s">
        <v>1328</v>
      </c>
      <c r="S258" s="2"/>
      <c r="T258" s="2" t="s">
        <v>1338</v>
      </c>
      <c r="U258" s="2" t="s">
        <v>204</v>
      </c>
      <c r="W258" s="2" t="s">
        <v>204</v>
      </c>
      <c r="X258" s="2" t="s">
        <v>205</v>
      </c>
      <c r="Y258" s="2" t="s">
        <v>206</v>
      </c>
    </row>
    <row r="259" spans="1:33">
      <c r="A259" s="2" t="s">
        <v>444</v>
      </c>
      <c r="B259" s="2" t="s">
        <v>1317</v>
      </c>
      <c r="C259" s="2" t="s">
        <v>1339</v>
      </c>
      <c r="E259" s="8" t="s">
        <v>447</v>
      </c>
      <c r="F259" s="2" t="s">
        <v>1319</v>
      </c>
      <c r="G259" s="2" t="s">
        <v>1340</v>
      </c>
      <c r="I259" s="29" t="s">
        <v>1321</v>
      </c>
      <c r="J259" s="29" t="s">
        <v>1322</v>
      </c>
      <c r="K259" s="29" t="s">
        <v>1321</v>
      </c>
      <c r="L259" s="29" t="s">
        <v>1323</v>
      </c>
      <c r="M259" s="43" t="s">
        <v>1324</v>
      </c>
      <c r="N259" s="2" t="s">
        <v>1325</v>
      </c>
      <c r="O259" s="2" t="s">
        <v>1326</v>
      </c>
      <c r="P259" s="2" t="s">
        <v>1327</v>
      </c>
      <c r="Q259" s="2" t="s">
        <v>1328</v>
      </c>
      <c r="R259" s="2" t="s">
        <v>1328</v>
      </c>
      <c r="S259" s="2"/>
      <c r="T259" s="2" t="s">
        <v>1341</v>
      </c>
      <c r="U259" s="2" t="s">
        <v>204</v>
      </c>
      <c r="W259" s="2" t="s">
        <v>204</v>
      </c>
      <c r="X259" s="2" t="s">
        <v>205</v>
      </c>
      <c r="Y259" s="2" t="s">
        <v>206</v>
      </c>
    </row>
    <row r="260" spans="1:33">
      <c r="A260" s="2" t="s">
        <v>444</v>
      </c>
      <c r="B260" s="2" t="s">
        <v>1317</v>
      </c>
      <c r="C260" s="2" t="s">
        <v>1342</v>
      </c>
      <c r="E260" s="8" t="s">
        <v>447</v>
      </c>
      <c r="F260" s="2" t="s">
        <v>1319</v>
      </c>
      <c r="G260" s="2" t="s">
        <v>1343</v>
      </c>
      <c r="I260" s="29" t="s">
        <v>1321</v>
      </c>
      <c r="J260" s="29" t="s">
        <v>1322</v>
      </c>
      <c r="K260" s="29" t="s">
        <v>1321</v>
      </c>
      <c r="L260" s="29" t="s">
        <v>1323</v>
      </c>
      <c r="M260" s="43" t="s">
        <v>1324</v>
      </c>
      <c r="N260" s="2" t="s">
        <v>1325</v>
      </c>
      <c r="O260" s="2" t="s">
        <v>1326</v>
      </c>
      <c r="P260" s="2" t="s">
        <v>1327</v>
      </c>
      <c r="Q260" s="2" t="s">
        <v>1328</v>
      </c>
      <c r="R260" s="2" t="s">
        <v>1328</v>
      </c>
      <c r="S260" s="2"/>
      <c r="T260" s="2" t="s">
        <v>1344</v>
      </c>
      <c r="U260" s="2" t="s">
        <v>204</v>
      </c>
      <c r="W260" s="2" t="s">
        <v>204</v>
      </c>
      <c r="X260" s="2" t="s">
        <v>205</v>
      </c>
      <c r="Y260" s="2" t="s">
        <v>206</v>
      </c>
    </row>
    <row r="261" spans="1:33">
      <c r="A261" s="2" t="s">
        <v>567</v>
      </c>
      <c r="B261" s="2" t="s">
        <v>1345</v>
      </c>
      <c r="C261" s="2" t="s">
        <v>213</v>
      </c>
      <c r="E261" s="8" t="s">
        <v>570</v>
      </c>
      <c r="F261" s="2" t="s">
        <v>1346</v>
      </c>
      <c r="G261" s="2" t="s">
        <v>1091</v>
      </c>
      <c r="I261" s="29" t="s">
        <v>1347</v>
      </c>
      <c r="J261" s="29" t="s">
        <v>1347</v>
      </c>
      <c r="K261" s="29" t="s">
        <v>1348</v>
      </c>
      <c r="L261" s="29" t="s">
        <v>1348</v>
      </c>
      <c r="M261" s="43" t="s">
        <v>1349</v>
      </c>
      <c r="N261" s="2" t="s">
        <v>1350</v>
      </c>
      <c r="O261" s="2" t="s">
        <v>1351</v>
      </c>
      <c r="P261" s="2" t="s">
        <v>1352</v>
      </c>
      <c r="Q261" s="2" t="s">
        <v>1353</v>
      </c>
      <c r="R261" s="2" t="s">
        <v>1353</v>
      </c>
      <c r="S261" s="2" t="s">
        <v>1354</v>
      </c>
      <c r="T261" s="2" t="s">
        <v>1355</v>
      </c>
      <c r="U261" s="2" t="s">
        <v>204</v>
      </c>
      <c r="W261" s="2" t="s">
        <v>204</v>
      </c>
      <c r="X261" s="2" t="s">
        <v>205</v>
      </c>
      <c r="Y261" s="2" t="s">
        <v>206</v>
      </c>
    </row>
    <row r="262" spans="1:33">
      <c r="A262" s="2" t="s">
        <v>567</v>
      </c>
      <c r="B262" s="2" t="s">
        <v>1345</v>
      </c>
      <c r="C262" s="2" t="s">
        <v>1356</v>
      </c>
      <c r="E262" s="8" t="s">
        <v>570</v>
      </c>
      <c r="F262" s="2" t="s">
        <v>1346</v>
      </c>
      <c r="G262" s="2" t="s">
        <v>1357</v>
      </c>
      <c r="I262" s="29" t="s">
        <v>1347</v>
      </c>
      <c r="J262" s="29" t="s">
        <v>1347</v>
      </c>
      <c r="K262" s="29" t="s">
        <v>1348</v>
      </c>
      <c r="L262" s="29" t="s">
        <v>1348</v>
      </c>
      <c r="M262" s="43" t="s">
        <v>1349</v>
      </c>
      <c r="N262" s="2" t="s">
        <v>1350</v>
      </c>
      <c r="O262" s="2" t="s">
        <v>1351</v>
      </c>
      <c r="P262" s="2" t="s">
        <v>1352</v>
      </c>
      <c r="Q262" s="2" t="s">
        <v>1353</v>
      </c>
      <c r="R262" s="2" t="s">
        <v>1353</v>
      </c>
      <c r="S262" s="2" t="s">
        <v>1354</v>
      </c>
      <c r="T262" s="2" t="s">
        <v>1358</v>
      </c>
      <c r="U262" s="2" t="s">
        <v>204</v>
      </c>
      <c r="W262" s="2" t="s">
        <v>204</v>
      </c>
      <c r="X262" s="2" t="s">
        <v>205</v>
      </c>
      <c r="Y262" s="2" t="s">
        <v>206</v>
      </c>
    </row>
    <row r="263" spans="1:33">
      <c r="A263" s="2" t="s">
        <v>567</v>
      </c>
      <c r="B263" s="2" t="s">
        <v>1345</v>
      </c>
      <c r="C263" s="2" t="s">
        <v>1359</v>
      </c>
      <c r="E263" s="8" t="s">
        <v>570</v>
      </c>
      <c r="F263" s="2" t="s">
        <v>1346</v>
      </c>
      <c r="G263" s="2" t="s">
        <v>1360</v>
      </c>
      <c r="I263" s="29" t="s">
        <v>1347</v>
      </c>
      <c r="J263" s="29" t="s">
        <v>1347</v>
      </c>
      <c r="K263" s="29" t="s">
        <v>1348</v>
      </c>
      <c r="L263" s="29" t="s">
        <v>1348</v>
      </c>
      <c r="M263" s="43" t="s">
        <v>1349</v>
      </c>
      <c r="N263" s="2" t="s">
        <v>1350</v>
      </c>
      <c r="O263" s="2" t="s">
        <v>1351</v>
      </c>
      <c r="P263" s="2" t="s">
        <v>1352</v>
      </c>
      <c r="Q263" s="2" t="s">
        <v>1353</v>
      </c>
      <c r="R263" s="2" t="s">
        <v>1353</v>
      </c>
      <c r="S263" s="2" t="s">
        <v>1354</v>
      </c>
      <c r="T263" s="2" t="s">
        <v>1361</v>
      </c>
      <c r="U263" s="2" t="s">
        <v>204</v>
      </c>
      <c r="W263" s="2" t="s">
        <v>204</v>
      </c>
      <c r="X263" s="2" t="s">
        <v>205</v>
      </c>
      <c r="Y263" s="2" t="s">
        <v>206</v>
      </c>
    </row>
    <row r="264" spans="1:33">
      <c r="A264" s="2" t="s">
        <v>567</v>
      </c>
      <c r="B264" s="2" t="s">
        <v>1345</v>
      </c>
      <c r="C264" s="2" t="s">
        <v>1362</v>
      </c>
      <c r="E264" s="8" t="s">
        <v>570</v>
      </c>
      <c r="F264" s="2" t="s">
        <v>1346</v>
      </c>
      <c r="G264" s="2" t="s">
        <v>1363</v>
      </c>
      <c r="I264" s="29" t="s">
        <v>1347</v>
      </c>
      <c r="J264" s="29" t="s">
        <v>1347</v>
      </c>
      <c r="K264" s="29" t="s">
        <v>1348</v>
      </c>
      <c r="L264" s="29" t="s">
        <v>1348</v>
      </c>
      <c r="M264" s="43" t="s">
        <v>1349</v>
      </c>
      <c r="N264" s="2" t="s">
        <v>1350</v>
      </c>
      <c r="O264" s="2" t="s">
        <v>1351</v>
      </c>
      <c r="P264" s="2" t="s">
        <v>1352</v>
      </c>
      <c r="Q264" s="2" t="s">
        <v>1353</v>
      </c>
      <c r="R264" s="2" t="s">
        <v>1353</v>
      </c>
      <c r="S264" s="2" t="s">
        <v>1354</v>
      </c>
      <c r="T264" s="2" t="s">
        <v>1364</v>
      </c>
      <c r="U264" s="2" t="s">
        <v>204</v>
      </c>
      <c r="W264" s="2" t="s">
        <v>204</v>
      </c>
      <c r="X264" s="2" t="s">
        <v>205</v>
      </c>
      <c r="Y264" s="2" t="s">
        <v>206</v>
      </c>
    </row>
    <row r="265" spans="1:33" ht="14.25" customHeight="1">
      <c r="A265" s="30" t="s">
        <v>322</v>
      </c>
      <c r="B265" s="2" t="s">
        <v>1365</v>
      </c>
      <c r="C265" s="2" t="s">
        <v>1366</v>
      </c>
      <c r="E265" s="8" t="s">
        <v>325</v>
      </c>
      <c r="F265" s="2" t="s">
        <v>1367</v>
      </c>
      <c r="G265" s="2" t="s">
        <v>1368</v>
      </c>
      <c r="I265" s="29" t="s">
        <v>1369</v>
      </c>
      <c r="J265" s="29" t="s">
        <v>1370</v>
      </c>
      <c r="K265" s="2">
        <v>2017</v>
      </c>
      <c r="L265" s="29" t="s">
        <v>1371</v>
      </c>
      <c r="M265" s="43" t="s">
        <v>1372</v>
      </c>
      <c r="N265" s="2" t="s">
        <v>1373</v>
      </c>
      <c r="O265" s="2" t="s">
        <v>1374</v>
      </c>
      <c r="P265" s="2" t="s">
        <v>1375</v>
      </c>
      <c r="Q265" s="2" t="s">
        <v>1376</v>
      </c>
      <c r="R265" s="2" t="s">
        <v>1376</v>
      </c>
      <c r="S265" s="2">
        <v>191122</v>
      </c>
      <c r="T265" s="2" t="s">
        <v>1377</v>
      </c>
      <c r="U265" s="2" t="s">
        <v>204</v>
      </c>
      <c r="W265" s="2" t="s">
        <v>204</v>
      </c>
      <c r="X265" s="2" t="s">
        <v>481</v>
      </c>
      <c r="Y265" s="2" t="s">
        <v>206</v>
      </c>
    </row>
    <row r="266" spans="1:33">
      <c r="A266" s="2" t="s">
        <v>444</v>
      </c>
      <c r="B266" s="2" t="s">
        <v>1317</v>
      </c>
      <c r="C266" s="2" t="s">
        <v>1378</v>
      </c>
      <c r="E266" s="8" t="s">
        <v>447</v>
      </c>
      <c r="F266" s="2" t="s">
        <v>1319</v>
      </c>
      <c r="G266" s="2" t="s">
        <v>1379</v>
      </c>
      <c r="I266" s="29" t="s">
        <v>1321</v>
      </c>
      <c r="J266" s="29" t="s">
        <v>1322</v>
      </c>
      <c r="K266" s="29" t="s">
        <v>1321</v>
      </c>
      <c r="L266" s="29" t="s">
        <v>1323</v>
      </c>
      <c r="M266" s="43" t="s">
        <v>1324</v>
      </c>
      <c r="N266" s="2" t="s">
        <v>1325</v>
      </c>
      <c r="O266" s="2" t="s">
        <v>1326</v>
      </c>
      <c r="P266" s="2" t="s">
        <v>1327</v>
      </c>
      <c r="Q266" s="2" t="s">
        <v>1328</v>
      </c>
      <c r="R266" s="2" t="s">
        <v>1328</v>
      </c>
      <c r="S266" s="2"/>
      <c r="T266" s="2" t="s">
        <v>1380</v>
      </c>
      <c r="U266" s="2" t="s">
        <v>204</v>
      </c>
      <c r="W266" s="2" t="s">
        <v>204</v>
      </c>
      <c r="X266" s="2" t="s">
        <v>205</v>
      </c>
      <c r="Y266" s="2" t="s">
        <v>206</v>
      </c>
    </row>
    <row r="267" spans="1:33">
      <c r="A267" s="2" t="s">
        <v>444</v>
      </c>
      <c r="B267" s="2" t="s">
        <v>1317</v>
      </c>
      <c r="C267" s="2" t="s">
        <v>1381</v>
      </c>
      <c r="E267" s="8" t="s">
        <v>447</v>
      </c>
      <c r="F267" s="2" t="s">
        <v>1319</v>
      </c>
      <c r="G267" s="2" t="s">
        <v>1382</v>
      </c>
      <c r="I267" s="29" t="s">
        <v>1321</v>
      </c>
      <c r="J267" s="29" t="s">
        <v>1322</v>
      </c>
      <c r="K267" s="29" t="s">
        <v>1321</v>
      </c>
      <c r="L267" s="29" t="s">
        <v>1323</v>
      </c>
      <c r="M267" s="43" t="s">
        <v>1324</v>
      </c>
      <c r="N267" s="2" t="s">
        <v>1325</v>
      </c>
      <c r="O267" s="2" t="s">
        <v>1326</v>
      </c>
      <c r="P267" s="2" t="s">
        <v>1327</v>
      </c>
      <c r="Q267" s="2" t="s">
        <v>1328</v>
      </c>
      <c r="R267" s="2" t="s">
        <v>1328</v>
      </c>
      <c r="S267" s="2"/>
      <c r="T267" s="2" t="s">
        <v>1383</v>
      </c>
      <c r="U267" s="2" t="s">
        <v>204</v>
      </c>
      <c r="W267" s="2" t="s">
        <v>204</v>
      </c>
      <c r="X267" s="2" t="s">
        <v>205</v>
      </c>
      <c r="Y267" s="2" t="s">
        <v>206</v>
      </c>
    </row>
    <row r="268" spans="1:33">
      <c r="A268" s="2" t="s">
        <v>444</v>
      </c>
      <c r="B268" s="2" t="s">
        <v>1317</v>
      </c>
      <c r="C268" s="2" t="s">
        <v>1384</v>
      </c>
      <c r="E268" s="8" t="s">
        <v>447</v>
      </c>
      <c r="F268" s="2" t="s">
        <v>1319</v>
      </c>
      <c r="G268" s="2" t="s">
        <v>1385</v>
      </c>
      <c r="I268" s="29" t="s">
        <v>1321</v>
      </c>
      <c r="J268" s="29" t="s">
        <v>1322</v>
      </c>
      <c r="K268" s="29" t="s">
        <v>1321</v>
      </c>
      <c r="L268" s="29" t="s">
        <v>1323</v>
      </c>
      <c r="M268" s="43" t="s">
        <v>1324</v>
      </c>
      <c r="N268" s="2" t="s">
        <v>1325</v>
      </c>
      <c r="O268" s="2" t="s">
        <v>1326</v>
      </c>
      <c r="P268" s="2" t="s">
        <v>1327</v>
      </c>
      <c r="Q268" s="2" t="s">
        <v>1328</v>
      </c>
      <c r="R268" s="2" t="s">
        <v>1328</v>
      </c>
      <c r="S268" s="2"/>
      <c r="T268" s="2" t="s">
        <v>1386</v>
      </c>
      <c r="U268" s="2" t="s">
        <v>204</v>
      </c>
      <c r="W268" s="2" t="s">
        <v>204</v>
      </c>
      <c r="X268" s="2" t="s">
        <v>205</v>
      </c>
      <c r="Y268" s="2" t="s">
        <v>206</v>
      </c>
    </row>
    <row r="269" spans="1:33">
      <c r="A269" s="2" t="s">
        <v>567</v>
      </c>
      <c r="B269" s="2" t="s">
        <v>1387</v>
      </c>
      <c r="C269" s="2" t="s">
        <v>1388</v>
      </c>
      <c r="E269" s="8" t="s">
        <v>570</v>
      </c>
      <c r="F269" s="2" t="s">
        <v>1389</v>
      </c>
      <c r="G269" s="2" t="s">
        <v>1390</v>
      </c>
      <c r="I269" s="29" t="s">
        <v>1069</v>
      </c>
      <c r="J269" s="29" t="s">
        <v>1070</v>
      </c>
      <c r="K269" s="29" t="s">
        <v>1071</v>
      </c>
      <c r="L269" s="29" t="s">
        <v>1391</v>
      </c>
      <c r="M269" s="43" t="s">
        <v>1392</v>
      </c>
      <c r="N269" s="2" t="s">
        <v>1393</v>
      </c>
      <c r="O269" s="2" t="s">
        <v>1394</v>
      </c>
      <c r="P269" s="2" t="s">
        <v>1395</v>
      </c>
      <c r="Q269" s="2" t="s">
        <v>1396</v>
      </c>
      <c r="R269" s="2" t="s">
        <v>1396</v>
      </c>
      <c r="S269" s="2" t="s">
        <v>1078</v>
      </c>
      <c r="T269" s="2" t="s">
        <v>1397</v>
      </c>
      <c r="U269" s="2" t="s">
        <v>204</v>
      </c>
      <c r="W269" s="2" t="s">
        <v>204</v>
      </c>
      <c r="X269" s="2" t="s">
        <v>481</v>
      </c>
      <c r="Y269" s="2" t="s">
        <v>206</v>
      </c>
    </row>
    <row r="270" spans="1:33">
      <c r="A270" s="2" t="s">
        <v>567</v>
      </c>
      <c r="B270" s="2" t="s">
        <v>1387</v>
      </c>
      <c r="C270" s="2" t="s">
        <v>1398</v>
      </c>
      <c r="E270" s="8" t="s">
        <v>570</v>
      </c>
      <c r="F270" s="2" t="s">
        <v>1389</v>
      </c>
      <c r="G270" s="2" t="s">
        <v>1399</v>
      </c>
      <c r="I270" s="29" t="s">
        <v>1069</v>
      </c>
      <c r="J270" s="29" t="s">
        <v>1070</v>
      </c>
      <c r="K270" s="29" t="s">
        <v>1071</v>
      </c>
      <c r="L270" s="29" t="s">
        <v>1391</v>
      </c>
      <c r="M270" s="43" t="s">
        <v>1392</v>
      </c>
      <c r="N270" s="2" t="s">
        <v>1393</v>
      </c>
      <c r="O270" s="2" t="s">
        <v>1394</v>
      </c>
      <c r="P270" s="2" t="s">
        <v>1395</v>
      </c>
      <c r="Q270" s="2" t="s">
        <v>1396</v>
      </c>
      <c r="R270" s="2" t="s">
        <v>1396</v>
      </c>
      <c r="S270" s="2" t="s">
        <v>1078</v>
      </c>
      <c r="T270" s="2" t="s">
        <v>1400</v>
      </c>
      <c r="U270" s="2" t="s">
        <v>204</v>
      </c>
      <c r="W270" s="2" t="s">
        <v>204</v>
      </c>
      <c r="X270" s="2" t="s">
        <v>481</v>
      </c>
      <c r="Y270" s="2" t="s">
        <v>206</v>
      </c>
    </row>
    <row r="271" spans="1:33" ht="15.75" customHeight="1">
      <c r="A271" s="8" t="s">
        <v>322</v>
      </c>
      <c r="B271" s="30" t="s">
        <v>1401</v>
      </c>
      <c r="C271" s="30" t="s">
        <v>1402</v>
      </c>
      <c r="D271" s="13"/>
      <c r="E271" s="8" t="s">
        <v>325</v>
      </c>
      <c r="F271" s="16" t="s">
        <v>1403</v>
      </c>
      <c r="G271" s="16" t="s">
        <v>1404</v>
      </c>
      <c r="H271" s="13"/>
      <c r="I271" s="39" t="s">
        <v>273</v>
      </c>
      <c r="J271" s="39" t="s">
        <v>917</v>
      </c>
      <c r="K271" s="39" t="s">
        <v>273</v>
      </c>
      <c r="L271" s="40" t="s">
        <v>919</v>
      </c>
      <c r="M271" s="11" t="s">
        <v>1405</v>
      </c>
      <c r="N271" s="30" t="s">
        <v>275</v>
      </c>
      <c r="O271" s="30" t="s">
        <v>1406</v>
      </c>
      <c r="P271" s="30" t="s">
        <v>277</v>
      </c>
      <c r="Q271" s="30"/>
      <c r="R271" s="30"/>
      <c r="S271" s="30"/>
      <c r="T271" s="30" t="s">
        <v>1407</v>
      </c>
      <c r="U271" s="30" t="s">
        <v>204</v>
      </c>
      <c r="V271" s="30"/>
      <c r="W271" s="30" t="s">
        <v>204</v>
      </c>
      <c r="X271" s="9" t="s">
        <v>205</v>
      </c>
      <c r="Y271" s="8" t="s">
        <v>206</v>
      </c>
      <c r="Z271" s="13"/>
      <c r="AA271" s="13"/>
      <c r="AB271" s="13"/>
      <c r="AC271" s="13"/>
      <c r="AD271" s="13"/>
      <c r="AE271" s="13"/>
      <c r="AF271" s="13"/>
      <c r="AG271" s="13"/>
    </row>
    <row r="272" spans="1:33" ht="15.75" customHeight="1">
      <c r="A272" s="8" t="s">
        <v>322</v>
      </c>
      <c r="B272" s="30" t="s">
        <v>1401</v>
      </c>
      <c r="C272" s="30" t="s">
        <v>1408</v>
      </c>
      <c r="D272" s="13"/>
      <c r="E272" s="8" t="s">
        <v>325</v>
      </c>
      <c r="F272" s="16" t="s">
        <v>1403</v>
      </c>
      <c r="G272" s="16" t="s">
        <v>1409</v>
      </c>
      <c r="H272" s="13"/>
      <c r="I272" s="39" t="s">
        <v>473</v>
      </c>
      <c r="J272" s="39" t="s">
        <v>917</v>
      </c>
      <c r="K272" s="39" t="s">
        <v>473</v>
      </c>
      <c r="L272" s="40" t="s">
        <v>919</v>
      </c>
      <c r="M272" s="11" t="s">
        <v>1410</v>
      </c>
      <c r="N272" s="30" t="s">
        <v>1411</v>
      </c>
      <c r="O272" s="11" t="s">
        <v>1412</v>
      </c>
      <c r="P272" s="30" t="s">
        <v>1413</v>
      </c>
      <c r="Q272" s="30"/>
      <c r="R272" s="30"/>
      <c r="S272" s="30"/>
      <c r="T272" s="30" t="s">
        <v>1414</v>
      </c>
      <c r="U272" s="30" t="s">
        <v>204</v>
      </c>
      <c r="V272" s="30"/>
      <c r="W272" s="30" t="s">
        <v>204</v>
      </c>
      <c r="X272" s="9" t="s">
        <v>205</v>
      </c>
      <c r="Y272" s="8" t="s">
        <v>206</v>
      </c>
      <c r="Z272" s="13"/>
      <c r="AA272" s="13"/>
      <c r="AB272" s="13"/>
      <c r="AC272" s="13"/>
      <c r="AD272" s="13"/>
      <c r="AE272" s="13"/>
      <c r="AF272" s="13"/>
      <c r="AG272" s="13"/>
    </row>
    <row r="273" spans="1:33" s="74" customFormat="1" ht="15.75" customHeight="1">
      <c r="A273" s="74" t="s">
        <v>1415</v>
      </c>
      <c r="B273" s="74" t="s">
        <v>1416</v>
      </c>
      <c r="C273" s="74" t="s">
        <v>1417</v>
      </c>
      <c r="D273" s="75"/>
      <c r="E273" s="74" t="str">
        <f t="shared" ref="E273:E308" si="79">A273</f>
        <v>~ Community Resources &amp; Services</v>
      </c>
      <c r="F273" s="75"/>
      <c r="G273" s="75"/>
      <c r="H273" s="75"/>
      <c r="I273" s="76" t="s">
        <v>473</v>
      </c>
      <c r="J273" s="76" t="s">
        <v>904</v>
      </c>
      <c r="K273" s="76" t="s">
        <v>473</v>
      </c>
      <c r="L273" s="77" t="s">
        <v>197</v>
      </c>
      <c r="M273" s="74" t="s">
        <v>1418</v>
      </c>
      <c r="N273" s="74" t="s">
        <v>1419</v>
      </c>
      <c r="O273" s="75"/>
      <c r="P273" s="75"/>
      <c r="Q273" s="74" t="s">
        <v>1420</v>
      </c>
      <c r="R273" s="74" t="s">
        <v>1420</v>
      </c>
      <c r="S273" s="74" t="s">
        <v>910</v>
      </c>
      <c r="T273" s="74" t="s">
        <v>1421</v>
      </c>
      <c r="U273" s="74" t="s">
        <v>204</v>
      </c>
      <c r="W273" s="74" t="s">
        <v>204</v>
      </c>
      <c r="X273" s="74" t="s">
        <v>205</v>
      </c>
      <c r="Y273" s="74" t="s">
        <v>206</v>
      </c>
      <c r="Z273" s="75"/>
      <c r="AA273" s="75"/>
      <c r="AB273" s="75"/>
      <c r="AC273" s="75"/>
      <c r="AD273" s="75"/>
      <c r="AE273" s="75"/>
      <c r="AF273" s="75"/>
      <c r="AG273" s="75"/>
    </row>
    <row r="274" spans="1:33" s="74" customFormat="1" ht="15.75" customHeight="1">
      <c r="A274" s="74" t="s">
        <v>322</v>
      </c>
      <c r="B274" s="74" t="s">
        <v>1422</v>
      </c>
      <c r="C274" s="74" t="s">
        <v>1423</v>
      </c>
      <c r="D274" s="75"/>
      <c r="E274" s="74" t="str">
        <f t="shared" si="79"/>
        <v>Environment &amp; Sustainability</v>
      </c>
      <c r="F274" s="75"/>
      <c r="G274" s="75"/>
      <c r="H274" s="75"/>
      <c r="I274" s="76" t="s">
        <v>473</v>
      </c>
      <c r="J274" s="76" t="s">
        <v>904</v>
      </c>
      <c r="K274" s="76" t="s">
        <v>473</v>
      </c>
      <c r="L274" s="77" t="s">
        <v>197</v>
      </c>
      <c r="M274" s="74" t="s">
        <v>1424</v>
      </c>
      <c r="N274" s="74" t="s">
        <v>1074</v>
      </c>
      <c r="O274" s="75"/>
      <c r="P274" s="78" t="s">
        <v>1076</v>
      </c>
      <c r="Q274" s="74" t="s">
        <v>1425</v>
      </c>
      <c r="R274" s="74" t="s">
        <v>1425</v>
      </c>
      <c r="S274" s="74" t="s">
        <v>910</v>
      </c>
      <c r="T274" s="74" t="s">
        <v>1426</v>
      </c>
      <c r="U274" s="74" t="s">
        <v>204</v>
      </c>
      <c r="W274" s="74" t="s">
        <v>204</v>
      </c>
      <c r="X274" s="74" t="s">
        <v>205</v>
      </c>
      <c r="Y274" s="74" t="s">
        <v>206</v>
      </c>
      <c r="Z274" s="75"/>
      <c r="AA274" s="75"/>
      <c r="AB274" s="75"/>
      <c r="AC274" s="75"/>
      <c r="AD274" s="75"/>
      <c r="AE274" s="75"/>
      <c r="AF274" s="75"/>
      <c r="AG274" s="75"/>
    </row>
    <row r="275" spans="1:33" s="74" customFormat="1" ht="15.75" customHeight="1">
      <c r="A275" s="74" t="s">
        <v>322</v>
      </c>
      <c r="B275" s="74" t="s">
        <v>1422</v>
      </c>
      <c r="C275" s="74" t="s">
        <v>1427</v>
      </c>
      <c r="D275" s="75"/>
      <c r="E275" s="74" t="str">
        <f t="shared" si="79"/>
        <v>Environment &amp; Sustainability</v>
      </c>
      <c r="F275" s="75"/>
      <c r="G275" s="75"/>
      <c r="H275" s="75"/>
      <c r="I275" s="76" t="s">
        <v>473</v>
      </c>
      <c r="J275" s="76" t="s">
        <v>904</v>
      </c>
      <c r="K275" s="76" t="s">
        <v>473</v>
      </c>
      <c r="L275" s="77" t="s">
        <v>197</v>
      </c>
      <c r="M275" s="74" t="s">
        <v>1424</v>
      </c>
      <c r="N275" s="74" t="s">
        <v>1074</v>
      </c>
      <c r="O275" s="75"/>
      <c r="P275" s="78" t="s">
        <v>1076</v>
      </c>
      <c r="Q275" s="74" t="s">
        <v>1425</v>
      </c>
      <c r="R275" s="74" t="s">
        <v>1425</v>
      </c>
      <c r="S275" s="74" t="s">
        <v>910</v>
      </c>
      <c r="T275" s="74" t="s">
        <v>1428</v>
      </c>
      <c r="U275" s="74" t="s">
        <v>204</v>
      </c>
      <c r="W275" s="74" t="s">
        <v>204</v>
      </c>
      <c r="X275" s="74" t="s">
        <v>205</v>
      </c>
      <c r="Y275" s="74" t="s">
        <v>206</v>
      </c>
      <c r="Z275" s="75"/>
      <c r="AA275" s="75"/>
      <c r="AB275" s="75"/>
      <c r="AC275" s="75"/>
      <c r="AD275" s="75"/>
      <c r="AE275" s="75"/>
      <c r="AF275" s="75"/>
      <c r="AG275" s="75"/>
    </row>
    <row r="276" spans="1:33" s="74" customFormat="1" ht="15.75" customHeight="1">
      <c r="A276" s="74" t="s">
        <v>322</v>
      </c>
      <c r="B276" s="74" t="s">
        <v>1422</v>
      </c>
      <c r="C276" s="74" t="s">
        <v>1429</v>
      </c>
      <c r="D276" s="75"/>
      <c r="E276" s="74" t="str">
        <f t="shared" si="79"/>
        <v>Environment &amp; Sustainability</v>
      </c>
      <c r="F276" s="75"/>
      <c r="G276" s="75"/>
      <c r="H276" s="75"/>
      <c r="I276" s="76" t="s">
        <v>473</v>
      </c>
      <c r="J276" s="76" t="s">
        <v>904</v>
      </c>
      <c r="K276" s="76" t="s">
        <v>473</v>
      </c>
      <c r="L276" s="77" t="s">
        <v>197</v>
      </c>
      <c r="M276" s="74" t="s">
        <v>1424</v>
      </c>
      <c r="N276" s="74" t="s">
        <v>1074</v>
      </c>
      <c r="O276" s="75"/>
      <c r="P276" s="78" t="s">
        <v>1076</v>
      </c>
      <c r="Q276" s="74" t="s">
        <v>1425</v>
      </c>
      <c r="R276" s="74" t="s">
        <v>1425</v>
      </c>
      <c r="S276" s="74" t="s">
        <v>910</v>
      </c>
      <c r="T276" s="74" t="s">
        <v>1430</v>
      </c>
      <c r="U276" s="74" t="s">
        <v>204</v>
      </c>
      <c r="W276" s="74" t="s">
        <v>204</v>
      </c>
      <c r="X276" s="74" t="s">
        <v>205</v>
      </c>
      <c r="Y276" s="74" t="s">
        <v>206</v>
      </c>
      <c r="Z276" s="75"/>
      <c r="AA276" s="75"/>
      <c r="AB276" s="75"/>
      <c r="AC276" s="75"/>
      <c r="AD276" s="75"/>
      <c r="AE276" s="75"/>
      <c r="AF276" s="75"/>
      <c r="AG276" s="75"/>
    </row>
    <row r="277" spans="1:33" s="74" customFormat="1" ht="15.75" customHeight="1">
      <c r="A277" s="74" t="s">
        <v>322</v>
      </c>
      <c r="B277" s="74" t="s">
        <v>1422</v>
      </c>
      <c r="C277" s="74" t="s">
        <v>1431</v>
      </c>
      <c r="D277" s="75"/>
      <c r="E277" s="74" t="str">
        <f t="shared" si="79"/>
        <v>Environment &amp; Sustainability</v>
      </c>
      <c r="F277" s="75"/>
      <c r="G277" s="75"/>
      <c r="H277" s="75"/>
      <c r="I277" s="76" t="s">
        <v>473</v>
      </c>
      <c r="J277" s="76" t="s">
        <v>904</v>
      </c>
      <c r="K277" s="76" t="s">
        <v>473</v>
      </c>
      <c r="L277" s="77" t="s">
        <v>197</v>
      </c>
      <c r="M277" s="74" t="s">
        <v>1432</v>
      </c>
      <c r="N277" s="74" t="s">
        <v>1074</v>
      </c>
      <c r="O277" s="75"/>
      <c r="P277" s="78" t="s">
        <v>1076</v>
      </c>
      <c r="Q277" s="74" t="s">
        <v>1433</v>
      </c>
      <c r="R277" s="74" t="s">
        <v>1433</v>
      </c>
      <c r="S277" s="74" t="s">
        <v>910</v>
      </c>
      <c r="T277" s="74" t="s">
        <v>1434</v>
      </c>
      <c r="U277" s="74" t="s">
        <v>204</v>
      </c>
      <c r="W277" s="74" t="s">
        <v>204</v>
      </c>
      <c r="X277" s="74" t="s">
        <v>205</v>
      </c>
      <c r="Y277" s="74" t="s">
        <v>206</v>
      </c>
      <c r="Z277" s="75"/>
      <c r="AA277" s="75"/>
      <c r="AB277" s="75"/>
      <c r="AC277" s="75"/>
      <c r="AD277" s="75"/>
      <c r="AE277" s="75"/>
      <c r="AF277" s="75"/>
      <c r="AG277" s="75"/>
    </row>
    <row r="278" spans="1:33" s="74" customFormat="1" ht="15.75" customHeight="1">
      <c r="A278" s="74" t="s">
        <v>322</v>
      </c>
      <c r="B278" s="74" t="s">
        <v>1422</v>
      </c>
      <c r="C278" s="74" t="s">
        <v>1435</v>
      </c>
      <c r="D278" s="75"/>
      <c r="E278" s="74" t="str">
        <f t="shared" si="79"/>
        <v>Environment &amp; Sustainability</v>
      </c>
      <c r="F278" s="75"/>
      <c r="G278" s="75"/>
      <c r="H278" s="75"/>
      <c r="I278" s="76" t="s">
        <v>473</v>
      </c>
      <c r="J278" s="76" t="s">
        <v>904</v>
      </c>
      <c r="K278" s="76" t="s">
        <v>473</v>
      </c>
      <c r="L278" s="77" t="s">
        <v>197</v>
      </c>
      <c r="M278" s="74" t="s">
        <v>1432</v>
      </c>
      <c r="N278" s="74" t="s">
        <v>1074</v>
      </c>
      <c r="O278" s="75"/>
      <c r="P278" s="78" t="s">
        <v>1076</v>
      </c>
      <c r="Q278" s="74" t="s">
        <v>1433</v>
      </c>
      <c r="R278" s="74" t="s">
        <v>1433</v>
      </c>
      <c r="S278" s="74" t="s">
        <v>910</v>
      </c>
      <c r="T278" s="74" t="s">
        <v>1436</v>
      </c>
      <c r="U278" s="74" t="s">
        <v>204</v>
      </c>
      <c r="W278" s="74" t="s">
        <v>204</v>
      </c>
      <c r="X278" s="74" t="s">
        <v>205</v>
      </c>
      <c r="Y278" s="74" t="s">
        <v>206</v>
      </c>
      <c r="Z278" s="75"/>
      <c r="AA278" s="75"/>
      <c r="AB278" s="75"/>
      <c r="AC278" s="75"/>
      <c r="AD278" s="75"/>
      <c r="AE278" s="75"/>
      <c r="AF278" s="75"/>
      <c r="AG278" s="75"/>
    </row>
    <row r="279" spans="1:33" s="74" customFormat="1" ht="15.75" customHeight="1">
      <c r="A279" s="74" t="s">
        <v>322</v>
      </c>
      <c r="B279" s="74" t="s">
        <v>1422</v>
      </c>
      <c r="C279" s="74" t="s">
        <v>1437</v>
      </c>
      <c r="D279" s="75"/>
      <c r="E279" s="74" t="str">
        <f t="shared" si="79"/>
        <v>Environment &amp; Sustainability</v>
      </c>
      <c r="F279" s="75"/>
      <c r="G279" s="75"/>
      <c r="H279" s="75"/>
      <c r="I279" s="76" t="s">
        <v>473</v>
      </c>
      <c r="J279" s="76" t="s">
        <v>904</v>
      </c>
      <c r="K279" s="76" t="s">
        <v>473</v>
      </c>
      <c r="L279" s="77" t="s">
        <v>197</v>
      </c>
      <c r="M279" s="74" t="s">
        <v>1432</v>
      </c>
      <c r="N279" s="74" t="s">
        <v>1074</v>
      </c>
      <c r="O279" s="75"/>
      <c r="P279" s="78" t="s">
        <v>1076</v>
      </c>
      <c r="Q279" s="74" t="s">
        <v>1433</v>
      </c>
      <c r="R279" s="74" t="s">
        <v>1433</v>
      </c>
      <c r="S279" s="74" t="s">
        <v>910</v>
      </c>
      <c r="T279" s="74" t="s">
        <v>1438</v>
      </c>
      <c r="U279" s="74" t="s">
        <v>204</v>
      </c>
      <c r="W279" s="74" t="s">
        <v>204</v>
      </c>
      <c r="X279" s="74" t="s">
        <v>205</v>
      </c>
      <c r="Y279" s="74" t="s">
        <v>206</v>
      </c>
      <c r="Z279" s="75"/>
      <c r="AA279" s="75"/>
      <c r="AB279" s="75"/>
      <c r="AC279" s="75"/>
      <c r="AD279" s="75"/>
      <c r="AE279" s="75"/>
      <c r="AF279" s="75"/>
      <c r="AG279" s="75"/>
    </row>
    <row r="280" spans="1:33" s="74" customFormat="1" ht="15.75" customHeight="1">
      <c r="A280" s="74" t="s">
        <v>322</v>
      </c>
      <c r="B280" s="74" t="s">
        <v>1422</v>
      </c>
      <c r="C280" s="74" t="s">
        <v>1439</v>
      </c>
      <c r="D280" s="75"/>
      <c r="E280" s="74" t="str">
        <f t="shared" si="79"/>
        <v>Environment &amp; Sustainability</v>
      </c>
      <c r="F280" s="75"/>
      <c r="G280" s="75"/>
      <c r="H280" s="75"/>
      <c r="I280" s="76" t="s">
        <v>473</v>
      </c>
      <c r="J280" s="76" t="s">
        <v>904</v>
      </c>
      <c r="K280" s="76" t="s">
        <v>473</v>
      </c>
      <c r="L280" s="77" t="s">
        <v>197</v>
      </c>
      <c r="M280" s="74" t="s">
        <v>1440</v>
      </c>
      <c r="N280" s="74" t="s">
        <v>1441</v>
      </c>
      <c r="O280" s="75"/>
      <c r="P280" s="75"/>
      <c r="Q280" s="74" t="s">
        <v>1442</v>
      </c>
      <c r="R280" s="74" t="s">
        <v>1442</v>
      </c>
      <c r="S280" s="74" t="s">
        <v>910</v>
      </c>
      <c r="T280" s="74" t="s">
        <v>1443</v>
      </c>
      <c r="U280" s="74" t="s">
        <v>204</v>
      </c>
      <c r="W280" s="74" t="s">
        <v>204</v>
      </c>
      <c r="X280" s="74" t="s">
        <v>205</v>
      </c>
      <c r="Y280" s="74" t="s">
        <v>206</v>
      </c>
      <c r="Z280" s="75"/>
      <c r="AA280" s="75"/>
      <c r="AB280" s="75"/>
      <c r="AC280" s="75"/>
      <c r="AD280" s="75"/>
      <c r="AE280" s="75"/>
      <c r="AF280" s="75"/>
      <c r="AG280" s="75"/>
    </row>
    <row r="281" spans="1:33" s="74" customFormat="1" ht="15.75" customHeight="1">
      <c r="A281" s="74" t="s">
        <v>322</v>
      </c>
      <c r="B281" s="74" t="s">
        <v>1422</v>
      </c>
      <c r="C281" s="74" t="s">
        <v>1444</v>
      </c>
      <c r="D281" s="75"/>
      <c r="E281" s="74" t="str">
        <f t="shared" si="79"/>
        <v>Environment &amp; Sustainability</v>
      </c>
      <c r="F281" s="75"/>
      <c r="G281" s="75"/>
      <c r="H281" s="75"/>
      <c r="I281" s="76" t="s">
        <v>473</v>
      </c>
      <c r="J281" s="76" t="s">
        <v>904</v>
      </c>
      <c r="K281" s="76" t="s">
        <v>473</v>
      </c>
      <c r="L281" s="77" t="s">
        <v>197</v>
      </c>
      <c r="M281" s="74" t="s">
        <v>1440</v>
      </c>
      <c r="N281" s="74" t="s">
        <v>1441</v>
      </c>
      <c r="O281" s="75"/>
      <c r="P281" s="75"/>
      <c r="Q281" s="74" t="s">
        <v>1442</v>
      </c>
      <c r="R281" s="74" t="s">
        <v>1442</v>
      </c>
      <c r="S281" s="74" t="s">
        <v>910</v>
      </c>
      <c r="T281" s="74" t="s">
        <v>1445</v>
      </c>
      <c r="U281" s="74" t="s">
        <v>204</v>
      </c>
      <c r="W281" s="74" t="s">
        <v>204</v>
      </c>
      <c r="X281" s="74" t="s">
        <v>205</v>
      </c>
      <c r="Y281" s="74" t="s">
        <v>206</v>
      </c>
      <c r="Z281" s="75"/>
      <c r="AA281" s="75"/>
      <c r="AB281" s="75"/>
      <c r="AC281" s="75"/>
      <c r="AD281" s="75"/>
      <c r="AE281" s="75"/>
      <c r="AF281" s="75"/>
      <c r="AG281" s="75"/>
    </row>
    <row r="282" spans="1:33" s="74" customFormat="1" ht="15.75" customHeight="1">
      <c r="A282" s="74" t="s">
        <v>322</v>
      </c>
      <c r="B282" s="74" t="s">
        <v>1422</v>
      </c>
      <c r="C282" s="74" t="s">
        <v>1446</v>
      </c>
      <c r="D282" s="75"/>
      <c r="E282" s="74" t="str">
        <f t="shared" si="79"/>
        <v>Environment &amp; Sustainability</v>
      </c>
      <c r="F282" s="75"/>
      <c r="G282" s="75"/>
      <c r="H282" s="75"/>
      <c r="I282" s="76" t="s">
        <v>473</v>
      </c>
      <c r="J282" s="76" t="s">
        <v>904</v>
      </c>
      <c r="K282" s="76" t="s">
        <v>473</v>
      </c>
      <c r="L282" s="77" t="s">
        <v>197</v>
      </c>
      <c r="M282" s="74" t="s">
        <v>1440</v>
      </c>
      <c r="N282" s="74" t="s">
        <v>1441</v>
      </c>
      <c r="O282" s="75"/>
      <c r="P282" s="75"/>
      <c r="Q282" s="74" t="s">
        <v>1442</v>
      </c>
      <c r="R282" s="74" t="s">
        <v>1442</v>
      </c>
      <c r="S282" s="74" t="s">
        <v>910</v>
      </c>
      <c r="T282" s="74" t="s">
        <v>1447</v>
      </c>
      <c r="U282" s="74" t="s">
        <v>204</v>
      </c>
      <c r="W282" s="74" t="s">
        <v>204</v>
      </c>
      <c r="X282" s="74" t="s">
        <v>205</v>
      </c>
      <c r="Y282" s="74" t="s">
        <v>206</v>
      </c>
      <c r="Z282" s="75"/>
      <c r="AA282" s="75"/>
      <c r="AB282" s="75"/>
      <c r="AC282" s="75"/>
      <c r="AD282" s="75"/>
      <c r="AE282" s="75"/>
      <c r="AF282" s="75"/>
      <c r="AG282" s="75"/>
    </row>
    <row r="283" spans="1:33" s="74" customFormat="1" ht="15.75" customHeight="1">
      <c r="A283" s="74" t="s">
        <v>322</v>
      </c>
      <c r="B283" s="74" t="s">
        <v>1422</v>
      </c>
      <c r="C283" s="74" t="s">
        <v>1448</v>
      </c>
      <c r="D283" s="75"/>
      <c r="E283" s="74" t="str">
        <f t="shared" si="79"/>
        <v>Environment &amp; Sustainability</v>
      </c>
      <c r="F283" s="75"/>
      <c r="G283" s="75"/>
      <c r="H283" s="75"/>
      <c r="I283" s="76" t="s">
        <v>473</v>
      </c>
      <c r="J283" s="76" t="s">
        <v>904</v>
      </c>
      <c r="K283" s="76" t="s">
        <v>473</v>
      </c>
      <c r="L283" s="76" t="s">
        <v>197</v>
      </c>
      <c r="M283" s="74" t="s">
        <v>1449</v>
      </c>
      <c r="N283" s="74" t="s">
        <v>1450</v>
      </c>
      <c r="O283" s="75"/>
      <c r="P283" s="75"/>
      <c r="Q283" s="74" t="s">
        <v>1451</v>
      </c>
      <c r="R283" s="74" t="s">
        <v>1451</v>
      </c>
      <c r="S283" s="74" t="s">
        <v>910</v>
      </c>
      <c r="T283" s="74" t="s">
        <v>1452</v>
      </c>
      <c r="U283" s="74" t="s">
        <v>204</v>
      </c>
      <c r="W283" s="74" t="s">
        <v>204</v>
      </c>
      <c r="X283" s="74" t="s">
        <v>205</v>
      </c>
      <c r="Y283" s="74" t="s">
        <v>206</v>
      </c>
      <c r="Z283" s="75"/>
      <c r="AA283" s="75"/>
      <c r="AB283" s="75"/>
      <c r="AC283" s="75"/>
      <c r="AD283" s="75"/>
      <c r="AE283" s="75"/>
      <c r="AF283" s="75"/>
      <c r="AG283" s="75"/>
    </row>
    <row r="284" spans="1:33" s="74" customFormat="1" ht="15.75" customHeight="1">
      <c r="A284" s="74" t="s">
        <v>322</v>
      </c>
      <c r="B284" s="74" t="s">
        <v>1422</v>
      </c>
      <c r="C284" s="74" t="s">
        <v>1453</v>
      </c>
      <c r="D284" s="75"/>
      <c r="E284" s="74" t="str">
        <f t="shared" si="79"/>
        <v>Environment &amp; Sustainability</v>
      </c>
      <c r="F284" s="75"/>
      <c r="G284" s="75"/>
      <c r="H284" s="75"/>
      <c r="I284" s="76" t="s">
        <v>473</v>
      </c>
      <c r="J284" s="76" t="s">
        <v>904</v>
      </c>
      <c r="K284" s="76" t="s">
        <v>473</v>
      </c>
      <c r="L284" s="76" t="s">
        <v>197</v>
      </c>
      <c r="M284" s="74" t="s">
        <v>1449</v>
      </c>
      <c r="N284" s="74" t="s">
        <v>1450</v>
      </c>
      <c r="O284" s="75"/>
      <c r="P284" s="75"/>
      <c r="Q284" s="74" t="s">
        <v>1451</v>
      </c>
      <c r="R284" s="74" t="s">
        <v>1451</v>
      </c>
      <c r="S284" s="74" t="s">
        <v>910</v>
      </c>
      <c r="T284" s="74" t="s">
        <v>1454</v>
      </c>
      <c r="U284" s="74" t="s">
        <v>204</v>
      </c>
      <c r="W284" s="74" t="s">
        <v>204</v>
      </c>
      <c r="X284" s="74" t="s">
        <v>205</v>
      </c>
      <c r="Y284" s="74" t="s">
        <v>206</v>
      </c>
      <c r="Z284" s="75"/>
      <c r="AA284" s="75"/>
      <c r="AB284" s="75"/>
      <c r="AC284" s="75"/>
      <c r="AD284" s="75"/>
      <c r="AE284" s="75"/>
      <c r="AF284" s="75"/>
      <c r="AG284" s="75"/>
    </row>
    <row r="285" spans="1:33" s="74" customFormat="1" ht="15.75" customHeight="1">
      <c r="A285" s="74" t="s">
        <v>322</v>
      </c>
      <c r="B285" s="74" t="s">
        <v>1422</v>
      </c>
      <c r="C285" s="74" t="s">
        <v>1455</v>
      </c>
      <c r="D285" s="75"/>
      <c r="E285" s="74" t="str">
        <f t="shared" si="79"/>
        <v>Environment &amp; Sustainability</v>
      </c>
      <c r="F285" s="75"/>
      <c r="G285" s="75"/>
      <c r="H285" s="75"/>
      <c r="I285" s="76" t="s">
        <v>473</v>
      </c>
      <c r="J285" s="76" t="s">
        <v>904</v>
      </c>
      <c r="K285" s="76" t="s">
        <v>473</v>
      </c>
      <c r="L285" s="76" t="s">
        <v>197</v>
      </c>
      <c r="M285" s="74" t="s">
        <v>1449</v>
      </c>
      <c r="N285" s="74" t="s">
        <v>1450</v>
      </c>
      <c r="O285" s="75"/>
      <c r="P285" s="75"/>
      <c r="Q285" s="74" t="s">
        <v>1451</v>
      </c>
      <c r="R285" s="74" t="s">
        <v>1451</v>
      </c>
      <c r="S285" s="74" t="s">
        <v>910</v>
      </c>
      <c r="T285" s="74" t="s">
        <v>1456</v>
      </c>
      <c r="U285" s="74" t="s">
        <v>204</v>
      </c>
      <c r="W285" s="74" t="s">
        <v>204</v>
      </c>
      <c r="X285" s="74" t="s">
        <v>205</v>
      </c>
      <c r="Y285" s="74" t="s">
        <v>206</v>
      </c>
      <c r="Z285" s="75"/>
      <c r="AA285" s="75"/>
      <c r="AB285" s="75"/>
      <c r="AC285" s="75"/>
      <c r="AD285" s="75"/>
      <c r="AE285" s="75"/>
      <c r="AF285" s="75"/>
      <c r="AG285" s="75"/>
    </row>
    <row r="286" spans="1:33" s="74" customFormat="1" ht="15.75" customHeight="1">
      <c r="A286" s="74" t="s">
        <v>322</v>
      </c>
      <c r="B286" s="74" t="s">
        <v>1294</v>
      </c>
      <c r="C286" s="74" t="s">
        <v>1457</v>
      </c>
      <c r="D286" s="75"/>
      <c r="E286" s="74" t="str">
        <f t="shared" si="79"/>
        <v>Environment &amp; Sustainability</v>
      </c>
      <c r="F286" s="75"/>
      <c r="G286" s="75"/>
      <c r="H286" s="75"/>
      <c r="I286" s="76" t="s">
        <v>473</v>
      </c>
      <c r="J286" s="76" t="s">
        <v>904</v>
      </c>
      <c r="K286" s="76" t="s">
        <v>473</v>
      </c>
      <c r="L286" s="76" t="s">
        <v>197</v>
      </c>
      <c r="M286" s="74" t="s">
        <v>1306</v>
      </c>
      <c r="N286" s="74" t="s">
        <v>1301</v>
      </c>
      <c r="O286" s="75"/>
      <c r="P286" s="75"/>
      <c r="Q286" s="74" t="s">
        <v>1302</v>
      </c>
      <c r="R286" s="74" t="s">
        <v>1302</v>
      </c>
      <c r="S286" s="74" t="s">
        <v>910</v>
      </c>
      <c r="T286" s="74" t="s">
        <v>1458</v>
      </c>
      <c r="U286" s="74" t="s">
        <v>204</v>
      </c>
      <c r="W286" s="74" t="s">
        <v>204</v>
      </c>
      <c r="X286" s="74" t="s">
        <v>205</v>
      </c>
      <c r="Y286" s="74" t="s">
        <v>206</v>
      </c>
      <c r="Z286" s="75"/>
      <c r="AA286" s="75"/>
      <c r="AB286" s="75"/>
      <c r="AC286" s="75"/>
      <c r="AD286" s="75"/>
      <c r="AE286" s="75"/>
      <c r="AF286" s="75"/>
      <c r="AG286" s="75"/>
    </row>
    <row r="287" spans="1:33" s="74" customFormat="1" ht="15.75" customHeight="1">
      <c r="A287" s="74" t="s">
        <v>371</v>
      </c>
      <c r="B287" s="74" t="s">
        <v>1459</v>
      </c>
      <c r="C287" s="74" t="s">
        <v>1460</v>
      </c>
      <c r="D287" s="75"/>
      <c r="E287" s="74" t="str">
        <f t="shared" si="79"/>
        <v>Economy &amp; Employment</v>
      </c>
      <c r="F287" s="75"/>
      <c r="G287" s="75"/>
      <c r="H287" s="75"/>
      <c r="I287" s="76" t="s">
        <v>273</v>
      </c>
      <c r="J287" s="76" t="s">
        <v>904</v>
      </c>
      <c r="K287" s="76" t="s">
        <v>273</v>
      </c>
      <c r="L287" s="76" t="s">
        <v>197</v>
      </c>
      <c r="M287" s="74" t="s">
        <v>1461</v>
      </c>
      <c r="N287" s="74" t="s">
        <v>1462</v>
      </c>
      <c r="O287" s="75"/>
      <c r="P287" s="75"/>
      <c r="Q287" s="74" t="s">
        <v>1463</v>
      </c>
      <c r="R287" s="74" t="s">
        <v>1463</v>
      </c>
      <c r="S287" s="74" t="s">
        <v>910</v>
      </c>
      <c r="T287" s="74" t="s">
        <v>1464</v>
      </c>
      <c r="U287" s="74" t="s">
        <v>204</v>
      </c>
      <c r="W287" s="74" t="s">
        <v>204</v>
      </c>
      <c r="X287" s="74" t="s">
        <v>205</v>
      </c>
      <c r="Y287" s="74" t="s">
        <v>206</v>
      </c>
      <c r="Z287" s="75"/>
      <c r="AA287" s="75"/>
      <c r="AB287" s="75"/>
      <c r="AC287" s="75"/>
      <c r="AD287" s="75"/>
      <c r="AE287" s="75"/>
      <c r="AF287" s="75"/>
      <c r="AG287" s="75"/>
    </row>
    <row r="288" spans="1:33" s="74" customFormat="1" ht="15.75" customHeight="1">
      <c r="A288" s="74" t="s">
        <v>371</v>
      </c>
      <c r="B288" s="74" t="s">
        <v>1459</v>
      </c>
      <c r="C288" s="74" t="s">
        <v>1465</v>
      </c>
      <c r="D288" s="75"/>
      <c r="E288" s="74" t="str">
        <f t="shared" si="79"/>
        <v>Economy &amp; Employment</v>
      </c>
      <c r="F288" s="75"/>
      <c r="G288" s="75"/>
      <c r="H288" s="75"/>
      <c r="I288" s="76" t="s">
        <v>273</v>
      </c>
      <c r="J288" s="76" t="s">
        <v>1370</v>
      </c>
      <c r="K288" s="76" t="s">
        <v>273</v>
      </c>
      <c r="L288" s="76" t="s">
        <v>1391</v>
      </c>
      <c r="M288" s="74" t="s">
        <v>1466</v>
      </c>
      <c r="N288" s="74" t="s">
        <v>1462</v>
      </c>
      <c r="O288" s="75"/>
      <c r="P288" s="75"/>
      <c r="Q288" s="74" t="s">
        <v>1463</v>
      </c>
      <c r="R288" s="74" t="s">
        <v>1463</v>
      </c>
      <c r="S288" s="74">
        <v>191122</v>
      </c>
      <c r="T288" s="79" t="s">
        <v>1467</v>
      </c>
      <c r="U288" s="74" t="s">
        <v>204</v>
      </c>
      <c r="W288" s="74" t="s">
        <v>204</v>
      </c>
      <c r="X288" s="74" t="s">
        <v>205</v>
      </c>
      <c r="Y288" s="74" t="s">
        <v>206</v>
      </c>
      <c r="Z288" s="75"/>
      <c r="AA288" s="75"/>
      <c r="AB288" s="75"/>
      <c r="AC288" s="75"/>
      <c r="AD288" s="75"/>
      <c r="AE288" s="75"/>
      <c r="AF288" s="75"/>
      <c r="AG288" s="75"/>
    </row>
    <row r="289" spans="1:33" s="74" customFormat="1" ht="15.75" customHeight="1">
      <c r="A289" s="74" t="s">
        <v>371</v>
      </c>
      <c r="B289" s="74" t="s">
        <v>1459</v>
      </c>
      <c r="C289" s="74" t="s">
        <v>1468</v>
      </c>
      <c r="D289" s="75"/>
      <c r="E289" s="74" t="str">
        <f t="shared" si="79"/>
        <v>Economy &amp; Employment</v>
      </c>
      <c r="F289" s="75"/>
      <c r="G289" s="75"/>
      <c r="H289" s="75"/>
      <c r="I289" s="76" t="s">
        <v>273</v>
      </c>
      <c r="J289" s="76" t="s">
        <v>1370</v>
      </c>
      <c r="K289" s="76" t="s">
        <v>273</v>
      </c>
      <c r="L289" s="76" t="s">
        <v>1391</v>
      </c>
      <c r="M289" s="74" t="s">
        <v>1469</v>
      </c>
      <c r="N289" s="74" t="s">
        <v>1462</v>
      </c>
      <c r="O289" s="75"/>
      <c r="P289" s="75"/>
      <c r="Q289" s="74" t="s">
        <v>1463</v>
      </c>
      <c r="R289" s="74" t="s">
        <v>1463</v>
      </c>
      <c r="S289" s="74">
        <v>191122</v>
      </c>
      <c r="T289" s="74" t="s">
        <v>1470</v>
      </c>
      <c r="U289" s="74" t="s">
        <v>204</v>
      </c>
      <c r="W289" s="74" t="s">
        <v>204</v>
      </c>
      <c r="X289" s="74" t="s">
        <v>205</v>
      </c>
      <c r="Y289" s="74" t="s">
        <v>206</v>
      </c>
      <c r="Z289" s="75"/>
      <c r="AA289" s="75"/>
      <c r="AB289" s="75"/>
      <c r="AC289" s="75"/>
      <c r="AD289" s="75"/>
      <c r="AE289" s="75"/>
      <c r="AF289" s="75"/>
      <c r="AG289" s="75"/>
    </row>
    <row r="290" spans="1:33" s="74" customFormat="1" ht="15.75" customHeight="1">
      <c r="A290" s="74" t="s">
        <v>371</v>
      </c>
      <c r="B290" s="74" t="s">
        <v>1459</v>
      </c>
      <c r="C290" s="74" t="s">
        <v>1471</v>
      </c>
      <c r="D290" s="75"/>
      <c r="E290" s="74" t="str">
        <f t="shared" si="79"/>
        <v>Economy &amp; Employment</v>
      </c>
      <c r="F290" s="75"/>
      <c r="G290" s="75"/>
      <c r="H290" s="75"/>
      <c r="I290" s="76" t="s">
        <v>273</v>
      </c>
      <c r="J290" s="76" t="s">
        <v>1370</v>
      </c>
      <c r="K290" s="76" t="s">
        <v>273</v>
      </c>
      <c r="L290" s="76" t="s">
        <v>1391</v>
      </c>
      <c r="M290" s="74" t="s">
        <v>1472</v>
      </c>
      <c r="N290" s="74" t="s">
        <v>1462</v>
      </c>
      <c r="O290" s="75"/>
      <c r="P290" s="75"/>
      <c r="Q290" s="74" t="s">
        <v>1463</v>
      </c>
      <c r="R290" s="74" t="s">
        <v>1463</v>
      </c>
      <c r="S290" s="74">
        <v>191122</v>
      </c>
      <c r="T290" s="74" t="s">
        <v>1473</v>
      </c>
      <c r="U290" s="74" t="s">
        <v>204</v>
      </c>
      <c r="W290" s="74" t="s">
        <v>204</v>
      </c>
      <c r="X290" s="74" t="s">
        <v>205</v>
      </c>
      <c r="Y290" s="74" t="s">
        <v>206</v>
      </c>
      <c r="Z290" s="75"/>
      <c r="AA290" s="75"/>
      <c r="AB290" s="75"/>
      <c r="AC290" s="75"/>
      <c r="AD290" s="75"/>
      <c r="AE290" s="75"/>
      <c r="AF290" s="75"/>
      <c r="AG290" s="75"/>
    </row>
    <row r="291" spans="1:33" s="74" customFormat="1" ht="15.75" customHeight="1">
      <c r="A291" s="74" t="s">
        <v>371</v>
      </c>
      <c r="B291" s="74" t="s">
        <v>1459</v>
      </c>
      <c r="C291" s="74" t="s">
        <v>1474</v>
      </c>
      <c r="D291" s="75"/>
      <c r="E291" s="74" t="str">
        <f t="shared" si="79"/>
        <v>Economy &amp; Employment</v>
      </c>
      <c r="F291" s="75"/>
      <c r="G291" s="75"/>
      <c r="H291" s="75"/>
      <c r="I291" s="76" t="s">
        <v>273</v>
      </c>
      <c r="J291" s="76" t="s">
        <v>904</v>
      </c>
      <c r="K291" s="76" t="s">
        <v>273</v>
      </c>
      <c r="L291" s="76" t="s">
        <v>197</v>
      </c>
      <c r="M291" s="74" t="s">
        <v>1475</v>
      </c>
      <c r="N291" s="74" t="s">
        <v>1462</v>
      </c>
      <c r="O291" s="75"/>
      <c r="P291" s="75"/>
      <c r="Q291" s="74" t="s">
        <v>1463</v>
      </c>
      <c r="R291" s="74" t="s">
        <v>1463</v>
      </c>
      <c r="S291" s="74" t="s">
        <v>910</v>
      </c>
      <c r="T291" s="74" t="s">
        <v>1476</v>
      </c>
      <c r="U291" s="74" t="s">
        <v>204</v>
      </c>
      <c r="W291" s="74" t="s">
        <v>204</v>
      </c>
      <c r="X291" s="74" t="s">
        <v>205</v>
      </c>
      <c r="Y291" s="74" t="s">
        <v>206</v>
      </c>
      <c r="Z291" s="75"/>
      <c r="AA291" s="75"/>
      <c r="AB291" s="75"/>
      <c r="AC291" s="75"/>
      <c r="AD291" s="75"/>
      <c r="AE291" s="75"/>
      <c r="AF291" s="75"/>
      <c r="AG291" s="75"/>
    </row>
    <row r="292" spans="1:33" s="74" customFormat="1" ht="15.75" customHeight="1">
      <c r="A292" s="74" t="s">
        <v>371</v>
      </c>
      <c r="B292" s="74" t="s">
        <v>1459</v>
      </c>
      <c r="C292" s="74" t="s">
        <v>1477</v>
      </c>
      <c r="D292" s="75"/>
      <c r="E292" s="74" t="str">
        <f t="shared" si="79"/>
        <v>Economy &amp; Employment</v>
      </c>
      <c r="F292" s="75"/>
      <c r="G292" s="75"/>
      <c r="H292" s="75"/>
      <c r="I292" s="76" t="s">
        <v>273</v>
      </c>
      <c r="J292" s="76" t="s">
        <v>904</v>
      </c>
      <c r="K292" s="76" t="s">
        <v>273</v>
      </c>
      <c r="L292" s="76" t="s">
        <v>197</v>
      </c>
      <c r="M292" s="74" t="s">
        <v>1478</v>
      </c>
      <c r="N292" s="74" t="s">
        <v>1462</v>
      </c>
      <c r="O292" s="75"/>
      <c r="P292" s="75"/>
      <c r="Q292" s="74" t="s">
        <v>1463</v>
      </c>
      <c r="R292" s="74" t="s">
        <v>1463</v>
      </c>
      <c r="S292" s="74" t="s">
        <v>910</v>
      </c>
      <c r="T292" s="74" t="s">
        <v>1479</v>
      </c>
      <c r="U292" s="74" t="s">
        <v>204</v>
      </c>
      <c r="W292" s="74" t="s">
        <v>204</v>
      </c>
      <c r="X292" s="74" t="s">
        <v>205</v>
      </c>
      <c r="Y292" s="74" t="s">
        <v>206</v>
      </c>
      <c r="Z292" s="75"/>
      <c r="AA292" s="75"/>
      <c r="AB292" s="75"/>
      <c r="AC292" s="75"/>
      <c r="AD292" s="75"/>
      <c r="AE292" s="75"/>
      <c r="AF292" s="75"/>
      <c r="AG292" s="75"/>
    </row>
    <row r="293" spans="1:33" s="74" customFormat="1" ht="15.75" customHeight="1">
      <c r="A293" s="74" t="s">
        <v>371</v>
      </c>
      <c r="B293" s="74" t="s">
        <v>1459</v>
      </c>
      <c r="C293" s="74" t="s">
        <v>1480</v>
      </c>
      <c r="D293" s="75"/>
      <c r="E293" s="74" t="str">
        <f t="shared" si="79"/>
        <v>Economy &amp; Employment</v>
      </c>
      <c r="F293" s="75"/>
      <c r="G293" s="75"/>
      <c r="H293" s="75"/>
      <c r="I293" s="76" t="s">
        <v>273</v>
      </c>
      <c r="J293" s="76" t="s">
        <v>904</v>
      </c>
      <c r="K293" s="76" t="s">
        <v>273</v>
      </c>
      <c r="L293" s="76" t="s">
        <v>197</v>
      </c>
      <c r="M293" s="74" t="s">
        <v>1481</v>
      </c>
      <c r="N293" s="74" t="s">
        <v>1462</v>
      </c>
      <c r="O293" s="75"/>
      <c r="P293" s="75"/>
      <c r="Q293" s="74" t="s">
        <v>1463</v>
      </c>
      <c r="R293" s="74" t="s">
        <v>1463</v>
      </c>
      <c r="S293" s="74" t="s">
        <v>910</v>
      </c>
      <c r="T293" s="74" t="s">
        <v>1482</v>
      </c>
      <c r="U293" s="74" t="s">
        <v>204</v>
      </c>
      <c r="W293" s="74" t="s">
        <v>204</v>
      </c>
      <c r="X293" s="74" t="s">
        <v>205</v>
      </c>
      <c r="Y293" s="74" t="s">
        <v>206</v>
      </c>
      <c r="Z293" s="75"/>
      <c r="AA293" s="75"/>
      <c r="AB293" s="75"/>
      <c r="AC293" s="75"/>
      <c r="AD293" s="75"/>
      <c r="AE293" s="75"/>
      <c r="AF293" s="75"/>
      <c r="AG293" s="75"/>
    </row>
    <row r="294" spans="1:33" s="74" customFormat="1" ht="15.75" customHeight="1">
      <c r="A294" s="74" t="s">
        <v>371</v>
      </c>
      <c r="B294" s="74" t="s">
        <v>1459</v>
      </c>
      <c r="C294" s="74" t="s">
        <v>1483</v>
      </c>
      <c r="D294" s="75"/>
      <c r="E294" s="74" t="str">
        <f t="shared" si="79"/>
        <v>Economy &amp; Employment</v>
      </c>
      <c r="F294" s="75"/>
      <c r="G294" s="75"/>
      <c r="H294" s="75"/>
      <c r="I294" s="76" t="s">
        <v>273</v>
      </c>
      <c r="J294" s="76" t="s">
        <v>904</v>
      </c>
      <c r="K294" s="76" t="s">
        <v>273</v>
      </c>
      <c r="L294" s="76" t="s">
        <v>197</v>
      </c>
      <c r="M294" s="74" t="s">
        <v>1484</v>
      </c>
      <c r="N294" s="74" t="s">
        <v>1462</v>
      </c>
      <c r="O294" s="75"/>
      <c r="P294" s="75"/>
      <c r="Q294" s="74" t="s">
        <v>1463</v>
      </c>
      <c r="R294" s="74" t="s">
        <v>1463</v>
      </c>
      <c r="S294" s="74" t="s">
        <v>910</v>
      </c>
      <c r="T294" s="74" t="s">
        <v>1485</v>
      </c>
      <c r="U294" s="74" t="s">
        <v>204</v>
      </c>
      <c r="W294" s="74" t="s">
        <v>204</v>
      </c>
      <c r="X294" s="74" t="s">
        <v>205</v>
      </c>
      <c r="Y294" s="74" t="s">
        <v>206</v>
      </c>
      <c r="Z294" s="75"/>
      <c r="AA294" s="75"/>
      <c r="AB294" s="75"/>
      <c r="AC294" s="75"/>
      <c r="AD294" s="75"/>
      <c r="AE294" s="75"/>
      <c r="AF294" s="75"/>
      <c r="AG294" s="75"/>
    </row>
    <row r="295" spans="1:33" s="74" customFormat="1" ht="15.75" customHeight="1">
      <c r="A295" s="74" t="s">
        <v>371</v>
      </c>
      <c r="B295" s="74" t="s">
        <v>1459</v>
      </c>
      <c r="C295" s="74" t="s">
        <v>1486</v>
      </c>
      <c r="D295" s="75"/>
      <c r="E295" s="74" t="str">
        <f t="shared" si="79"/>
        <v>Economy &amp; Employment</v>
      </c>
      <c r="F295" s="75"/>
      <c r="G295" s="75"/>
      <c r="H295" s="75"/>
      <c r="I295" s="76" t="s">
        <v>273</v>
      </c>
      <c r="J295" s="76" t="s">
        <v>904</v>
      </c>
      <c r="K295" s="76" t="s">
        <v>273</v>
      </c>
      <c r="L295" s="76" t="s">
        <v>197</v>
      </c>
      <c r="M295" s="74" t="s">
        <v>1487</v>
      </c>
      <c r="N295" s="74" t="s">
        <v>1462</v>
      </c>
      <c r="O295" s="75"/>
      <c r="P295" s="75"/>
      <c r="Q295" s="74" t="s">
        <v>1463</v>
      </c>
      <c r="R295" s="74" t="s">
        <v>1463</v>
      </c>
      <c r="S295" s="74" t="s">
        <v>910</v>
      </c>
      <c r="T295" s="74" t="s">
        <v>1488</v>
      </c>
      <c r="U295" s="74" t="s">
        <v>204</v>
      </c>
      <c r="W295" s="74" t="s">
        <v>204</v>
      </c>
      <c r="X295" s="74" t="s">
        <v>205</v>
      </c>
      <c r="Y295" s="74" t="s">
        <v>206</v>
      </c>
      <c r="Z295" s="75"/>
      <c r="AA295" s="75"/>
      <c r="AB295" s="75"/>
      <c r="AC295" s="75"/>
      <c r="AD295" s="75"/>
      <c r="AE295" s="75"/>
      <c r="AF295" s="75"/>
      <c r="AG295" s="75"/>
    </row>
    <row r="296" spans="1:33" s="74" customFormat="1" ht="15.75" customHeight="1">
      <c r="A296" s="74" t="s">
        <v>371</v>
      </c>
      <c r="B296" s="74" t="s">
        <v>1459</v>
      </c>
      <c r="C296" s="74" t="s">
        <v>1489</v>
      </c>
      <c r="D296" s="75"/>
      <c r="E296" s="74" t="str">
        <f t="shared" si="79"/>
        <v>Economy &amp; Employment</v>
      </c>
      <c r="F296" s="75"/>
      <c r="G296" s="75"/>
      <c r="H296" s="75"/>
      <c r="I296" s="76" t="s">
        <v>273</v>
      </c>
      <c r="J296" s="76" t="s">
        <v>904</v>
      </c>
      <c r="K296" s="76" t="s">
        <v>273</v>
      </c>
      <c r="L296" s="76" t="s">
        <v>197</v>
      </c>
      <c r="M296" s="74" t="s">
        <v>1490</v>
      </c>
      <c r="N296" s="74" t="s">
        <v>1462</v>
      </c>
      <c r="O296" s="75"/>
      <c r="P296" s="75"/>
      <c r="Q296" s="74" t="s">
        <v>1463</v>
      </c>
      <c r="R296" s="74" t="s">
        <v>1463</v>
      </c>
      <c r="S296" s="74" t="s">
        <v>910</v>
      </c>
      <c r="T296" s="74" t="s">
        <v>1491</v>
      </c>
      <c r="U296" s="74" t="s">
        <v>204</v>
      </c>
      <c r="W296" s="74" t="s">
        <v>204</v>
      </c>
      <c r="X296" s="74" t="s">
        <v>205</v>
      </c>
      <c r="Y296" s="74" t="s">
        <v>206</v>
      </c>
      <c r="Z296" s="75"/>
      <c r="AA296" s="75"/>
      <c r="AB296" s="75"/>
      <c r="AC296" s="75"/>
      <c r="AD296" s="75"/>
      <c r="AE296" s="75"/>
      <c r="AF296" s="75"/>
      <c r="AG296" s="75"/>
    </row>
    <row r="297" spans="1:33" s="74" customFormat="1" ht="15.75" customHeight="1">
      <c r="A297" s="74" t="s">
        <v>371</v>
      </c>
      <c r="B297" s="74" t="s">
        <v>1459</v>
      </c>
      <c r="C297" s="74" t="s">
        <v>1492</v>
      </c>
      <c r="D297" s="75"/>
      <c r="E297" s="74" t="str">
        <f t="shared" si="79"/>
        <v>Economy &amp; Employment</v>
      </c>
      <c r="F297" s="75"/>
      <c r="G297" s="75"/>
      <c r="H297" s="75"/>
      <c r="I297" s="76" t="s">
        <v>273</v>
      </c>
      <c r="J297" s="76" t="s">
        <v>904</v>
      </c>
      <c r="K297" s="76" t="s">
        <v>273</v>
      </c>
      <c r="L297" s="76" t="s">
        <v>197</v>
      </c>
      <c r="M297" s="74" t="s">
        <v>1493</v>
      </c>
      <c r="N297" s="74" t="s">
        <v>1462</v>
      </c>
      <c r="O297" s="75"/>
      <c r="P297" s="75"/>
      <c r="Q297" s="74" t="s">
        <v>1463</v>
      </c>
      <c r="R297" s="74" t="s">
        <v>1463</v>
      </c>
      <c r="S297" s="74" t="s">
        <v>910</v>
      </c>
      <c r="T297" s="74" t="s">
        <v>1494</v>
      </c>
      <c r="U297" s="74" t="s">
        <v>204</v>
      </c>
      <c r="W297" s="74" t="s">
        <v>204</v>
      </c>
      <c r="X297" s="74" t="s">
        <v>205</v>
      </c>
      <c r="Y297" s="74" t="s">
        <v>206</v>
      </c>
      <c r="Z297" s="75"/>
      <c r="AA297" s="75"/>
      <c r="AB297" s="75"/>
      <c r="AC297" s="75"/>
      <c r="AD297" s="75"/>
      <c r="AE297" s="75"/>
      <c r="AF297" s="75"/>
      <c r="AG297" s="75"/>
    </row>
    <row r="298" spans="1:33" s="74" customFormat="1" ht="15.75" customHeight="1">
      <c r="A298" s="74" t="s">
        <v>371</v>
      </c>
      <c r="B298" s="74" t="s">
        <v>1459</v>
      </c>
      <c r="C298" s="74" t="s">
        <v>1495</v>
      </c>
      <c r="D298" s="75"/>
      <c r="E298" s="74" t="str">
        <f t="shared" si="79"/>
        <v>Economy &amp; Employment</v>
      </c>
      <c r="F298" s="75"/>
      <c r="G298" s="75"/>
      <c r="H298" s="75"/>
      <c r="I298" s="76" t="s">
        <v>273</v>
      </c>
      <c r="J298" s="76" t="s">
        <v>904</v>
      </c>
      <c r="K298" s="76" t="s">
        <v>273</v>
      </c>
      <c r="L298" s="76" t="s">
        <v>197</v>
      </c>
      <c r="M298" s="74" t="s">
        <v>1496</v>
      </c>
      <c r="N298" s="74" t="s">
        <v>1462</v>
      </c>
      <c r="O298" s="75"/>
      <c r="P298" s="75"/>
      <c r="Q298" s="74" t="s">
        <v>1463</v>
      </c>
      <c r="R298" s="74" t="s">
        <v>1463</v>
      </c>
      <c r="S298" s="74" t="s">
        <v>910</v>
      </c>
      <c r="T298" s="74" t="s">
        <v>1497</v>
      </c>
      <c r="U298" s="74" t="s">
        <v>204</v>
      </c>
      <c r="W298" s="74" t="s">
        <v>204</v>
      </c>
      <c r="X298" s="74" t="s">
        <v>205</v>
      </c>
      <c r="Y298" s="74" t="s">
        <v>206</v>
      </c>
      <c r="Z298" s="75"/>
      <c r="AA298" s="75"/>
      <c r="AB298" s="75"/>
      <c r="AC298" s="75"/>
      <c r="AD298" s="75"/>
      <c r="AE298" s="75"/>
      <c r="AF298" s="75"/>
      <c r="AG298" s="75"/>
    </row>
    <row r="299" spans="1:33" s="74" customFormat="1" ht="15.75" customHeight="1">
      <c r="A299" s="74" t="s">
        <v>371</v>
      </c>
      <c r="B299" s="74" t="s">
        <v>1459</v>
      </c>
      <c r="C299" s="74" t="s">
        <v>1498</v>
      </c>
      <c r="D299" s="75"/>
      <c r="E299" s="74" t="str">
        <f t="shared" si="79"/>
        <v>Economy &amp; Employment</v>
      </c>
      <c r="F299" s="75"/>
      <c r="G299" s="75"/>
      <c r="H299" s="75"/>
      <c r="I299" s="76" t="s">
        <v>273</v>
      </c>
      <c r="J299" s="76" t="s">
        <v>904</v>
      </c>
      <c r="K299" s="76" t="s">
        <v>273</v>
      </c>
      <c r="L299" s="76" t="s">
        <v>197</v>
      </c>
      <c r="M299" s="74" t="s">
        <v>1499</v>
      </c>
      <c r="N299" s="74" t="s">
        <v>1462</v>
      </c>
      <c r="O299" s="75"/>
      <c r="P299" s="75"/>
      <c r="Q299" s="74" t="s">
        <v>1463</v>
      </c>
      <c r="R299" s="74" t="s">
        <v>1463</v>
      </c>
      <c r="S299" s="74" t="s">
        <v>910</v>
      </c>
      <c r="T299" s="74" t="s">
        <v>1500</v>
      </c>
      <c r="U299" s="74" t="s">
        <v>204</v>
      </c>
      <c r="W299" s="74" t="s">
        <v>204</v>
      </c>
      <c r="X299" s="74" t="s">
        <v>205</v>
      </c>
      <c r="Y299" s="74" t="s">
        <v>206</v>
      </c>
      <c r="Z299" s="75"/>
      <c r="AA299" s="75"/>
      <c r="AB299" s="75"/>
      <c r="AC299" s="75"/>
      <c r="AD299" s="75"/>
      <c r="AE299" s="75"/>
      <c r="AF299" s="75"/>
      <c r="AG299" s="75"/>
    </row>
    <row r="300" spans="1:33" s="74" customFormat="1" ht="15.75" customHeight="1">
      <c r="A300" s="74" t="s">
        <v>371</v>
      </c>
      <c r="B300" s="74" t="s">
        <v>1459</v>
      </c>
      <c r="C300" s="74" t="s">
        <v>1501</v>
      </c>
      <c r="D300" s="75"/>
      <c r="E300" s="74" t="str">
        <f t="shared" si="79"/>
        <v>Economy &amp; Employment</v>
      </c>
      <c r="F300" s="75"/>
      <c r="G300" s="75"/>
      <c r="H300" s="75"/>
      <c r="I300" s="76" t="s">
        <v>273</v>
      </c>
      <c r="J300" s="76" t="s">
        <v>904</v>
      </c>
      <c r="K300" s="76" t="s">
        <v>273</v>
      </c>
      <c r="L300" s="76" t="s">
        <v>197</v>
      </c>
      <c r="M300" s="74" t="s">
        <v>1502</v>
      </c>
      <c r="N300" s="74" t="s">
        <v>1462</v>
      </c>
      <c r="O300" s="75"/>
      <c r="P300" s="75"/>
      <c r="Q300" s="74" t="s">
        <v>1463</v>
      </c>
      <c r="R300" s="74" t="s">
        <v>1463</v>
      </c>
      <c r="S300" s="74" t="s">
        <v>910</v>
      </c>
      <c r="T300" s="74" t="s">
        <v>1503</v>
      </c>
      <c r="U300" s="74" t="s">
        <v>204</v>
      </c>
      <c r="W300" s="74" t="s">
        <v>204</v>
      </c>
      <c r="X300" s="74" t="s">
        <v>205</v>
      </c>
      <c r="Y300" s="74" t="s">
        <v>206</v>
      </c>
      <c r="Z300" s="75"/>
      <c r="AA300" s="75"/>
      <c r="AB300" s="75"/>
      <c r="AC300" s="75"/>
      <c r="AD300" s="75"/>
      <c r="AE300" s="75"/>
      <c r="AF300" s="75"/>
      <c r="AG300" s="75"/>
    </row>
    <row r="301" spans="1:33" s="74" customFormat="1" ht="15.75" customHeight="1">
      <c r="A301" s="74" t="s">
        <v>371</v>
      </c>
      <c r="B301" s="74" t="s">
        <v>1459</v>
      </c>
      <c r="C301" s="74" t="s">
        <v>1504</v>
      </c>
      <c r="D301" s="75"/>
      <c r="E301" s="74" t="str">
        <f t="shared" si="79"/>
        <v>Economy &amp; Employment</v>
      </c>
      <c r="F301" s="75"/>
      <c r="G301" s="75"/>
      <c r="H301" s="75"/>
      <c r="I301" s="76" t="s">
        <v>273</v>
      </c>
      <c r="J301" s="76" t="s">
        <v>904</v>
      </c>
      <c r="K301" s="76" t="s">
        <v>273</v>
      </c>
      <c r="L301" s="76" t="s">
        <v>197</v>
      </c>
      <c r="M301" s="74" t="s">
        <v>1505</v>
      </c>
      <c r="N301" s="74" t="s">
        <v>1462</v>
      </c>
      <c r="O301" s="75"/>
      <c r="P301" s="75"/>
      <c r="Q301" s="74" t="s">
        <v>1463</v>
      </c>
      <c r="R301" s="74" t="s">
        <v>1463</v>
      </c>
      <c r="S301" s="74" t="s">
        <v>910</v>
      </c>
      <c r="T301" s="74" t="s">
        <v>1506</v>
      </c>
      <c r="U301" s="74" t="s">
        <v>204</v>
      </c>
      <c r="W301" s="74" t="s">
        <v>204</v>
      </c>
      <c r="X301" s="74" t="s">
        <v>205</v>
      </c>
      <c r="Y301" s="74" t="s">
        <v>206</v>
      </c>
      <c r="Z301" s="75"/>
      <c r="AA301" s="75"/>
      <c r="AB301" s="75"/>
      <c r="AC301" s="75"/>
      <c r="AD301" s="75"/>
      <c r="AE301" s="75"/>
      <c r="AF301" s="75"/>
      <c r="AG301" s="75"/>
    </row>
    <row r="302" spans="1:33" s="74" customFormat="1" ht="15.75" customHeight="1">
      <c r="A302" s="74" t="s">
        <v>322</v>
      </c>
      <c r="B302" s="74" t="s">
        <v>1507</v>
      </c>
      <c r="C302" s="74" t="s">
        <v>1508</v>
      </c>
      <c r="D302" s="75"/>
      <c r="E302" s="74" t="str">
        <f t="shared" si="79"/>
        <v>Environment &amp; Sustainability</v>
      </c>
      <c r="F302" s="75"/>
      <c r="G302" s="75"/>
      <c r="H302" s="75"/>
      <c r="I302" s="76" t="s">
        <v>1509</v>
      </c>
      <c r="J302" s="76" t="s">
        <v>904</v>
      </c>
      <c r="K302" s="76" t="s">
        <v>1509</v>
      </c>
      <c r="L302" s="76" t="s">
        <v>197</v>
      </c>
      <c r="M302" s="74" t="s">
        <v>1510</v>
      </c>
      <c r="N302" s="74" t="s">
        <v>1074</v>
      </c>
      <c r="O302" s="75"/>
      <c r="P302" s="78" t="s">
        <v>1076</v>
      </c>
      <c r="Q302" s="74" t="s">
        <v>1511</v>
      </c>
      <c r="R302" s="74" t="s">
        <v>1511</v>
      </c>
      <c r="S302" s="74" t="s">
        <v>910</v>
      </c>
      <c r="T302" s="74" t="s">
        <v>1512</v>
      </c>
      <c r="U302" s="74" t="s">
        <v>204</v>
      </c>
      <c r="W302" s="74" t="s">
        <v>204</v>
      </c>
      <c r="X302" s="74" t="s">
        <v>205</v>
      </c>
      <c r="Y302" s="74" t="s">
        <v>206</v>
      </c>
      <c r="Z302" s="75"/>
      <c r="AA302" s="75"/>
      <c r="AB302" s="75"/>
      <c r="AC302" s="75"/>
      <c r="AD302" s="75"/>
      <c r="AE302" s="75"/>
      <c r="AF302" s="75"/>
      <c r="AG302" s="75"/>
    </row>
    <row r="303" spans="1:33" s="74" customFormat="1" ht="15.75" customHeight="1">
      <c r="A303" s="74" t="s">
        <v>322</v>
      </c>
      <c r="B303" s="74" t="s">
        <v>1507</v>
      </c>
      <c r="C303" s="74" t="s">
        <v>1513</v>
      </c>
      <c r="D303" s="75"/>
      <c r="E303" s="74" t="str">
        <f t="shared" si="79"/>
        <v>Environment &amp; Sustainability</v>
      </c>
      <c r="F303" s="75"/>
      <c r="G303" s="75"/>
      <c r="H303" s="75"/>
      <c r="I303" s="76" t="s">
        <v>1509</v>
      </c>
      <c r="J303" s="76" t="s">
        <v>904</v>
      </c>
      <c r="K303" s="76" t="s">
        <v>1509</v>
      </c>
      <c r="L303" s="76" t="s">
        <v>197</v>
      </c>
      <c r="M303" s="74" t="s">
        <v>1514</v>
      </c>
      <c r="N303" s="74" t="s">
        <v>1074</v>
      </c>
      <c r="O303" s="75"/>
      <c r="P303" s="78" t="s">
        <v>1076</v>
      </c>
      <c r="Q303" s="74" t="s">
        <v>1511</v>
      </c>
      <c r="R303" s="74" t="s">
        <v>1511</v>
      </c>
      <c r="S303" s="74" t="s">
        <v>910</v>
      </c>
      <c r="T303" s="74" t="s">
        <v>1515</v>
      </c>
      <c r="U303" s="74" t="s">
        <v>204</v>
      </c>
      <c r="W303" s="74" t="s">
        <v>204</v>
      </c>
      <c r="X303" s="74" t="s">
        <v>205</v>
      </c>
      <c r="Y303" s="74" t="s">
        <v>206</v>
      </c>
      <c r="Z303" s="75"/>
      <c r="AA303" s="75"/>
      <c r="AB303" s="75"/>
      <c r="AC303" s="75"/>
      <c r="AD303" s="75"/>
      <c r="AE303" s="75"/>
      <c r="AF303" s="75"/>
      <c r="AG303" s="75"/>
    </row>
    <row r="304" spans="1:33" s="74" customFormat="1" ht="15.75" customHeight="1">
      <c r="A304" s="74" t="s">
        <v>322</v>
      </c>
      <c r="B304" s="74" t="s">
        <v>1507</v>
      </c>
      <c r="C304" s="74" t="s">
        <v>1516</v>
      </c>
      <c r="D304" s="75"/>
      <c r="E304" s="74" t="str">
        <f t="shared" si="79"/>
        <v>Environment &amp; Sustainability</v>
      </c>
      <c r="F304" s="75"/>
      <c r="G304" s="75"/>
      <c r="H304" s="75"/>
      <c r="I304" s="76" t="s">
        <v>1509</v>
      </c>
      <c r="J304" s="76" t="s">
        <v>904</v>
      </c>
      <c r="K304" s="76" t="s">
        <v>1509</v>
      </c>
      <c r="L304" s="76" t="s">
        <v>197</v>
      </c>
      <c r="M304" s="74" t="s">
        <v>1517</v>
      </c>
      <c r="N304" s="74" t="s">
        <v>1074</v>
      </c>
      <c r="O304" s="75"/>
      <c r="P304" s="78" t="s">
        <v>1076</v>
      </c>
      <c r="Q304" s="74" t="s">
        <v>1511</v>
      </c>
      <c r="R304" s="74" t="s">
        <v>1511</v>
      </c>
      <c r="S304" s="74" t="s">
        <v>910</v>
      </c>
      <c r="T304" s="74" t="s">
        <v>1518</v>
      </c>
      <c r="U304" s="74" t="s">
        <v>204</v>
      </c>
      <c r="W304" s="74" t="s">
        <v>204</v>
      </c>
      <c r="X304" s="74" t="s">
        <v>205</v>
      </c>
      <c r="Y304" s="74" t="s">
        <v>206</v>
      </c>
      <c r="Z304" s="75"/>
      <c r="AA304" s="75"/>
      <c r="AB304" s="75"/>
      <c r="AC304" s="75"/>
      <c r="AD304" s="75"/>
      <c r="AE304" s="75"/>
      <c r="AF304" s="75"/>
      <c r="AG304" s="75"/>
    </row>
    <row r="305" spans="1:33" s="74" customFormat="1" ht="15.75" customHeight="1">
      <c r="A305" s="74" t="s">
        <v>322</v>
      </c>
      <c r="B305" s="74" t="s">
        <v>1507</v>
      </c>
      <c r="C305" s="74" t="s">
        <v>1519</v>
      </c>
      <c r="D305" s="75"/>
      <c r="E305" s="74" t="str">
        <f t="shared" si="79"/>
        <v>Environment &amp; Sustainability</v>
      </c>
      <c r="F305" s="75"/>
      <c r="G305" s="75"/>
      <c r="H305" s="75"/>
      <c r="I305" s="76" t="s">
        <v>1509</v>
      </c>
      <c r="J305" s="76" t="s">
        <v>904</v>
      </c>
      <c r="K305" s="76" t="s">
        <v>1509</v>
      </c>
      <c r="L305" s="76" t="s">
        <v>197</v>
      </c>
      <c r="M305" s="74" t="s">
        <v>1520</v>
      </c>
      <c r="N305" s="74" t="s">
        <v>1074</v>
      </c>
      <c r="O305" s="75"/>
      <c r="P305" s="78" t="s">
        <v>1076</v>
      </c>
      <c r="Q305" s="74" t="s">
        <v>1511</v>
      </c>
      <c r="R305" s="74" t="s">
        <v>1511</v>
      </c>
      <c r="S305" s="74" t="s">
        <v>910</v>
      </c>
      <c r="T305" s="74" t="s">
        <v>1521</v>
      </c>
      <c r="U305" s="74" t="s">
        <v>204</v>
      </c>
      <c r="W305" s="74" t="s">
        <v>204</v>
      </c>
      <c r="X305" s="74" t="s">
        <v>205</v>
      </c>
      <c r="Y305" s="74" t="s">
        <v>206</v>
      </c>
      <c r="Z305" s="75"/>
      <c r="AA305" s="75"/>
      <c r="AB305" s="75"/>
      <c r="AC305" s="75"/>
      <c r="AD305" s="75"/>
      <c r="AE305" s="75"/>
      <c r="AF305" s="75"/>
      <c r="AG305" s="75"/>
    </row>
    <row r="306" spans="1:33" s="74" customFormat="1" ht="15.75" customHeight="1">
      <c r="A306" s="74" t="s">
        <v>322</v>
      </c>
      <c r="B306" s="74" t="s">
        <v>1507</v>
      </c>
      <c r="C306" s="74" t="s">
        <v>1522</v>
      </c>
      <c r="D306" s="75"/>
      <c r="E306" s="74" t="str">
        <f t="shared" si="79"/>
        <v>Environment &amp; Sustainability</v>
      </c>
      <c r="F306" s="75"/>
      <c r="G306" s="75"/>
      <c r="H306" s="75"/>
      <c r="I306" s="76" t="s">
        <v>1509</v>
      </c>
      <c r="J306" s="76" t="s">
        <v>904</v>
      </c>
      <c r="K306" s="76" t="s">
        <v>1509</v>
      </c>
      <c r="L306" s="76" t="s">
        <v>197</v>
      </c>
      <c r="M306" s="74" t="s">
        <v>1523</v>
      </c>
      <c r="N306" s="74" t="s">
        <v>1074</v>
      </c>
      <c r="O306" s="75"/>
      <c r="P306" s="78" t="s">
        <v>1076</v>
      </c>
      <c r="Q306" s="74" t="s">
        <v>1511</v>
      </c>
      <c r="R306" s="74" t="s">
        <v>1511</v>
      </c>
      <c r="S306" s="74" t="s">
        <v>910</v>
      </c>
      <c r="T306" s="74" t="s">
        <v>1524</v>
      </c>
      <c r="U306" s="74" t="s">
        <v>204</v>
      </c>
      <c r="W306" s="74" t="s">
        <v>204</v>
      </c>
      <c r="X306" s="74" t="s">
        <v>205</v>
      </c>
      <c r="Y306" s="74" t="s">
        <v>206</v>
      </c>
      <c r="Z306" s="75"/>
      <c r="AA306" s="75"/>
      <c r="AB306" s="75"/>
      <c r="AC306" s="75"/>
      <c r="AD306" s="75"/>
      <c r="AE306" s="75"/>
      <c r="AF306" s="75"/>
      <c r="AG306" s="75"/>
    </row>
    <row r="307" spans="1:33" s="74" customFormat="1" ht="15.75" customHeight="1">
      <c r="A307" s="74" t="s">
        <v>322</v>
      </c>
      <c r="B307" s="74" t="s">
        <v>1507</v>
      </c>
      <c r="C307" s="74" t="s">
        <v>1525</v>
      </c>
      <c r="D307" s="75"/>
      <c r="E307" s="74" t="str">
        <f t="shared" si="79"/>
        <v>Environment &amp; Sustainability</v>
      </c>
      <c r="F307" s="75"/>
      <c r="G307" s="75"/>
      <c r="H307" s="75"/>
      <c r="I307" s="76" t="s">
        <v>1509</v>
      </c>
      <c r="J307" s="76" t="s">
        <v>904</v>
      </c>
      <c r="K307" s="76" t="s">
        <v>1509</v>
      </c>
      <c r="L307" s="76" t="s">
        <v>197</v>
      </c>
      <c r="M307" s="74" t="s">
        <v>1526</v>
      </c>
      <c r="N307" s="74" t="s">
        <v>1074</v>
      </c>
      <c r="O307" s="75"/>
      <c r="P307" s="78" t="s">
        <v>1076</v>
      </c>
      <c r="Q307" s="74" t="s">
        <v>1511</v>
      </c>
      <c r="R307" s="74" t="s">
        <v>1511</v>
      </c>
      <c r="S307" s="74" t="s">
        <v>910</v>
      </c>
      <c r="T307" s="74" t="s">
        <v>1527</v>
      </c>
      <c r="U307" s="74" t="s">
        <v>204</v>
      </c>
      <c r="W307" s="74" t="s">
        <v>204</v>
      </c>
      <c r="X307" s="74" t="s">
        <v>205</v>
      </c>
      <c r="Y307" s="74" t="s">
        <v>206</v>
      </c>
      <c r="Z307" s="75"/>
      <c r="AA307" s="75"/>
      <c r="AB307" s="75"/>
      <c r="AC307" s="75"/>
      <c r="AD307" s="75"/>
      <c r="AE307" s="75"/>
      <c r="AF307" s="75"/>
      <c r="AG307" s="75"/>
    </row>
    <row r="308" spans="1:33" s="74" customFormat="1" ht="15.75" customHeight="1">
      <c r="A308" s="74" t="s">
        <v>322</v>
      </c>
      <c r="B308" s="74" t="s">
        <v>1507</v>
      </c>
      <c r="C308" s="74" t="s">
        <v>1528</v>
      </c>
      <c r="D308" s="75"/>
      <c r="E308" s="74" t="str">
        <f t="shared" si="79"/>
        <v>Environment &amp; Sustainability</v>
      </c>
      <c r="F308" s="75"/>
      <c r="G308" s="75"/>
      <c r="H308" s="75"/>
      <c r="I308" s="76" t="s">
        <v>1509</v>
      </c>
      <c r="J308" s="76" t="s">
        <v>904</v>
      </c>
      <c r="K308" s="76" t="s">
        <v>1509</v>
      </c>
      <c r="L308" s="76" t="s">
        <v>197</v>
      </c>
      <c r="M308" s="74" t="s">
        <v>1529</v>
      </c>
      <c r="N308" s="74" t="s">
        <v>1074</v>
      </c>
      <c r="O308" s="75"/>
      <c r="P308" s="78" t="s">
        <v>1076</v>
      </c>
      <c r="Q308" s="74" t="s">
        <v>1511</v>
      </c>
      <c r="R308" s="74" t="s">
        <v>1511</v>
      </c>
      <c r="S308" s="74" t="s">
        <v>910</v>
      </c>
      <c r="T308" s="74" t="s">
        <v>1530</v>
      </c>
      <c r="U308" s="74" t="s">
        <v>204</v>
      </c>
      <c r="W308" s="74" t="s">
        <v>204</v>
      </c>
      <c r="X308" s="74" t="s">
        <v>205</v>
      </c>
      <c r="Y308" s="74" t="s">
        <v>206</v>
      </c>
      <c r="Z308" s="75"/>
      <c r="AA308" s="75"/>
      <c r="AB308" s="75"/>
      <c r="AC308" s="75"/>
      <c r="AD308" s="75"/>
      <c r="AE308" s="75"/>
      <c r="AF308" s="75"/>
      <c r="AG308" s="75"/>
    </row>
    <row r="309" spans="1:33">
      <c r="A309" s="50"/>
      <c r="B309" s="2"/>
      <c r="C309" s="2"/>
      <c r="E309" s="8"/>
      <c r="F309" s="2"/>
      <c r="G309" s="2"/>
      <c r="I309" s="29"/>
      <c r="J309" s="29"/>
      <c r="K309" s="29"/>
      <c r="L309" s="29"/>
      <c r="M309" s="43"/>
      <c r="N309" s="2"/>
      <c r="O309" s="49"/>
      <c r="P309" s="2"/>
      <c r="Q309" s="2"/>
      <c r="R309" s="2"/>
      <c r="S309" s="2"/>
      <c r="T309" s="2"/>
      <c r="U309" s="2"/>
      <c r="W309" s="2"/>
      <c r="X309" s="2"/>
      <c r="Y309" s="2"/>
    </row>
    <row r="311" spans="1:33">
      <c r="A311" s="2"/>
      <c r="B311" s="2"/>
      <c r="C311" s="2"/>
      <c r="I311" s="29"/>
      <c r="J311" s="29"/>
      <c r="K311" s="29"/>
      <c r="L311" s="29"/>
      <c r="M311" s="43"/>
      <c r="N311" s="2"/>
      <c r="P311" s="2"/>
      <c r="Q311" s="2"/>
      <c r="R311" s="2"/>
      <c r="S311" s="2"/>
      <c r="T311" s="2"/>
      <c r="U311" s="2"/>
      <c r="W311" s="2"/>
      <c r="X311" s="2"/>
      <c r="Y311" s="2"/>
    </row>
    <row r="312" spans="1:33">
      <c r="A312" s="2"/>
      <c r="B312" s="2"/>
      <c r="C312" s="2"/>
      <c r="I312" s="29"/>
      <c r="J312" s="29"/>
      <c r="K312" s="29"/>
      <c r="L312" s="29"/>
      <c r="M312" s="43"/>
      <c r="N312" s="2"/>
      <c r="P312" s="2"/>
      <c r="Q312" s="2"/>
      <c r="R312" s="2"/>
      <c r="S312" s="2"/>
      <c r="T312" s="2"/>
      <c r="U312" s="2"/>
      <c r="W312" s="2"/>
      <c r="X312" s="2"/>
      <c r="Y312" s="2"/>
    </row>
    <row r="313" spans="1:33">
      <c r="A313" s="2"/>
      <c r="B313" s="2"/>
      <c r="C313" s="2"/>
      <c r="I313" s="29"/>
      <c r="J313" s="29"/>
      <c r="K313" s="29"/>
      <c r="L313" s="29"/>
      <c r="M313" s="43"/>
      <c r="N313" s="2"/>
      <c r="P313" s="2"/>
      <c r="Q313" s="2"/>
      <c r="R313" s="2"/>
      <c r="S313" s="2"/>
      <c r="T313" s="2"/>
      <c r="U313" s="2"/>
      <c r="W313" s="2"/>
      <c r="X313" s="2"/>
      <c r="Y313" s="2"/>
    </row>
    <row r="314" spans="1:33">
      <c r="A314" s="2"/>
      <c r="B314" s="2"/>
      <c r="C314" s="2"/>
      <c r="I314" s="29"/>
      <c r="J314" s="29"/>
      <c r="K314" s="29"/>
      <c r="L314" s="29"/>
      <c r="M314" s="43"/>
      <c r="N314" s="2"/>
      <c r="P314" s="2"/>
      <c r="Q314" s="2"/>
      <c r="R314" s="2"/>
      <c r="S314" s="2"/>
      <c r="T314" s="2"/>
      <c r="U314" s="2"/>
      <c r="W314" s="2"/>
      <c r="X314" s="2"/>
      <c r="Y314" s="2"/>
    </row>
    <row r="315" spans="1:33">
      <c r="A315" s="2"/>
      <c r="B315" s="2"/>
      <c r="C315" s="2"/>
      <c r="I315" s="29"/>
      <c r="J315" s="29"/>
      <c r="K315" s="29"/>
      <c r="L315" s="29"/>
      <c r="M315" s="43"/>
      <c r="N315" s="2"/>
      <c r="P315" s="2"/>
      <c r="Q315" s="2"/>
      <c r="R315" s="2"/>
      <c r="S315" s="2"/>
      <c r="T315" s="2"/>
      <c r="U315" s="2"/>
      <c r="W315" s="2"/>
      <c r="X315" s="2"/>
      <c r="Y315" s="2"/>
    </row>
    <row r="316" spans="1:33">
      <c r="A316" s="2"/>
      <c r="B316" s="2"/>
      <c r="C316" s="2"/>
      <c r="I316" s="29"/>
      <c r="J316" s="29"/>
      <c r="K316" s="29"/>
      <c r="L316" s="29"/>
      <c r="M316" s="43"/>
      <c r="N316" s="2"/>
      <c r="P316" s="2"/>
      <c r="Q316" s="2"/>
      <c r="R316" s="2"/>
      <c r="S316" s="2"/>
      <c r="T316" s="2"/>
      <c r="U316" s="2"/>
      <c r="W316" s="2"/>
      <c r="X316" s="2"/>
      <c r="Y316" s="2"/>
    </row>
    <row r="317" spans="1:33">
      <c r="A317" s="2"/>
      <c r="B317" s="2"/>
      <c r="C317" s="2"/>
      <c r="I317" s="29"/>
      <c r="J317" s="29"/>
      <c r="K317" s="29"/>
      <c r="L317" s="29"/>
      <c r="M317" s="43"/>
      <c r="N317" s="2"/>
      <c r="P317" s="2"/>
      <c r="Q317" s="2"/>
      <c r="R317" s="2"/>
      <c r="S317" s="2"/>
      <c r="T317" s="2"/>
      <c r="U317" s="2"/>
      <c r="W317" s="2"/>
      <c r="X317" s="2"/>
      <c r="Y317" s="2"/>
    </row>
    <row r="318" spans="1:33">
      <c r="A318" s="2"/>
      <c r="B318" s="2"/>
      <c r="C318" s="2"/>
      <c r="I318" s="29"/>
      <c r="J318" s="29"/>
      <c r="K318" s="29"/>
      <c r="L318" s="29"/>
      <c r="M318" s="43"/>
      <c r="N318" s="2"/>
      <c r="P318" s="2"/>
      <c r="Q318" s="2"/>
      <c r="R318" s="2"/>
      <c r="S318" s="2"/>
      <c r="T318" s="2"/>
      <c r="U318" s="2"/>
      <c r="W318" s="2"/>
      <c r="X318" s="2"/>
      <c r="Y318" s="2"/>
    </row>
    <row r="319" spans="1:33">
      <c r="A319" s="2"/>
      <c r="B319" s="2"/>
      <c r="C319" s="2"/>
      <c r="I319" s="29"/>
      <c r="J319" s="29"/>
      <c r="K319" s="29"/>
      <c r="L319" s="29"/>
      <c r="M319" s="43"/>
      <c r="N319" s="2"/>
      <c r="P319" s="2"/>
      <c r="Q319" s="2"/>
      <c r="R319" s="2"/>
      <c r="S319" s="2"/>
      <c r="T319" s="2"/>
      <c r="U319" s="2"/>
      <c r="W319" s="2"/>
      <c r="X319" s="2"/>
      <c r="Y319" s="2"/>
    </row>
    <row r="320" spans="1:33">
      <c r="A320" s="2"/>
      <c r="B320" s="2"/>
      <c r="C320" s="2"/>
      <c r="I320" s="29"/>
      <c r="J320" s="29"/>
      <c r="K320" s="29"/>
      <c r="L320" s="29"/>
      <c r="M320" s="43"/>
      <c r="N320" s="2"/>
      <c r="P320" s="2"/>
      <c r="Q320" s="2"/>
      <c r="R320" s="2"/>
      <c r="S320" s="2"/>
      <c r="T320" s="2"/>
      <c r="U320" s="2"/>
      <c r="W320" s="2"/>
      <c r="X320" s="2"/>
      <c r="Y320" s="2"/>
    </row>
    <row r="321" spans="1:33">
      <c r="A321" s="2"/>
      <c r="B321" s="2"/>
      <c r="C321" s="2"/>
      <c r="I321" s="29"/>
      <c r="J321" s="29"/>
      <c r="K321" s="29"/>
      <c r="L321" s="29"/>
      <c r="M321" s="43"/>
      <c r="N321" s="2"/>
      <c r="P321" s="2"/>
      <c r="Q321" s="2"/>
      <c r="R321" s="2"/>
      <c r="S321" s="2"/>
      <c r="T321" s="2"/>
      <c r="U321" s="2"/>
      <c r="W321" s="2"/>
      <c r="X321" s="2"/>
      <c r="Y321" s="2"/>
    </row>
    <row r="322" spans="1:33">
      <c r="A322" s="2"/>
      <c r="B322" s="2"/>
      <c r="C322" s="2"/>
      <c r="I322" s="29"/>
      <c r="J322" s="29"/>
      <c r="K322" s="29"/>
      <c r="L322" s="29"/>
      <c r="M322" s="43"/>
      <c r="N322" s="2"/>
      <c r="P322" s="2"/>
      <c r="Q322" s="2"/>
      <c r="R322" s="2"/>
      <c r="S322" s="2"/>
      <c r="T322" s="2"/>
      <c r="U322" s="2"/>
      <c r="W322" s="2"/>
      <c r="X322" s="2"/>
      <c r="Y322" s="2"/>
    </row>
    <row r="323" spans="1:33">
      <c r="A323" s="2"/>
      <c r="B323" s="2"/>
      <c r="C323" s="2"/>
      <c r="I323" s="29"/>
      <c r="J323" s="29"/>
      <c r="K323" s="29"/>
      <c r="L323" s="29"/>
      <c r="M323" s="43"/>
      <c r="N323" s="2"/>
      <c r="P323" s="2"/>
      <c r="Q323" s="2"/>
      <c r="R323" s="2"/>
      <c r="S323" s="2"/>
      <c r="T323" s="2"/>
      <c r="U323" s="2"/>
      <c r="W323" s="2"/>
      <c r="X323" s="2"/>
      <c r="Y323" s="2"/>
    </row>
    <row r="324" spans="1:33">
      <c r="A324" s="2"/>
      <c r="B324" s="2"/>
      <c r="C324" s="2"/>
      <c r="I324" s="29"/>
      <c r="J324" s="29"/>
      <c r="K324" s="29"/>
      <c r="L324" s="29"/>
      <c r="M324" s="43"/>
      <c r="N324" s="2"/>
      <c r="P324" s="2"/>
      <c r="Q324" s="2"/>
      <c r="R324" s="2"/>
      <c r="S324" s="2"/>
      <c r="T324" s="2"/>
      <c r="U324" s="2"/>
      <c r="W324" s="2"/>
      <c r="X324" s="2"/>
      <c r="Y324" s="2"/>
    </row>
    <row r="325" spans="1:33">
      <c r="A325" s="2"/>
      <c r="B325" s="2"/>
      <c r="C325" s="2"/>
      <c r="I325" s="29"/>
      <c r="J325" s="29"/>
      <c r="K325" s="29"/>
      <c r="L325" s="29"/>
      <c r="M325" s="43"/>
      <c r="N325" s="2"/>
      <c r="P325" s="2"/>
      <c r="Q325" s="2"/>
      <c r="R325" s="2"/>
      <c r="S325" s="2"/>
      <c r="T325" s="2"/>
      <c r="U325" s="2"/>
      <c r="W325" s="2"/>
      <c r="X325" s="2"/>
      <c r="Y325" s="2"/>
    </row>
    <row r="326" spans="1:33">
      <c r="A326" s="2"/>
      <c r="B326" s="2"/>
      <c r="C326" s="2"/>
      <c r="I326" s="29"/>
      <c r="J326" s="29"/>
      <c r="K326" s="29"/>
      <c r="L326" s="29"/>
      <c r="M326" s="43"/>
      <c r="N326" s="2"/>
      <c r="P326" s="2"/>
      <c r="Q326" s="2"/>
      <c r="R326" s="2"/>
      <c r="S326" s="2"/>
      <c r="T326" s="2"/>
      <c r="U326" s="2"/>
      <c r="W326" s="2"/>
      <c r="X326" s="2"/>
      <c r="Y326" s="2"/>
    </row>
    <row r="327" spans="1:33">
      <c r="A327" s="2"/>
      <c r="B327" s="2"/>
      <c r="C327" s="2"/>
      <c r="I327" s="29"/>
      <c r="J327" s="29"/>
      <c r="K327" s="29"/>
      <c r="L327" s="29"/>
      <c r="M327" s="43"/>
      <c r="N327" s="2"/>
      <c r="P327" s="2"/>
      <c r="Q327" s="2"/>
      <c r="R327" s="2"/>
      <c r="S327" s="2"/>
      <c r="T327" s="2"/>
      <c r="U327" s="2"/>
      <c r="W327" s="2"/>
      <c r="X327" s="2"/>
      <c r="Y327" s="2"/>
    </row>
    <row r="328" spans="1:33">
      <c r="A328" s="2"/>
      <c r="B328" s="2"/>
      <c r="C328" s="2"/>
      <c r="I328" s="29"/>
      <c r="J328" s="29"/>
      <c r="K328" s="29"/>
      <c r="L328" s="29"/>
      <c r="M328" s="43"/>
      <c r="N328" s="2"/>
      <c r="P328" s="2"/>
      <c r="Q328" s="2"/>
      <c r="R328" s="2"/>
      <c r="S328" s="2"/>
      <c r="T328" s="2"/>
      <c r="U328" s="2"/>
      <c r="W328" s="2"/>
      <c r="X328" s="2"/>
      <c r="Y328" s="2"/>
    </row>
    <row r="329" spans="1:33">
      <c r="A329" s="2"/>
      <c r="B329" s="2"/>
      <c r="C329" s="2"/>
      <c r="I329" s="29"/>
      <c r="J329" s="29"/>
      <c r="K329" s="29"/>
      <c r="L329" s="29"/>
      <c r="M329" s="43"/>
      <c r="N329" s="2"/>
      <c r="P329" s="2"/>
      <c r="Q329" s="2"/>
      <c r="R329" s="2"/>
      <c r="S329" s="2"/>
      <c r="T329" s="2"/>
      <c r="U329" s="2"/>
      <c r="W329" s="2"/>
      <c r="X329" s="2"/>
      <c r="Y329" s="2"/>
    </row>
    <row r="330" spans="1:33">
      <c r="A330" s="2"/>
      <c r="B330" s="2"/>
      <c r="C330" s="2"/>
      <c r="I330" s="29"/>
      <c r="J330" s="29"/>
      <c r="K330" s="29"/>
      <c r="L330" s="29"/>
      <c r="M330" s="43"/>
      <c r="N330" s="2"/>
      <c r="P330" s="2"/>
      <c r="Q330" s="2"/>
      <c r="R330" s="2"/>
      <c r="S330" s="2"/>
      <c r="T330" s="2"/>
      <c r="U330" s="2"/>
      <c r="W330" s="2"/>
      <c r="X330" s="2"/>
      <c r="Y330" s="2"/>
    </row>
    <row r="331" spans="1:33">
      <c r="A331" s="2"/>
      <c r="B331" s="2"/>
      <c r="C331" s="2"/>
      <c r="I331" s="29"/>
      <c r="J331" s="29"/>
      <c r="K331" s="29"/>
      <c r="L331" s="29"/>
      <c r="M331" s="43"/>
      <c r="N331" s="2"/>
      <c r="P331" s="2"/>
      <c r="Q331" s="2"/>
      <c r="R331" s="2"/>
      <c r="S331" s="2"/>
      <c r="T331" s="2"/>
      <c r="U331" s="2"/>
      <c r="W331" s="2"/>
      <c r="X331" s="2"/>
      <c r="Y331" s="2"/>
    </row>
    <row r="332" spans="1:33" ht="15.75" customHeight="1">
      <c r="A332" s="30"/>
      <c r="B332" s="30"/>
      <c r="C332" s="30"/>
      <c r="D332" s="13"/>
      <c r="E332" s="13"/>
      <c r="F332" s="13"/>
      <c r="G332" s="13"/>
      <c r="H332" s="13"/>
      <c r="I332" s="39"/>
      <c r="J332" s="39"/>
      <c r="K332" s="39"/>
      <c r="L332" s="39"/>
      <c r="M332" s="11"/>
      <c r="N332" s="30"/>
      <c r="O332" s="13"/>
      <c r="P332" s="13"/>
      <c r="Q332" s="30"/>
      <c r="R332" s="13"/>
      <c r="S332" s="30"/>
      <c r="T332" s="30"/>
      <c r="U332" s="30"/>
      <c r="V332" s="13"/>
      <c r="W332" s="30"/>
      <c r="X332" s="9"/>
      <c r="Y332" s="8"/>
      <c r="Z332" s="13"/>
      <c r="AA332" s="13"/>
      <c r="AB332" s="13"/>
      <c r="AC332" s="13"/>
      <c r="AD332" s="13"/>
      <c r="AE332" s="13"/>
      <c r="AF332" s="13"/>
      <c r="AG332" s="13"/>
    </row>
    <row r="333" spans="1:33" ht="15.75" customHeight="1">
      <c r="A333" s="30"/>
      <c r="B333" s="30"/>
      <c r="C333" s="30"/>
      <c r="D333" s="13"/>
      <c r="E333" s="13"/>
      <c r="F333" s="13"/>
      <c r="G333" s="13"/>
      <c r="H333" s="13"/>
      <c r="I333" s="39"/>
      <c r="J333" s="39"/>
      <c r="K333" s="39"/>
      <c r="L333" s="39"/>
      <c r="M333" s="11"/>
      <c r="N333" s="30"/>
      <c r="O333" s="13"/>
      <c r="P333" s="13"/>
      <c r="Q333" s="30"/>
      <c r="R333" s="13"/>
      <c r="S333" s="30"/>
      <c r="T333" s="30"/>
      <c r="U333" s="30"/>
      <c r="V333" s="13"/>
      <c r="W333" s="30"/>
      <c r="X333" s="9"/>
      <c r="Y333" s="8"/>
      <c r="Z333" s="13"/>
      <c r="AA333" s="13"/>
      <c r="AB333" s="13"/>
      <c r="AC333" s="13"/>
      <c r="AD333" s="13"/>
      <c r="AE333" s="13"/>
      <c r="AF333" s="13"/>
      <c r="AG333" s="13"/>
    </row>
    <row r="334" spans="1:33" ht="15.75" customHeight="1">
      <c r="A334" s="30"/>
      <c r="B334" s="30"/>
      <c r="C334" s="30"/>
      <c r="D334" s="13"/>
      <c r="E334" s="13"/>
      <c r="F334" s="13"/>
      <c r="G334" s="13"/>
      <c r="H334" s="13"/>
      <c r="I334" s="39"/>
      <c r="J334" s="39"/>
      <c r="K334" s="39"/>
      <c r="L334" s="39"/>
      <c r="M334" s="11"/>
      <c r="N334" s="30"/>
      <c r="O334" s="13"/>
      <c r="P334" s="13"/>
      <c r="Q334" s="30"/>
      <c r="R334" s="13"/>
      <c r="S334" s="30"/>
      <c r="T334" s="30"/>
      <c r="U334" s="30"/>
      <c r="V334" s="13"/>
      <c r="W334" s="30"/>
      <c r="X334" s="9"/>
      <c r="Y334" s="8"/>
      <c r="Z334" s="13"/>
      <c r="AA334" s="13"/>
      <c r="AB334" s="13"/>
      <c r="AC334" s="13"/>
      <c r="AD334" s="13"/>
      <c r="AE334" s="13"/>
      <c r="AF334" s="13"/>
      <c r="AG334" s="13"/>
    </row>
    <row r="335" spans="1:33" ht="15.75" customHeight="1">
      <c r="A335" s="30"/>
      <c r="B335" s="30"/>
      <c r="C335" s="30"/>
      <c r="D335" s="13"/>
      <c r="E335" s="13"/>
      <c r="F335" s="13"/>
      <c r="G335" s="13"/>
      <c r="H335" s="13"/>
      <c r="I335" s="39"/>
      <c r="J335" s="39"/>
      <c r="K335" s="39"/>
      <c r="L335" s="39"/>
      <c r="M335" s="11"/>
      <c r="N335" s="30"/>
      <c r="O335" s="13"/>
      <c r="P335" s="13"/>
      <c r="Q335" s="30"/>
      <c r="R335" s="13"/>
      <c r="S335" s="30"/>
      <c r="T335" s="30"/>
      <c r="U335" s="30"/>
      <c r="V335" s="13"/>
      <c r="W335" s="30"/>
      <c r="X335" s="9"/>
      <c r="Y335" s="8"/>
      <c r="Z335" s="13"/>
      <c r="AA335" s="13"/>
      <c r="AB335" s="13"/>
      <c r="AC335" s="13"/>
      <c r="AD335" s="13"/>
      <c r="AE335" s="13"/>
      <c r="AF335" s="13"/>
      <c r="AG335" s="13"/>
    </row>
    <row r="336" spans="1:33" ht="15.75" customHeight="1">
      <c r="A336" s="51"/>
      <c r="B336" s="51"/>
      <c r="C336" s="51"/>
      <c r="D336" s="24"/>
      <c r="E336" s="24"/>
      <c r="F336" s="24"/>
      <c r="G336" s="24"/>
      <c r="H336" s="24"/>
      <c r="I336" s="52"/>
      <c r="J336" s="52"/>
      <c r="K336" s="52"/>
      <c r="L336" s="52"/>
      <c r="M336" s="51"/>
      <c r="N336" s="51"/>
      <c r="O336" s="24"/>
      <c r="P336" s="24"/>
      <c r="Q336" s="53"/>
      <c r="R336" s="24"/>
      <c r="S336" s="51"/>
      <c r="T336" s="51"/>
      <c r="U336" s="51"/>
      <c r="V336" s="24"/>
      <c r="W336" s="51"/>
      <c r="X336" s="18"/>
      <c r="Y336" s="18"/>
      <c r="Z336" s="24"/>
      <c r="AA336" s="24"/>
      <c r="AB336" s="24"/>
      <c r="AC336" s="24"/>
      <c r="AD336" s="24"/>
      <c r="AE336" s="24"/>
      <c r="AF336" s="24"/>
      <c r="AG336" s="24"/>
    </row>
    <row r="337" spans="1:33" ht="15.75" customHeight="1">
      <c r="A337" s="51"/>
      <c r="B337" s="51"/>
      <c r="C337" s="51"/>
      <c r="D337" s="24"/>
      <c r="E337" s="24"/>
      <c r="F337" s="24"/>
      <c r="G337" s="24"/>
      <c r="H337" s="24"/>
      <c r="I337" s="52"/>
      <c r="J337" s="52"/>
      <c r="K337" s="52"/>
      <c r="L337" s="52"/>
      <c r="M337" s="51"/>
      <c r="N337" s="51"/>
      <c r="O337" s="24"/>
      <c r="P337" s="24"/>
      <c r="Q337" s="53"/>
      <c r="R337" s="24"/>
      <c r="S337" s="51"/>
      <c r="T337" s="51"/>
      <c r="U337" s="51"/>
      <c r="V337" s="24"/>
      <c r="W337" s="51"/>
      <c r="X337" s="18"/>
      <c r="Y337" s="18"/>
      <c r="Z337" s="24"/>
      <c r="AA337" s="24"/>
      <c r="AB337" s="24"/>
      <c r="AC337" s="24"/>
      <c r="AD337" s="24"/>
      <c r="AE337" s="24"/>
      <c r="AF337" s="24"/>
      <c r="AG337" s="24"/>
    </row>
    <row r="338" spans="1:33" ht="15.75" customHeight="1">
      <c r="A338" s="51"/>
      <c r="B338" s="51"/>
      <c r="C338" s="53"/>
      <c r="D338" s="24"/>
      <c r="E338" s="24"/>
      <c r="F338" s="24"/>
      <c r="G338" s="24"/>
      <c r="H338" s="24"/>
      <c r="I338" s="52"/>
      <c r="J338" s="52"/>
      <c r="K338" s="52"/>
      <c r="L338" s="52"/>
      <c r="M338" s="51"/>
      <c r="N338" s="51"/>
      <c r="O338" s="24"/>
      <c r="P338" s="24"/>
      <c r="Q338" s="53"/>
      <c r="R338" s="24"/>
      <c r="S338" s="51"/>
      <c r="T338" s="51"/>
      <c r="U338" s="51"/>
      <c r="V338" s="24"/>
      <c r="W338" s="51"/>
      <c r="X338" s="18"/>
      <c r="Y338" s="18"/>
      <c r="Z338" s="24"/>
      <c r="AA338" s="24"/>
      <c r="AB338" s="24"/>
      <c r="AC338" s="24"/>
      <c r="AD338" s="24"/>
      <c r="AE338" s="24"/>
      <c r="AF338" s="24"/>
      <c r="AG338" s="24"/>
    </row>
    <row r="339" spans="1:33" ht="15.75" customHeight="1">
      <c r="A339" s="51"/>
      <c r="B339" s="51"/>
      <c r="C339" s="51"/>
      <c r="D339" s="24"/>
      <c r="E339" s="24"/>
      <c r="F339" s="24"/>
      <c r="G339" s="24"/>
      <c r="H339" s="24"/>
      <c r="I339" s="52"/>
      <c r="J339" s="52"/>
      <c r="K339" s="52"/>
      <c r="L339" s="52"/>
      <c r="M339" s="51"/>
      <c r="N339" s="51"/>
      <c r="O339" s="24"/>
      <c r="P339" s="2"/>
      <c r="Q339" s="53"/>
      <c r="R339" s="24"/>
      <c r="S339" s="51"/>
      <c r="T339" s="51"/>
      <c r="U339" s="51"/>
      <c r="V339" s="24"/>
      <c r="W339" s="51"/>
      <c r="X339" s="18"/>
      <c r="Y339" s="18"/>
      <c r="Z339" s="24"/>
      <c r="AA339" s="24"/>
      <c r="AB339" s="24"/>
      <c r="AC339" s="24"/>
      <c r="AD339" s="24"/>
      <c r="AE339" s="24"/>
      <c r="AF339" s="24"/>
      <c r="AG339" s="24"/>
    </row>
    <row r="340" spans="1:33" ht="15.75" customHeight="1">
      <c r="A340" s="51"/>
      <c r="B340" s="51"/>
      <c r="C340" s="51"/>
      <c r="D340" s="24"/>
      <c r="E340" s="24"/>
      <c r="F340" s="24"/>
      <c r="G340" s="24"/>
      <c r="H340" s="24"/>
      <c r="I340" s="52"/>
      <c r="J340" s="52"/>
      <c r="K340" s="52"/>
      <c r="L340" s="52"/>
      <c r="M340" s="51"/>
      <c r="N340" s="51"/>
      <c r="O340" s="24"/>
      <c r="P340" s="2"/>
      <c r="Q340" s="53"/>
      <c r="R340" s="24"/>
      <c r="S340" s="51"/>
      <c r="T340" s="51"/>
      <c r="U340" s="51"/>
      <c r="V340" s="24"/>
      <c r="W340" s="51"/>
      <c r="X340" s="18"/>
      <c r="Y340" s="18"/>
      <c r="Z340" s="24"/>
      <c r="AA340" s="24"/>
      <c r="AB340" s="24"/>
      <c r="AC340" s="24"/>
      <c r="AD340" s="24"/>
      <c r="AE340" s="24"/>
      <c r="AF340" s="24"/>
      <c r="AG340" s="24"/>
    </row>
    <row r="341" spans="1:33" ht="15.75" customHeight="1">
      <c r="A341" s="51"/>
      <c r="B341" s="51"/>
      <c r="C341" s="53"/>
      <c r="D341" s="54"/>
      <c r="E341" s="24"/>
      <c r="F341" s="24"/>
      <c r="G341" s="24"/>
      <c r="H341" s="24"/>
      <c r="I341" s="52"/>
      <c r="J341" s="52"/>
      <c r="K341" s="52"/>
      <c r="L341" s="52"/>
      <c r="M341" s="51"/>
      <c r="N341" s="51"/>
      <c r="O341" s="24"/>
      <c r="P341" s="2"/>
      <c r="Q341" s="53"/>
      <c r="R341" s="24"/>
      <c r="S341" s="51"/>
      <c r="T341" s="51"/>
      <c r="U341" s="51"/>
      <c r="V341" s="24"/>
      <c r="W341" s="51"/>
      <c r="X341" s="18"/>
      <c r="Y341" s="18"/>
      <c r="Z341" s="24"/>
      <c r="AA341" s="24"/>
      <c r="AB341" s="24"/>
      <c r="AC341" s="24"/>
      <c r="AD341" s="24"/>
      <c r="AE341" s="24"/>
      <c r="AF341" s="24"/>
      <c r="AG341" s="24"/>
    </row>
    <row r="342" spans="1:33" ht="15.75" customHeight="1">
      <c r="A342" s="13"/>
      <c r="B342" s="13"/>
      <c r="C342" s="13"/>
      <c r="D342" s="13"/>
      <c r="E342" s="13"/>
      <c r="F342" s="13"/>
      <c r="G342" s="13"/>
      <c r="H342" s="13"/>
      <c r="I342" s="48"/>
      <c r="J342" s="48"/>
      <c r="K342" s="48"/>
      <c r="L342" s="48"/>
      <c r="M342" s="25"/>
      <c r="N342" s="13"/>
      <c r="O342" s="13"/>
      <c r="P342" s="13"/>
      <c r="Q342" s="13"/>
      <c r="R342" s="13"/>
      <c r="S342" s="13"/>
      <c r="T342" s="13"/>
      <c r="U342" s="13"/>
      <c r="V342" s="13"/>
      <c r="W342" s="13"/>
      <c r="X342" s="13"/>
      <c r="Y342" s="13"/>
      <c r="Z342" s="13"/>
      <c r="AA342" s="13"/>
      <c r="AB342" s="13"/>
      <c r="AC342" s="13"/>
      <c r="AD342" s="13"/>
      <c r="AE342" s="13"/>
      <c r="AF342" s="13"/>
      <c r="AG342" s="13"/>
    </row>
    <row r="343" spans="1:33" ht="15.75" customHeight="1">
      <c r="A343" s="13"/>
      <c r="B343" s="13"/>
      <c r="C343" s="13"/>
      <c r="D343" s="13"/>
      <c r="E343" s="13"/>
      <c r="F343" s="13"/>
      <c r="G343" s="13"/>
      <c r="H343" s="13"/>
      <c r="I343" s="48"/>
      <c r="J343" s="48"/>
      <c r="K343" s="48"/>
      <c r="L343" s="48"/>
      <c r="M343" s="25"/>
      <c r="N343" s="13"/>
      <c r="O343" s="13"/>
      <c r="P343" s="13"/>
      <c r="Q343" s="13"/>
      <c r="R343" s="13"/>
      <c r="S343" s="13"/>
      <c r="T343" s="13"/>
      <c r="U343" s="13"/>
      <c r="V343" s="13"/>
      <c r="W343" s="13"/>
      <c r="X343" s="13"/>
      <c r="Y343" s="13"/>
      <c r="Z343" s="13"/>
      <c r="AA343" s="13"/>
      <c r="AB343" s="13"/>
      <c r="AC343" s="13"/>
      <c r="AD343" s="13"/>
      <c r="AE343" s="13"/>
      <c r="AF343" s="13"/>
      <c r="AG343" s="13"/>
    </row>
    <row r="344" spans="1:33" ht="15.75" customHeight="1">
      <c r="A344" s="13"/>
      <c r="B344" s="13"/>
      <c r="C344" s="13"/>
      <c r="D344" s="13"/>
      <c r="E344" s="13"/>
      <c r="F344" s="13"/>
      <c r="G344" s="13"/>
      <c r="H344" s="13"/>
      <c r="I344" s="48"/>
      <c r="J344" s="48"/>
      <c r="K344" s="48"/>
      <c r="L344" s="48"/>
      <c r="M344" s="25"/>
      <c r="N344" s="13"/>
      <c r="O344" s="13"/>
      <c r="P344" s="13"/>
      <c r="Q344" s="13"/>
      <c r="R344" s="13"/>
      <c r="S344" s="13"/>
      <c r="T344" s="13"/>
      <c r="U344" s="13"/>
      <c r="V344" s="13"/>
      <c r="W344" s="13"/>
      <c r="X344" s="13"/>
      <c r="Y344" s="13"/>
      <c r="Z344" s="13"/>
      <c r="AA344" s="13"/>
      <c r="AB344" s="13"/>
      <c r="AC344" s="13"/>
      <c r="AD344" s="13"/>
      <c r="AE344" s="13"/>
      <c r="AF344" s="13"/>
      <c r="AG344" s="13"/>
    </row>
    <row r="345" spans="1:33" ht="15.75" customHeight="1">
      <c r="A345" s="13"/>
      <c r="B345" s="13"/>
      <c r="C345" s="13"/>
      <c r="D345" s="13"/>
      <c r="E345" s="13"/>
      <c r="F345" s="13"/>
      <c r="G345" s="13"/>
      <c r="H345" s="13"/>
      <c r="I345" s="48"/>
      <c r="J345" s="48"/>
      <c r="K345" s="48"/>
      <c r="L345" s="48"/>
      <c r="M345" s="25"/>
      <c r="N345" s="13"/>
      <c r="O345" s="13"/>
      <c r="P345" s="13"/>
      <c r="Q345" s="13"/>
      <c r="R345" s="13"/>
      <c r="S345" s="13"/>
      <c r="T345" s="13"/>
      <c r="U345" s="13"/>
      <c r="V345" s="13"/>
      <c r="W345" s="13"/>
      <c r="X345" s="13"/>
      <c r="Y345" s="13"/>
      <c r="Z345" s="13"/>
      <c r="AA345" s="13"/>
      <c r="AB345" s="13"/>
      <c r="AC345" s="13"/>
      <c r="AD345" s="13"/>
      <c r="AE345" s="13"/>
      <c r="AF345" s="13"/>
      <c r="AG345" s="13"/>
    </row>
    <row r="346" spans="1:33" ht="15.75" customHeight="1">
      <c r="A346" s="13"/>
      <c r="B346" s="13"/>
      <c r="C346" s="13"/>
      <c r="D346" s="13"/>
      <c r="E346" s="13"/>
      <c r="F346" s="13"/>
      <c r="G346" s="13"/>
      <c r="H346" s="13"/>
      <c r="I346" s="48"/>
      <c r="J346" s="48"/>
      <c r="K346" s="48"/>
      <c r="L346" s="48"/>
      <c r="M346" s="25"/>
      <c r="N346" s="13"/>
      <c r="O346" s="13"/>
      <c r="P346" s="13"/>
      <c r="Q346" s="13"/>
      <c r="R346" s="13"/>
      <c r="S346" s="13"/>
      <c r="T346" s="13"/>
      <c r="U346" s="13"/>
      <c r="V346" s="13"/>
      <c r="W346" s="13"/>
      <c r="X346" s="13"/>
      <c r="Y346" s="13"/>
      <c r="Z346" s="13"/>
      <c r="AA346" s="13"/>
      <c r="AB346" s="13"/>
      <c r="AC346" s="13"/>
      <c r="AD346" s="13"/>
      <c r="AE346" s="13"/>
      <c r="AF346" s="13"/>
      <c r="AG346" s="13"/>
    </row>
    <row r="347" spans="1:33" ht="15.75" customHeight="1">
      <c r="A347" s="13"/>
      <c r="B347" s="13"/>
      <c r="C347" s="13"/>
      <c r="D347" s="13"/>
      <c r="E347" s="13"/>
      <c r="F347" s="13"/>
      <c r="G347" s="13"/>
      <c r="H347" s="13"/>
      <c r="I347" s="48"/>
      <c r="J347" s="48"/>
      <c r="K347" s="48"/>
      <c r="L347" s="48"/>
      <c r="M347" s="25"/>
      <c r="N347" s="13"/>
      <c r="O347" s="13"/>
      <c r="P347" s="13"/>
      <c r="Q347" s="13"/>
      <c r="R347" s="13"/>
      <c r="S347" s="13"/>
      <c r="T347" s="13"/>
      <c r="U347" s="13"/>
      <c r="V347" s="13"/>
      <c r="W347" s="13"/>
      <c r="X347" s="13"/>
      <c r="Y347" s="13"/>
      <c r="Z347" s="13"/>
      <c r="AA347" s="13"/>
      <c r="AB347" s="13"/>
      <c r="AC347" s="13"/>
      <c r="AD347" s="13"/>
      <c r="AE347" s="13"/>
      <c r="AF347" s="13"/>
      <c r="AG347" s="13"/>
    </row>
    <row r="348" spans="1:33" ht="15.75" customHeight="1">
      <c r="A348" s="13"/>
      <c r="B348" s="13"/>
      <c r="C348" s="13"/>
      <c r="D348" s="13"/>
      <c r="E348" s="13"/>
      <c r="F348" s="13"/>
      <c r="G348" s="13"/>
      <c r="H348" s="13"/>
      <c r="I348" s="48"/>
      <c r="J348" s="48"/>
      <c r="K348" s="48"/>
      <c r="L348" s="48"/>
      <c r="M348" s="25"/>
      <c r="N348" s="13"/>
      <c r="O348" s="13"/>
      <c r="P348" s="13"/>
      <c r="Q348" s="13"/>
      <c r="R348" s="13"/>
      <c r="S348" s="13"/>
      <c r="T348" s="13"/>
      <c r="U348" s="13"/>
      <c r="V348" s="13"/>
      <c r="W348" s="13"/>
      <c r="X348" s="13"/>
      <c r="Y348" s="13"/>
      <c r="Z348" s="13"/>
      <c r="AA348" s="13"/>
      <c r="AB348" s="13"/>
      <c r="AC348" s="13"/>
      <c r="AD348" s="13"/>
      <c r="AE348" s="13"/>
      <c r="AF348" s="13"/>
      <c r="AG348" s="13"/>
    </row>
    <row r="349" spans="1:33" ht="15.75" customHeight="1">
      <c r="A349" s="13"/>
      <c r="B349" s="13"/>
      <c r="C349" s="13"/>
      <c r="D349" s="13"/>
      <c r="E349" s="13"/>
      <c r="F349" s="13"/>
      <c r="G349" s="13"/>
      <c r="H349" s="13"/>
      <c r="I349" s="48"/>
      <c r="J349" s="48"/>
      <c r="K349" s="48"/>
      <c r="L349" s="48"/>
      <c r="M349" s="25"/>
      <c r="N349" s="13"/>
      <c r="O349" s="13"/>
      <c r="P349" s="13"/>
      <c r="Q349" s="13"/>
      <c r="R349" s="13"/>
      <c r="S349" s="13"/>
      <c r="T349" s="13"/>
      <c r="U349" s="13"/>
      <c r="V349" s="13"/>
      <c r="W349" s="13"/>
      <c r="X349" s="13"/>
      <c r="Y349" s="13"/>
      <c r="Z349" s="13"/>
      <c r="AA349" s="13"/>
      <c r="AB349" s="13"/>
      <c r="AC349" s="13"/>
      <c r="AD349" s="13"/>
      <c r="AE349" s="13"/>
      <c r="AF349" s="13"/>
      <c r="AG349" s="13"/>
    </row>
    <row r="350" spans="1:33" ht="15.75" customHeight="1">
      <c r="A350" s="13"/>
      <c r="B350" s="13"/>
      <c r="C350" s="13"/>
      <c r="D350" s="13"/>
      <c r="E350" s="13"/>
      <c r="F350" s="13"/>
      <c r="G350" s="13"/>
      <c r="H350" s="13"/>
      <c r="I350" s="48"/>
      <c r="J350" s="48"/>
      <c r="K350" s="48"/>
      <c r="L350" s="48"/>
      <c r="M350" s="25"/>
      <c r="N350" s="13"/>
      <c r="O350" s="13"/>
      <c r="P350" s="13"/>
      <c r="Q350" s="13"/>
      <c r="R350" s="13"/>
      <c r="S350" s="13"/>
      <c r="T350" s="13"/>
      <c r="U350" s="13"/>
      <c r="V350" s="13"/>
      <c r="W350" s="13"/>
      <c r="X350" s="13"/>
      <c r="Y350" s="13"/>
      <c r="Z350" s="13"/>
      <c r="AA350" s="13"/>
      <c r="AB350" s="13"/>
      <c r="AC350" s="13"/>
      <c r="AD350" s="13"/>
      <c r="AE350" s="13"/>
      <c r="AF350" s="13"/>
      <c r="AG350" s="13"/>
    </row>
    <row r="351" spans="1:33" ht="15.75" customHeight="1">
      <c r="A351" s="13"/>
      <c r="B351" s="13"/>
      <c r="C351" s="13"/>
      <c r="D351" s="13"/>
      <c r="E351" s="13"/>
      <c r="F351" s="13"/>
      <c r="G351" s="13"/>
      <c r="H351" s="13"/>
      <c r="I351" s="48"/>
      <c r="J351" s="48"/>
      <c r="K351" s="48"/>
      <c r="L351" s="48"/>
      <c r="M351" s="25"/>
      <c r="N351" s="13"/>
      <c r="O351" s="13"/>
      <c r="P351" s="13"/>
      <c r="Q351" s="13"/>
      <c r="R351" s="13"/>
      <c r="S351" s="13"/>
      <c r="T351" s="13"/>
      <c r="U351" s="13"/>
      <c r="V351" s="13"/>
      <c r="W351" s="13"/>
      <c r="X351" s="13"/>
      <c r="Y351" s="13"/>
      <c r="Z351" s="13"/>
      <c r="AA351" s="13"/>
      <c r="AB351" s="13"/>
      <c r="AC351" s="13"/>
      <c r="AD351" s="13"/>
      <c r="AE351" s="13"/>
      <c r="AF351" s="13"/>
      <c r="AG351" s="13"/>
    </row>
    <row r="352" spans="1:33" ht="15.75" customHeight="1">
      <c r="A352" s="13"/>
      <c r="B352" s="13"/>
      <c r="C352" s="13"/>
      <c r="D352" s="13"/>
      <c r="E352" s="13"/>
      <c r="F352" s="13"/>
      <c r="G352" s="13"/>
      <c r="H352" s="13"/>
      <c r="I352" s="48"/>
      <c r="J352" s="48"/>
      <c r="K352" s="48"/>
      <c r="L352" s="48"/>
      <c r="M352" s="25"/>
      <c r="N352" s="13"/>
      <c r="O352" s="13"/>
      <c r="P352" s="13"/>
      <c r="Q352" s="13"/>
      <c r="R352" s="13"/>
      <c r="S352" s="13"/>
      <c r="T352" s="13"/>
      <c r="U352" s="13"/>
      <c r="V352" s="13"/>
      <c r="W352" s="13"/>
      <c r="X352" s="13"/>
      <c r="Y352" s="13"/>
      <c r="Z352" s="13"/>
      <c r="AA352" s="13"/>
      <c r="AB352" s="13"/>
      <c r="AC352" s="13"/>
      <c r="AD352" s="13"/>
      <c r="AE352" s="13"/>
      <c r="AF352" s="13"/>
      <c r="AG352" s="13"/>
    </row>
    <row r="353" spans="1:33" ht="15.75" customHeight="1">
      <c r="A353" s="13"/>
      <c r="B353" s="13"/>
      <c r="C353" s="13"/>
      <c r="D353" s="13"/>
      <c r="E353" s="13"/>
      <c r="F353" s="13"/>
      <c r="G353" s="13"/>
      <c r="H353" s="13"/>
      <c r="I353" s="48"/>
      <c r="J353" s="48"/>
      <c r="K353" s="48"/>
      <c r="L353" s="48"/>
      <c r="M353" s="25"/>
      <c r="N353" s="13"/>
      <c r="O353" s="13"/>
      <c r="P353" s="13"/>
      <c r="Q353" s="13"/>
      <c r="R353" s="13"/>
      <c r="S353" s="13"/>
      <c r="T353" s="13"/>
      <c r="U353" s="13"/>
      <c r="V353" s="13"/>
      <c r="W353" s="13"/>
      <c r="X353" s="13"/>
      <c r="Y353" s="13"/>
      <c r="Z353" s="13"/>
      <c r="AA353" s="13"/>
      <c r="AB353" s="13"/>
      <c r="AC353" s="13"/>
      <c r="AD353" s="13"/>
      <c r="AE353" s="13"/>
      <c r="AF353" s="13"/>
      <c r="AG353" s="13"/>
    </row>
    <row r="354" spans="1:33" ht="15.75" customHeight="1">
      <c r="A354" s="13"/>
      <c r="B354" s="13"/>
      <c r="C354" s="13"/>
      <c r="D354" s="13"/>
      <c r="E354" s="13"/>
      <c r="F354" s="13"/>
      <c r="G354" s="13"/>
      <c r="H354" s="13"/>
      <c r="I354" s="48"/>
      <c r="J354" s="48"/>
      <c r="K354" s="48"/>
      <c r="L354" s="48"/>
      <c r="M354" s="25"/>
      <c r="N354" s="13"/>
      <c r="O354" s="13"/>
      <c r="P354" s="13"/>
      <c r="Q354" s="13"/>
      <c r="R354" s="13"/>
      <c r="S354" s="13"/>
      <c r="T354" s="13"/>
      <c r="U354" s="13"/>
      <c r="V354" s="13"/>
      <c r="W354" s="13"/>
      <c r="X354" s="13"/>
      <c r="Y354" s="13"/>
      <c r="Z354" s="13"/>
      <c r="AA354" s="13"/>
      <c r="AB354" s="13"/>
      <c r="AC354" s="13"/>
      <c r="AD354" s="13"/>
      <c r="AE354" s="13"/>
      <c r="AF354" s="13"/>
      <c r="AG354" s="13"/>
    </row>
    <row r="355" spans="1:33" ht="15.75" customHeight="1">
      <c r="A355" s="13"/>
      <c r="B355" s="13"/>
      <c r="C355" s="13"/>
      <c r="D355" s="13"/>
      <c r="E355" s="13"/>
      <c r="F355" s="13"/>
      <c r="G355" s="13"/>
      <c r="H355" s="13"/>
      <c r="I355" s="48"/>
      <c r="J355" s="48"/>
      <c r="K355" s="48"/>
      <c r="L355" s="48"/>
      <c r="M355" s="25"/>
      <c r="N355" s="13"/>
      <c r="O355" s="13"/>
      <c r="P355" s="13"/>
      <c r="Q355" s="13"/>
      <c r="R355" s="13"/>
      <c r="S355" s="13"/>
      <c r="T355" s="13"/>
      <c r="U355" s="13"/>
      <c r="V355" s="13"/>
      <c r="W355" s="13"/>
      <c r="X355" s="13"/>
      <c r="Y355" s="13"/>
      <c r="Z355" s="13"/>
      <c r="AA355" s="13"/>
      <c r="AB355" s="13"/>
      <c r="AC355" s="13"/>
      <c r="AD355" s="13"/>
      <c r="AE355" s="13"/>
      <c r="AF355" s="13"/>
      <c r="AG355" s="13"/>
    </row>
    <row r="356" spans="1:33" ht="15.75" customHeight="1">
      <c r="A356" s="13"/>
      <c r="B356" s="13"/>
      <c r="C356" s="13"/>
      <c r="D356" s="13"/>
      <c r="E356" s="13"/>
      <c r="F356" s="13"/>
      <c r="G356" s="13"/>
      <c r="H356" s="13"/>
      <c r="I356" s="48"/>
      <c r="J356" s="48"/>
      <c r="K356" s="48"/>
      <c r="L356" s="48"/>
      <c r="M356" s="25"/>
      <c r="N356" s="13"/>
      <c r="O356" s="13"/>
      <c r="P356" s="13"/>
      <c r="Q356" s="13"/>
      <c r="R356" s="13"/>
      <c r="S356" s="13"/>
      <c r="T356" s="13"/>
      <c r="U356" s="13"/>
      <c r="V356" s="13"/>
      <c r="W356" s="13"/>
      <c r="X356" s="13"/>
      <c r="Y356" s="13"/>
      <c r="Z356" s="13"/>
      <c r="AA356" s="13"/>
      <c r="AB356" s="13"/>
      <c r="AC356" s="13"/>
      <c r="AD356" s="13"/>
      <c r="AE356" s="13"/>
      <c r="AF356" s="13"/>
      <c r="AG356" s="13"/>
    </row>
    <row r="357" spans="1:33" ht="15.75" customHeight="1">
      <c r="A357" s="13"/>
      <c r="B357" s="13"/>
      <c r="C357" s="13"/>
      <c r="D357" s="13"/>
      <c r="E357" s="13"/>
      <c r="F357" s="13"/>
      <c r="G357" s="13"/>
      <c r="H357" s="13"/>
      <c r="I357" s="48"/>
      <c r="J357" s="48"/>
      <c r="K357" s="48"/>
      <c r="L357" s="48"/>
      <c r="M357" s="25"/>
      <c r="N357" s="13"/>
      <c r="O357" s="13"/>
      <c r="P357" s="13"/>
      <c r="Q357" s="13"/>
      <c r="R357" s="13"/>
      <c r="S357" s="13"/>
      <c r="T357" s="13"/>
      <c r="U357" s="13"/>
      <c r="V357" s="13"/>
      <c r="W357" s="13"/>
      <c r="X357" s="13"/>
      <c r="Y357" s="13"/>
      <c r="Z357" s="13"/>
      <c r="AA357" s="13"/>
      <c r="AB357" s="13"/>
      <c r="AC357" s="13"/>
      <c r="AD357" s="13"/>
      <c r="AE357" s="13"/>
      <c r="AF357" s="13"/>
      <c r="AG357" s="13"/>
    </row>
    <row r="358" spans="1:33" ht="15.75" customHeight="1">
      <c r="A358" s="13"/>
      <c r="B358" s="13"/>
      <c r="C358" s="13"/>
      <c r="D358" s="13"/>
      <c r="E358" s="13"/>
      <c r="F358" s="13"/>
      <c r="G358" s="13"/>
      <c r="H358" s="13"/>
      <c r="I358" s="48"/>
      <c r="J358" s="48"/>
      <c r="K358" s="48"/>
      <c r="L358" s="48"/>
      <c r="M358" s="25"/>
      <c r="N358" s="13"/>
      <c r="O358" s="13"/>
      <c r="P358" s="13"/>
      <c r="Q358" s="13"/>
      <c r="R358" s="13"/>
      <c r="S358" s="13"/>
      <c r="T358" s="13"/>
      <c r="U358" s="13"/>
      <c r="V358" s="13"/>
      <c r="W358" s="13"/>
      <c r="X358" s="13"/>
      <c r="Y358" s="13"/>
      <c r="Z358" s="13"/>
      <c r="AA358" s="13"/>
      <c r="AB358" s="13"/>
      <c r="AC358" s="13"/>
      <c r="AD358" s="13"/>
      <c r="AE358" s="13"/>
      <c r="AF358" s="13"/>
      <c r="AG358" s="13"/>
    </row>
    <row r="359" spans="1:33" ht="15.75" customHeight="1">
      <c r="A359" s="13"/>
      <c r="B359" s="13"/>
      <c r="C359" s="13"/>
      <c r="D359" s="13"/>
      <c r="E359" s="13"/>
      <c r="F359" s="13"/>
      <c r="G359" s="13"/>
      <c r="H359" s="13"/>
      <c r="I359" s="48"/>
      <c r="J359" s="48"/>
      <c r="K359" s="48"/>
      <c r="L359" s="48"/>
      <c r="M359" s="25"/>
      <c r="N359" s="13"/>
      <c r="O359" s="13"/>
      <c r="P359" s="13"/>
      <c r="Q359" s="13"/>
      <c r="R359" s="13"/>
      <c r="S359" s="13"/>
      <c r="T359" s="13"/>
      <c r="U359" s="13"/>
      <c r="V359" s="13"/>
      <c r="W359" s="13"/>
      <c r="X359" s="13"/>
      <c r="Y359" s="13"/>
      <c r="Z359" s="13"/>
      <c r="AA359" s="13"/>
      <c r="AB359" s="13"/>
      <c r="AC359" s="13"/>
      <c r="AD359" s="13"/>
      <c r="AE359" s="13"/>
      <c r="AF359" s="13"/>
      <c r="AG359" s="13"/>
    </row>
    <row r="360" spans="1:33" ht="15.75" customHeight="1">
      <c r="A360" s="13"/>
      <c r="B360" s="13"/>
      <c r="C360" s="13"/>
      <c r="D360" s="13"/>
      <c r="E360" s="13"/>
      <c r="F360" s="13"/>
      <c r="G360" s="13"/>
      <c r="H360" s="13"/>
      <c r="I360" s="48"/>
      <c r="J360" s="48"/>
      <c r="K360" s="48"/>
      <c r="L360" s="48"/>
      <c r="M360" s="25"/>
      <c r="N360" s="13"/>
      <c r="O360" s="13"/>
      <c r="P360" s="13"/>
      <c r="Q360" s="13"/>
      <c r="R360" s="13"/>
      <c r="S360" s="13"/>
      <c r="T360" s="13"/>
      <c r="U360" s="13"/>
      <c r="V360" s="13"/>
      <c r="W360" s="13"/>
      <c r="X360" s="13"/>
      <c r="Y360" s="13"/>
      <c r="Z360" s="13"/>
      <c r="AA360" s="13"/>
      <c r="AB360" s="13"/>
      <c r="AC360" s="13"/>
      <c r="AD360" s="13"/>
      <c r="AE360" s="13"/>
      <c r="AF360" s="13"/>
      <c r="AG360" s="13"/>
    </row>
    <row r="361" spans="1:33" ht="15.75" customHeight="1">
      <c r="A361" s="13"/>
      <c r="B361" s="13"/>
      <c r="C361" s="13"/>
      <c r="D361" s="13"/>
      <c r="E361" s="13"/>
      <c r="F361" s="13"/>
      <c r="G361" s="13"/>
      <c r="H361" s="13"/>
      <c r="I361" s="48"/>
      <c r="J361" s="48"/>
      <c r="K361" s="48"/>
      <c r="L361" s="48"/>
      <c r="M361" s="25"/>
      <c r="N361" s="13"/>
      <c r="O361" s="13"/>
      <c r="P361" s="13"/>
      <c r="Q361" s="13"/>
      <c r="R361" s="13"/>
      <c r="S361" s="13"/>
      <c r="T361" s="13"/>
      <c r="U361" s="13"/>
      <c r="V361" s="13"/>
      <c r="W361" s="13"/>
      <c r="X361" s="13"/>
      <c r="Y361" s="13"/>
      <c r="Z361" s="13"/>
      <c r="AA361" s="13"/>
      <c r="AB361" s="13"/>
      <c r="AC361" s="13"/>
      <c r="AD361" s="13"/>
      <c r="AE361" s="13"/>
      <c r="AF361" s="13"/>
      <c r="AG361" s="13"/>
    </row>
    <row r="362" spans="1:33" ht="15.75" customHeight="1">
      <c r="A362" s="13"/>
      <c r="B362" s="13"/>
      <c r="C362" s="13"/>
      <c r="D362" s="13"/>
      <c r="E362" s="13"/>
      <c r="F362" s="13"/>
      <c r="G362" s="13"/>
      <c r="H362" s="13"/>
      <c r="I362" s="48"/>
      <c r="J362" s="48"/>
      <c r="K362" s="48"/>
      <c r="L362" s="48"/>
      <c r="M362" s="25"/>
      <c r="N362" s="13"/>
      <c r="O362" s="13"/>
      <c r="P362" s="13"/>
      <c r="Q362" s="13"/>
      <c r="R362" s="13"/>
      <c r="S362" s="13"/>
      <c r="T362" s="13"/>
      <c r="U362" s="13"/>
      <c r="V362" s="13"/>
      <c r="W362" s="13"/>
      <c r="X362" s="13"/>
      <c r="Y362" s="13"/>
      <c r="Z362" s="13"/>
      <c r="AA362" s="13"/>
      <c r="AB362" s="13"/>
      <c r="AC362" s="13"/>
      <c r="AD362" s="13"/>
      <c r="AE362" s="13"/>
      <c r="AF362" s="13"/>
      <c r="AG362" s="13"/>
    </row>
    <row r="363" spans="1:33" ht="15.75" customHeight="1">
      <c r="A363" s="13"/>
      <c r="B363" s="13"/>
      <c r="C363" s="13"/>
      <c r="D363" s="13"/>
      <c r="E363" s="13"/>
      <c r="F363" s="13"/>
      <c r="G363" s="13"/>
      <c r="H363" s="13"/>
      <c r="I363" s="48"/>
      <c r="J363" s="48"/>
      <c r="K363" s="48"/>
      <c r="L363" s="48"/>
      <c r="M363" s="25"/>
      <c r="N363" s="13"/>
      <c r="O363" s="13"/>
      <c r="P363" s="13"/>
      <c r="Q363" s="13"/>
      <c r="R363" s="13"/>
      <c r="S363" s="13"/>
      <c r="T363" s="13"/>
      <c r="U363" s="13"/>
      <c r="V363" s="13"/>
      <c r="W363" s="13"/>
      <c r="X363" s="13"/>
      <c r="Y363" s="13"/>
      <c r="Z363" s="13"/>
      <c r="AA363" s="13"/>
      <c r="AB363" s="13"/>
      <c r="AC363" s="13"/>
      <c r="AD363" s="13"/>
      <c r="AE363" s="13"/>
      <c r="AF363" s="13"/>
      <c r="AG363" s="13"/>
    </row>
    <row r="364" spans="1:33" ht="15.75" customHeight="1">
      <c r="A364" s="13"/>
      <c r="B364" s="13"/>
      <c r="C364" s="13"/>
      <c r="D364" s="13"/>
      <c r="E364" s="13"/>
      <c r="F364" s="13"/>
      <c r="G364" s="13"/>
      <c r="H364" s="13"/>
      <c r="I364" s="48"/>
      <c r="J364" s="48"/>
      <c r="K364" s="48"/>
      <c r="L364" s="48"/>
      <c r="M364" s="25"/>
      <c r="N364" s="13"/>
      <c r="O364" s="13"/>
      <c r="P364" s="13"/>
      <c r="Q364" s="13"/>
      <c r="R364" s="13"/>
      <c r="S364" s="13"/>
      <c r="T364" s="13"/>
      <c r="U364" s="13"/>
      <c r="V364" s="13"/>
      <c r="W364" s="13"/>
      <c r="X364" s="13"/>
      <c r="Y364" s="13"/>
      <c r="Z364" s="13"/>
      <c r="AA364" s="13"/>
      <c r="AB364" s="13"/>
      <c r="AC364" s="13"/>
      <c r="AD364" s="13"/>
      <c r="AE364" s="13"/>
      <c r="AF364" s="13"/>
      <c r="AG364" s="13"/>
    </row>
    <row r="365" spans="1:33" ht="15.75" customHeight="1">
      <c r="A365" s="13"/>
      <c r="B365" s="13"/>
      <c r="C365" s="13"/>
      <c r="D365" s="13"/>
      <c r="E365" s="13"/>
      <c r="F365" s="13"/>
      <c r="G365" s="13"/>
      <c r="H365" s="13"/>
      <c r="I365" s="48"/>
      <c r="J365" s="48"/>
      <c r="K365" s="48"/>
      <c r="L365" s="48"/>
      <c r="M365" s="25"/>
      <c r="N365" s="13"/>
      <c r="O365" s="13"/>
      <c r="P365" s="13"/>
      <c r="Q365" s="13"/>
      <c r="R365" s="13"/>
      <c r="S365" s="13"/>
      <c r="T365" s="13"/>
      <c r="U365" s="13"/>
      <c r="V365" s="13"/>
      <c r="W365" s="13"/>
      <c r="X365" s="13"/>
      <c r="Y365" s="13"/>
      <c r="Z365" s="13"/>
      <c r="AA365" s="13"/>
      <c r="AB365" s="13"/>
      <c r="AC365" s="13"/>
      <c r="AD365" s="13"/>
      <c r="AE365" s="13"/>
      <c r="AF365" s="13"/>
      <c r="AG365" s="13"/>
    </row>
    <row r="366" spans="1:33" ht="15.75" customHeight="1">
      <c r="A366" s="13"/>
      <c r="B366" s="13"/>
      <c r="C366" s="13"/>
      <c r="D366" s="13"/>
      <c r="E366" s="13"/>
      <c r="F366" s="13"/>
      <c r="G366" s="13"/>
      <c r="H366" s="13"/>
      <c r="I366" s="48"/>
      <c r="J366" s="48"/>
      <c r="K366" s="48"/>
      <c r="L366" s="48"/>
      <c r="M366" s="25"/>
      <c r="N366" s="13"/>
      <c r="O366" s="13"/>
      <c r="P366" s="13"/>
      <c r="Q366" s="13"/>
      <c r="R366" s="13"/>
      <c r="S366" s="13"/>
      <c r="T366" s="13"/>
      <c r="U366" s="13"/>
      <c r="V366" s="13"/>
      <c r="W366" s="13"/>
      <c r="X366" s="13"/>
      <c r="Y366" s="13"/>
      <c r="Z366" s="13"/>
      <c r="AA366" s="13"/>
      <c r="AB366" s="13"/>
      <c r="AC366" s="13"/>
      <c r="AD366" s="13"/>
      <c r="AE366" s="13"/>
      <c r="AF366" s="13"/>
      <c r="AG366" s="13"/>
    </row>
    <row r="367" spans="1:33" ht="15.75" customHeight="1">
      <c r="A367" s="13"/>
      <c r="B367" s="13"/>
      <c r="C367" s="13"/>
      <c r="D367" s="13"/>
      <c r="E367" s="13"/>
      <c r="F367" s="13"/>
      <c r="G367" s="13"/>
      <c r="H367" s="13"/>
      <c r="I367" s="48"/>
      <c r="J367" s="48"/>
      <c r="K367" s="48"/>
      <c r="L367" s="48"/>
      <c r="M367" s="25"/>
      <c r="N367" s="13"/>
      <c r="O367" s="13"/>
      <c r="P367" s="13"/>
      <c r="Q367" s="13"/>
      <c r="R367" s="13"/>
      <c r="S367" s="13"/>
      <c r="T367" s="13"/>
      <c r="U367" s="13"/>
      <c r="V367" s="13"/>
      <c r="W367" s="13"/>
      <c r="X367" s="13"/>
      <c r="Y367" s="13"/>
      <c r="Z367" s="13"/>
      <c r="AA367" s="13"/>
      <c r="AB367" s="13"/>
      <c r="AC367" s="13"/>
      <c r="AD367" s="13"/>
      <c r="AE367" s="13"/>
      <c r="AF367" s="13"/>
      <c r="AG367" s="13"/>
    </row>
    <row r="368" spans="1:33" ht="15.75" customHeight="1">
      <c r="A368" s="13"/>
      <c r="B368" s="13"/>
      <c r="C368" s="13"/>
      <c r="D368" s="13"/>
      <c r="E368" s="13"/>
      <c r="F368" s="13"/>
      <c r="G368" s="13"/>
      <c r="H368" s="13"/>
      <c r="I368" s="48"/>
      <c r="J368" s="48"/>
      <c r="K368" s="48"/>
      <c r="L368" s="48"/>
      <c r="M368" s="25"/>
      <c r="N368" s="13"/>
      <c r="O368" s="13"/>
      <c r="P368" s="13"/>
      <c r="Q368" s="13"/>
      <c r="R368" s="13"/>
      <c r="S368" s="13"/>
      <c r="T368" s="13"/>
      <c r="U368" s="13"/>
      <c r="V368" s="13"/>
      <c r="W368" s="13"/>
      <c r="X368" s="13"/>
      <c r="Y368" s="13"/>
      <c r="Z368" s="13"/>
      <c r="AA368" s="13"/>
      <c r="AB368" s="13"/>
      <c r="AC368" s="13"/>
      <c r="AD368" s="13"/>
      <c r="AE368" s="13"/>
      <c r="AF368" s="13"/>
      <c r="AG368" s="13"/>
    </row>
    <row r="369" spans="1:33" ht="15.75" customHeight="1">
      <c r="A369" s="13"/>
      <c r="B369" s="13"/>
      <c r="C369" s="13"/>
      <c r="D369" s="13"/>
      <c r="E369" s="13"/>
      <c r="F369" s="13"/>
      <c r="G369" s="13"/>
      <c r="H369" s="13"/>
      <c r="I369" s="48"/>
      <c r="J369" s="48"/>
      <c r="K369" s="48"/>
      <c r="L369" s="48"/>
      <c r="M369" s="25"/>
      <c r="N369" s="13"/>
      <c r="O369" s="13"/>
      <c r="P369" s="13"/>
      <c r="Q369" s="13"/>
      <c r="R369" s="13"/>
      <c r="S369" s="13"/>
      <c r="T369" s="13"/>
      <c r="U369" s="13"/>
      <c r="V369" s="13"/>
      <c r="W369" s="13"/>
      <c r="X369" s="13"/>
      <c r="Y369" s="13"/>
      <c r="Z369" s="13"/>
      <c r="AA369" s="13"/>
      <c r="AB369" s="13"/>
      <c r="AC369" s="13"/>
      <c r="AD369" s="13"/>
      <c r="AE369" s="13"/>
      <c r="AF369" s="13"/>
      <c r="AG369" s="13"/>
    </row>
    <row r="370" spans="1:33" ht="15.75" customHeight="1">
      <c r="A370" s="13"/>
      <c r="B370" s="13"/>
      <c r="C370" s="13"/>
      <c r="D370" s="13"/>
      <c r="E370" s="13"/>
      <c r="F370" s="13"/>
      <c r="G370" s="13"/>
      <c r="H370" s="13"/>
      <c r="I370" s="48"/>
      <c r="J370" s="48"/>
      <c r="K370" s="48"/>
      <c r="L370" s="48"/>
      <c r="M370" s="25"/>
      <c r="N370" s="13"/>
      <c r="O370" s="13"/>
      <c r="P370" s="13"/>
      <c r="Q370" s="13"/>
      <c r="R370" s="13"/>
      <c r="S370" s="13"/>
      <c r="T370" s="13"/>
      <c r="U370" s="13"/>
      <c r="V370" s="13"/>
      <c r="W370" s="13"/>
      <c r="X370" s="13"/>
      <c r="Y370" s="13"/>
      <c r="Z370" s="13"/>
      <c r="AA370" s="13"/>
      <c r="AB370" s="13"/>
      <c r="AC370" s="13"/>
      <c r="AD370" s="13"/>
      <c r="AE370" s="13"/>
      <c r="AF370" s="13"/>
      <c r="AG370" s="13"/>
    </row>
    <row r="371" spans="1:33" ht="15.75" customHeight="1">
      <c r="A371" s="13"/>
      <c r="B371" s="13"/>
      <c r="C371" s="13"/>
      <c r="D371" s="13"/>
      <c r="E371" s="13"/>
      <c r="F371" s="13"/>
      <c r="G371" s="13"/>
      <c r="H371" s="13"/>
      <c r="I371" s="48"/>
      <c r="J371" s="48"/>
      <c r="K371" s="48"/>
      <c r="L371" s="48"/>
      <c r="M371" s="25"/>
      <c r="N371" s="13"/>
      <c r="O371" s="13"/>
      <c r="P371" s="13"/>
      <c r="Q371" s="13"/>
      <c r="R371" s="13"/>
      <c r="S371" s="13"/>
      <c r="T371" s="13"/>
      <c r="U371" s="13"/>
      <c r="V371" s="13"/>
      <c r="W371" s="13"/>
      <c r="X371" s="13"/>
      <c r="Y371" s="13"/>
      <c r="Z371" s="13"/>
      <c r="AA371" s="13"/>
      <c r="AB371" s="13"/>
      <c r="AC371" s="13"/>
      <c r="AD371" s="13"/>
      <c r="AE371" s="13"/>
      <c r="AF371" s="13"/>
      <c r="AG371" s="13"/>
    </row>
    <row r="372" spans="1:33" ht="15.75" customHeight="1">
      <c r="A372" s="13"/>
      <c r="B372" s="13"/>
      <c r="C372" s="13"/>
      <c r="D372" s="13"/>
      <c r="E372" s="13"/>
      <c r="F372" s="13"/>
      <c r="G372" s="13"/>
      <c r="H372" s="13"/>
      <c r="I372" s="48"/>
      <c r="J372" s="48"/>
      <c r="K372" s="48"/>
      <c r="L372" s="48"/>
      <c r="M372" s="25"/>
      <c r="N372" s="13"/>
      <c r="O372" s="13"/>
      <c r="P372" s="13"/>
      <c r="Q372" s="13"/>
      <c r="R372" s="13"/>
      <c r="S372" s="13"/>
      <c r="T372" s="13"/>
      <c r="U372" s="13"/>
      <c r="V372" s="13"/>
      <c r="W372" s="13"/>
      <c r="X372" s="13"/>
      <c r="Y372" s="13"/>
      <c r="Z372" s="13"/>
      <c r="AA372" s="13"/>
      <c r="AB372" s="13"/>
      <c r="AC372" s="13"/>
      <c r="AD372" s="13"/>
      <c r="AE372" s="13"/>
      <c r="AF372" s="13"/>
      <c r="AG372" s="13"/>
    </row>
    <row r="373" spans="1:33" ht="15.75" customHeight="1">
      <c r="A373" s="13"/>
      <c r="B373" s="13"/>
      <c r="C373" s="13"/>
      <c r="D373" s="13"/>
      <c r="E373" s="13"/>
      <c r="F373" s="13"/>
      <c r="G373" s="13"/>
      <c r="H373" s="13"/>
      <c r="I373" s="48"/>
      <c r="J373" s="48"/>
      <c r="K373" s="48"/>
      <c r="L373" s="48"/>
      <c r="M373" s="25"/>
      <c r="N373" s="13"/>
      <c r="O373" s="13"/>
      <c r="P373" s="13"/>
      <c r="Q373" s="13"/>
      <c r="R373" s="13"/>
      <c r="S373" s="13"/>
      <c r="T373" s="13"/>
      <c r="U373" s="13"/>
      <c r="V373" s="13"/>
      <c r="W373" s="13"/>
      <c r="X373" s="13"/>
      <c r="Y373" s="13"/>
      <c r="Z373" s="13"/>
      <c r="AA373" s="13"/>
      <c r="AB373" s="13"/>
      <c r="AC373" s="13"/>
      <c r="AD373" s="13"/>
      <c r="AE373" s="13"/>
      <c r="AF373" s="13"/>
      <c r="AG373" s="13"/>
    </row>
    <row r="374" spans="1:33" ht="15.75" customHeight="1">
      <c r="A374" s="13"/>
      <c r="B374" s="13"/>
      <c r="C374" s="13"/>
      <c r="D374" s="13"/>
      <c r="E374" s="13"/>
      <c r="F374" s="13"/>
      <c r="G374" s="13"/>
      <c r="H374" s="13"/>
      <c r="I374" s="48"/>
      <c r="J374" s="48"/>
      <c r="K374" s="48"/>
      <c r="L374" s="48"/>
      <c r="M374" s="25"/>
      <c r="N374" s="13"/>
      <c r="O374" s="13"/>
      <c r="P374" s="13"/>
      <c r="Q374" s="13"/>
      <c r="R374" s="13"/>
      <c r="S374" s="13"/>
      <c r="T374" s="13"/>
      <c r="U374" s="13"/>
      <c r="V374" s="13"/>
      <c r="W374" s="13"/>
      <c r="X374" s="13"/>
      <c r="Y374" s="13"/>
      <c r="Z374" s="13"/>
      <c r="AA374" s="13"/>
      <c r="AB374" s="13"/>
      <c r="AC374" s="13"/>
      <c r="AD374" s="13"/>
      <c r="AE374" s="13"/>
      <c r="AF374" s="13"/>
      <c r="AG374" s="13"/>
    </row>
    <row r="375" spans="1:33" ht="15.75" customHeight="1">
      <c r="A375" s="13"/>
      <c r="B375" s="13"/>
      <c r="C375" s="13"/>
      <c r="D375" s="13"/>
      <c r="E375" s="13"/>
      <c r="F375" s="13"/>
      <c r="G375" s="13"/>
      <c r="H375" s="13"/>
      <c r="I375" s="48"/>
      <c r="J375" s="48"/>
      <c r="K375" s="48"/>
      <c r="L375" s="48"/>
      <c r="M375" s="25"/>
      <c r="N375" s="13"/>
      <c r="O375" s="13"/>
      <c r="P375" s="13"/>
      <c r="Q375" s="13"/>
      <c r="R375" s="13"/>
      <c r="S375" s="13"/>
      <c r="T375" s="13"/>
      <c r="U375" s="13"/>
      <c r="V375" s="13"/>
      <c r="W375" s="13"/>
      <c r="X375" s="13"/>
      <c r="Y375" s="13"/>
      <c r="Z375" s="13"/>
      <c r="AA375" s="13"/>
      <c r="AB375" s="13"/>
      <c r="AC375" s="13"/>
      <c r="AD375" s="13"/>
      <c r="AE375" s="13"/>
      <c r="AF375" s="13"/>
      <c r="AG375" s="13"/>
    </row>
    <row r="376" spans="1:33" ht="15.75" customHeight="1">
      <c r="A376" s="13"/>
      <c r="B376" s="13"/>
      <c r="C376" s="13"/>
      <c r="D376" s="13"/>
      <c r="E376" s="13"/>
      <c r="F376" s="13"/>
      <c r="G376" s="13"/>
      <c r="H376" s="13"/>
      <c r="I376" s="48"/>
      <c r="J376" s="48"/>
      <c r="K376" s="48"/>
      <c r="L376" s="48"/>
      <c r="M376" s="25"/>
      <c r="N376" s="13"/>
      <c r="O376" s="13"/>
      <c r="P376" s="13"/>
      <c r="Q376" s="13"/>
      <c r="R376" s="13"/>
      <c r="S376" s="13"/>
      <c r="T376" s="13"/>
      <c r="U376" s="13"/>
      <c r="V376" s="13"/>
      <c r="W376" s="13"/>
      <c r="X376" s="13"/>
      <c r="Y376" s="13"/>
      <c r="Z376" s="13"/>
      <c r="AA376" s="13"/>
      <c r="AB376" s="13"/>
      <c r="AC376" s="13"/>
      <c r="AD376" s="13"/>
      <c r="AE376" s="13"/>
      <c r="AF376" s="13"/>
      <c r="AG376" s="13"/>
    </row>
    <row r="377" spans="1:33" ht="15.75" customHeight="1">
      <c r="A377" s="13"/>
      <c r="B377" s="13"/>
      <c r="C377" s="13"/>
      <c r="D377" s="13"/>
      <c r="E377" s="13"/>
      <c r="F377" s="13"/>
      <c r="G377" s="13"/>
      <c r="H377" s="13"/>
      <c r="I377" s="48"/>
      <c r="J377" s="48"/>
      <c r="K377" s="48"/>
      <c r="L377" s="48"/>
      <c r="M377" s="25"/>
      <c r="N377" s="13"/>
      <c r="O377" s="13"/>
      <c r="P377" s="13"/>
      <c r="Q377" s="13"/>
      <c r="R377" s="13"/>
      <c r="S377" s="13"/>
      <c r="T377" s="13"/>
      <c r="U377" s="13"/>
      <c r="V377" s="13"/>
      <c r="W377" s="13"/>
      <c r="X377" s="13"/>
      <c r="Y377" s="13"/>
      <c r="Z377" s="13"/>
      <c r="AA377" s="13"/>
      <c r="AB377" s="13"/>
      <c r="AC377" s="13"/>
      <c r="AD377" s="13"/>
      <c r="AE377" s="13"/>
      <c r="AF377" s="13"/>
      <c r="AG377" s="13"/>
    </row>
    <row r="378" spans="1:33" ht="15.75" customHeight="1">
      <c r="A378" s="13"/>
      <c r="B378" s="13"/>
      <c r="C378" s="13"/>
      <c r="D378" s="13"/>
      <c r="E378" s="13"/>
      <c r="F378" s="13"/>
      <c r="G378" s="13"/>
      <c r="H378" s="13"/>
      <c r="I378" s="48"/>
      <c r="J378" s="48"/>
      <c r="K378" s="48"/>
      <c r="L378" s="48"/>
      <c r="M378" s="25"/>
      <c r="N378" s="13"/>
      <c r="O378" s="13"/>
      <c r="P378" s="13"/>
      <c r="Q378" s="13"/>
      <c r="R378" s="13"/>
      <c r="S378" s="13"/>
      <c r="T378" s="13"/>
      <c r="U378" s="13"/>
      <c r="V378" s="13"/>
      <c r="W378" s="13"/>
      <c r="X378" s="13"/>
      <c r="Y378" s="13"/>
      <c r="Z378" s="13"/>
      <c r="AA378" s="13"/>
      <c r="AB378" s="13"/>
      <c r="AC378" s="13"/>
      <c r="AD378" s="13"/>
      <c r="AE378" s="13"/>
      <c r="AF378" s="13"/>
      <c r="AG378" s="13"/>
    </row>
    <row r="379" spans="1:33" ht="15.75" customHeight="1">
      <c r="A379" s="13"/>
      <c r="B379" s="13"/>
      <c r="C379" s="13"/>
      <c r="D379" s="13"/>
      <c r="E379" s="13"/>
      <c r="F379" s="13"/>
      <c r="G379" s="13"/>
      <c r="H379" s="13"/>
      <c r="I379" s="48"/>
      <c r="J379" s="48"/>
      <c r="K379" s="48"/>
      <c r="L379" s="48"/>
      <c r="M379" s="25"/>
      <c r="N379" s="13"/>
      <c r="O379" s="13"/>
      <c r="P379" s="13"/>
      <c r="Q379" s="13"/>
      <c r="R379" s="13"/>
      <c r="S379" s="13"/>
      <c r="T379" s="13"/>
      <c r="U379" s="13"/>
      <c r="V379" s="13"/>
      <c r="W379" s="13"/>
      <c r="X379" s="13"/>
      <c r="Y379" s="13"/>
      <c r="Z379" s="13"/>
      <c r="AA379" s="13"/>
      <c r="AB379" s="13"/>
      <c r="AC379" s="13"/>
      <c r="AD379" s="13"/>
      <c r="AE379" s="13"/>
      <c r="AF379" s="13"/>
      <c r="AG379" s="13"/>
    </row>
    <row r="380" spans="1:33" ht="15.75" customHeight="1">
      <c r="A380" s="13"/>
      <c r="B380" s="13"/>
      <c r="C380" s="13"/>
      <c r="D380" s="13"/>
      <c r="E380" s="13"/>
      <c r="F380" s="13"/>
      <c r="G380" s="13"/>
      <c r="H380" s="13"/>
      <c r="I380" s="48"/>
      <c r="J380" s="48"/>
      <c r="K380" s="48"/>
      <c r="L380" s="48"/>
      <c r="M380" s="25"/>
      <c r="N380" s="13"/>
      <c r="O380" s="13"/>
      <c r="P380" s="13"/>
      <c r="Q380" s="13"/>
      <c r="R380" s="13"/>
      <c r="S380" s="13"/>
      <c r="T380" s="13"/>
      <c r="U380" s="13"/>
      <c r="V380" s="13"/>
      <c r="W380" s="13"/>
      <c r="X380" s="13"/>
      <c r="Y380" s="13"/>
      <c r="Z380" s="13"/>
      <c r="AA380" s="13"/>
      <c r="AB380" s="13"/>
      <c r="AC380" s="13"/>
      <c r="AD380" s="13"/>
      <c r="AE380" s="13"/>
      <c r="AF380" s="13"/>
      <c r="AG380" s="13"/>
    </row>
    <row r="381" spans="1:33" ht="15.75" customHeight="1">
      <c r="A381" s="13"/>
      <c r="B381" s="13"/>
      <c r="C381" s="13"/>
      <c r="D381" s="13"/>
      <c r="E381" s="13"/>
      <c r="F381" s="13"/>
      <c r="G381" s="13"/>
      <c r="H381" s="13"/>
      <c r="I381" s="48"/>
      <c r="J381" s="48"/>
      <c r="K381" s="48"/>
      <c r="L381" s="48"/>
      <c r="M381" s="25"/>
      <c r="N381" s="13"/>
      <c r="O381" s="13"/>
      <c r="P381" s="13"/>
      <c r="Q381" s="13"/>
      <c r="R381" s="13"/>
      <c r="S381" s="13"/>
      <c r="T381" s="13"/>
      <c r="U381" s="13"/>
      <c r="V381" s="13"/>
      <c r="W381" s="13"/>
      <c r="X381" s="13"/>
      <c r="Y381" s="13"/>
      <c r="Z381" s="13"/>
      <c r="AA381" s="13"/>
      <c r="AB381" s="13"/>
      <c r="AC381" s="13"/>
      <c r="AD381" s="13"/>
      <c r="AE381" s="13"/>
      <c r="AF381" s="13"/>
      <c r="AG381" s="13"/>
    </row>
    <row r="382" spans="1:33" ht="15.75" customHeight="1">
      <c r="A382" s="13"/>
      <c r="B382" s="13"/>
      <c r="C382" s="13"/>
      <c r="D382" s="13"/>
      <c r="E382" s="13"/>
      <c r="F382" s="13"/>
      <c r="G382" s="13"/>
      <c r="H382" s="13"/>
      <c r="I382" s="48"/>
      <c r="J382" s="48"/>
      <c r="K382" s="48"/>
      <c r="L382" s="48"/>
      <c r="M382" s="25"/>
      <c r="N382" s="13"/>
      <c r="O382" s="13"/>
      <c r="P382" s="13"/>
      <c r="Q382" s="13"/>
      <c r="R382" s="13"/>
      <c r="S382" s="13"/>
      <c r="T382" s="13"/>
      <c r="U382" s="13"/>
      <c r="V382" s="13"/>
      <c r="W382" s="13"/>
      <c r="X382" s="13"/>
      <c r="Y382" s="13"/>
      <c r="Z382" s="13"/>
      <c r="AA382" s="13"/>
      <c r="AB382" s="13"/>
      <c r="AC382" s="13"/>
      <c r="AD382" s="13"/>
      <c r="AE382" s="13"/>
      <c r="AF382" s="13"/>
      <c r="AG382" s="13"/>
    </row>
    <row r="383" spans="1:33" ht="15.75" customHeight="1">
      <c r="A383" s="13"/>
      <c r="B383" s="13"/>
      <c r="C383" s="13"/>
      <c r="D383" s="13"/>
      <c r="E383" s="13"/>
      <c r="F383" s="13"/>
      <c r="G383" s="13"/>
      <c r="H383" s="13"/>
      <c r="I383" s="48"/>
      <c r="J383" s="48"/>
      <c r="K383" s="48"/>
      <c r="L383" s="48"/>
      <c r="M383" s="25"/>
      <c r="N383" s="13"/>
      <c r="O383" s="13"/>
      <c r="P383" s="13"/>
      <c r="Q383" s="13"/>
      <c r="R383" s="13"/>
      <c r="S383" s="13"/>
      <c r="T383" s="13"/>
      <c r="U383" s="13"/>
      <c r="V383" s="13"/>
      <c r="W383" s="13"/>
      <c r="X383" s="13"/>
      <c r="Y383" s="13"/>
      <c r="Z383" s="13"/>
      <c r="AA383" s="13"/>
      <c r="AB383" s="13"/>
      <c r="AC383" s="13"/>
      <c r="AD383" s="13"/>
      <c r="AE383" s="13"/>
      <c r="AF383" s="13"/>
      <c r="AG383" s="13"/>
    </row>
    <row r="384" spans="1:33" ht="15.75" customHeight="1">
      <c r="A384" s="13"/>
      <c r="B384" s="13"/>
      <c r="C384" s="13"/>
      <c r="D384" s="13"/>
      <c r="E384" s="13"/>
      <c r="F384" s="13"/>
      <c r="G384" s="13"/>
      <c r="H384" s="13"/>
      <c r="I384" s="48"/>
      <c r="J384" s="48"/>
      <c r="K384" s="48"/>
      <c r="L384" s="48"/>
      <c r="M384" s="25"/>
      <c r="N384" s="13"/>
      <c r="O384" s="13"/>
      <c r="P384" s="13"/>
      <c r="Q384" s="13"/>
      <c r="R384" s="13"/>
      <c r="S384" s="13"/>
      <c r="T384" s="13"/>
      <c r="U384" s="13"/>
      <c r="V384" s="13"/>
      <c r="W384" s="13"/>
      <c r="X384" s="13"/>
      <c r="Y384" s="13"/>
      <c r="Z384" s="13"/>
      <c r="AA384" s="13"/>
      <c r="AB384" s="13"/>
      <c r="AC384" s="13"/>
      <c r="AD384" s="13"/>
      <c r="AE384" s="13"/>
      <c r="AF384" s="13"/>
      <c r="AG384" s="13"/>
    </row>
    <row r="385" spans="1:33" ht="15.75" customHeight="1">
      <c r="A385" s="13"/>
      <c r="B385" s="13"/>
      <c r="C385" s="13"/>
      <c r="D385" s="13"/>
      <c r="E385" s="13"/>
      <c r="F385" s="13"/>
      <c r="G385" s="13"/>
      <c r="H385" s="13"/>
      <c r="I385" s="48"/>
      <c r="J385" s="48"/>
      <c r="K385" s="48"/>
      <c r="L385" s="48"/>
      <c r="M385" s="25"/>
      <c r="N385" s="13"/>
      <c r="O385" s="13"/>
      <c r="P385" s="13"/>
      <c r="Q385" s="13"/>
      <c r="R385" s="13"/>
      <c r="S385" s="13"/>
      <c r="T385" s="13"/>
      <c r="U385" s="13"/>
      <c r="V385" s="13"/>
      <c r="W385" s="13"/>
      <c r="X385" s="13"/>
      <c r="Y385" s="13"/>
      <c r="Z385" s="13"/>
      <c r="AA385" s="13"/>
      <c r="AB385" s="13"/>
      <c r="AC385" s="13"/>
      <c r="AD385" s="13"/>
      <c r="AE385" s="13"/>
      <c r="AF385" s="13"/>
      <c r="AG385" s="13"/>
    </row>
    <row r="386" spans="1:33" ht="15.75" customHeight="1">
      <c r="A386" s="13"/>
      <c r="B386" s="13"/>
      <c r="C386" s="13"/>
      <c r="D386" s="13"/>
      <c r="E386" s="13"/>
      <c r="F386" s="13"/>
      <c r="G386" s="13"/>
      <c r="H386" s="13"/>
      <c r="I386" s="48"/>
      <c r="J386" s="48"/>
      <c r="K386" s="48"/>
      <c r="L386" s="48"/>
      <c r="M386" s="25"/>
      <c r="N386" s="13"/>
      <c r="O386" s="13"/>
      <c r="P386" s="13"/>
      <c r="Q386" s="13"/>
      <c r="R386" s="13"/>
      <c r="S386" s="13"/>
      <c r="T386" s="13"/>
      <c r="U386" s="13"/>
      <c r="V386" s="13"/>
      <c r="W386" s="13"/>
      <c r="X386" s="13"/>
      <c r="Y386" s="13"/>
      <c r="Z386" s="13"/>
      <c r="AA386" s="13"/>
      <c r="AB386" s="13"/>
      <c r="AC386" s="13"/>
      <c r="AD386" s="13"/>
      <c r="AE386" s="13"/>
      <c r="AF386" s="13"/>
      <c r="AG386" s="13"/>
    </row>
    <row r="387" spans="1:33" ht="15.75" customHeight="1">
      <c r="A387" s="13"/>
      <c r="B387" s="13"/>
      <c r="C387" s="13"/>
      <c r="D387" s="13"/>
      <c r="E387" s="13"/>
      <c r="F387" s="13"/>
      <c r="G387" s="13"/>
      <c r="H387" s="13"/>
      <c r="I387" s="48"/>
      <c r="J387" s="48"/>
      <c r="K387" s="48"/>
      <c r="L387" s="48"/>
      <c r="M387" s="25"/>
      <c r="N387" s="13"/>
      <c r="O387" s="13"/>
      <c r="P387" s="13"/>
      <c r="Q387" s="13"/>
      <c r="R387" s="13"/>
      <c r="S387" s="13"/>
      <c r="T387" s="13"/>
      <c r="U387" s="13"/>
      <c r="V387" s="13"/>
      <c r="W387" s="13"/>
      <c r="X387" s="13"/>
      <c r="Y387" s="13"/>
      <c r="Z387" s="13"/>
      <c r="AA387" s="13"/>
      <c r="AB387" s="13"/>
      <c r="AC387" s="13"/>
      <c r="AD387" s="13"/>
      <c r="AE387" s="13"/>
      <c r="AF387" s="13"/>
      <c r="AG387" s="13"/>
    </row>
    <row r="388" spans="1:33" ht="15.75" customHeight="1">
      <c r="A388" s="13"/>
      <c r="B388" s="13"/>
      <c r="C388" s="13"/>
      <c r="D388" s="13"/>
      <c r="E388" s="13"/>
      <c r="F388" s="13"/>
      <c r="G388" s="13"/>
      <c r="H388" s="13"/>
      <c r="I388" s="48"/>
      <c r="J388" s="48"/>
      <c r="K388" s="48"/>
      <c r="L388" s="48"/>
      <c r="M388" s="25"/>
      <c r="N388" s="13"/>
      <c r="O388" s="13"/>
      <c r="P388" s="13"/>
      <c r="Q388" s="13"/>
      <c r="R388" s="13"/>
      <c r="S388" s="13"/>
      <c r="T388" s="13"/>
      <c r="U388" s="13"/>
      <c r="V388" s="13"/>
      <c r="W388" s="13"/>
      <c r="X388" s="13"/>
      <c r="Y388" s="13"/>
      <c r="Z388" s="13"/>
      <c r="AA388" s="13"/>
      <c r="AB388" s="13"/>
      <c r="AC388" s="13"/>
      <c r="AD388" s="13"/>
      <c r="AE388" s="13"/>
      <c r="AF388" s="13"/>
      <c r="AG388" s="13"/>
    </row>
    <row r="389" spans="1:33" ht="15.75" customHeight="1">
      <c r="A389" s="13"/>
      <c r="B389" s="13"/>
      <c r="C389" s="13"/>
      <c r="D389" s="13"/>
      <c r="E389" s="13"/>
      <c r="F389" s="13"/>
      <c r="G389" s="13"/>
      <c r="H389" s="13"/>
      <c r="I389" s="48"/>
      <c r="J389" s="48"/>
      <c r="K389" s="48"/>
      <c r="L389" s="48"/>
      <c r="M389" s="25"/>
      <c r="N389" s="13"/>
      <c r="O389" s="13"/>
      <c r="P389" s="13"/>
      <c r="Q389" s="13"/>
      <c r="R389" s="13"/>
      <c r="S389" s="13"/>
      <c r="T389" s="13"/>
      <c r="U389" s="13"/>
      <c r="V389" s="13"/>
      <c r="W389" s="13"/>
      <c r="X389" s="13"/>
      <c r="Y389" s="13"/>
      <c r="Z389" s="13"/>
      <c r="AA389" s="13"/>
      <c r="AB389" s="13"/>
      <c r="AC389" s="13"/>
      <c r="AD389" s="13"/>
      <c r="AE389" s="13"/>
      <c r="AF389" s="13"/>
      <c r="AG389" s="13"/>
    </row>
    <row r="390" spans="1:33" ht="15.75" customHeight="1">
      <c r="A390" s="13"/>
      <c r="B390" s="13"/>
      <c r="C390" s="13"/>
      <c r="D390" s="13"/>
      <c r="E390" s="13"/>
      <c r="F390" s="13"/>
      <c r="G390" s="13"/>
      <c r="H390" s="13"/>
      <c r="I390" s="48"/>
      <c r="J390" s="48"/>
      <c r="K390" s="48"/>
      <c r="L390" s="48"/>
      <c r="M390" s="25"/>
      <c r="N390" s="13"/>
      <c r="O390" s="13"/>
      <c r="P390" s="13"/>
      <c r="Q390" s="13"/>
      <c r="R390" s="13"/>
      <c r="S390" s="13"/>
      <c r="T390" s="13"/>
      <c r="U390" s="13"/>
      <c r="V390" s="13"/>
      <c r="W390" s="13"/>
      <c r="X390" s="13"/>
      <c r="Y390" s="13"/>
      <c r="Z390" s="13"/>
      <c r="AA390" s="13"/>
      <c r="AB390" s="13"/>
      <c r="AC390" s="13"/>
      <c r="AD390" s="13"/>
      <c r="AE390" s="13"/>
      <c r="AF390" s="13"/>
      <c r="AG390" s="13"/>
    </row>
    <row r="391" spans="1:33" ht="15.75" customHeight="1">
      <c r="A391" s="13"/>
      <c r="B391" s="13"/>
      <c r="C391" s="13"/>
      <c r="D391" s="13"/>
      <c r="E391" s="13"/>
      <c r="F391" s="13"/>
      <c r="G391" s="13"/>
      <c r="H391" s="13"/>
      <c r="I391" s="48"/>
      <c r="J391" s="48"/>
      <c r="K391" s="48"/>
      <c r="L391" s="48"/>
      <c r="M391" s="25"/>
      <c r="N391" s="13"/>
      <c r="O391" s="13"/>
      <c r="P391" s="13"/>
      <c r="Q391" s="13"/>
      <c r="R391" s="13"/>
      <c r="S391" s="13"/>
      <c r="T391" s="13"/>
      <c r="U391" s="13"/>
      <c r="V391" s="13"/>
      <c r="W391" s="13"/>
      <c r="X391" s="13"/>
      <c r="Y391" s="13"/>
      <c r="Z391" s="13"/>
      <c r="AA391" s="13"/>
      <c r="AB391" s="13"/>
      <c r="AC391" s="13"/>
      <c r="AD391" s="13"/>
      <c r="AE391" s="13"/>
      <c r="AF391" s="13"/>
      <c r="AG391" s="13"/>
    </row>
    <row r="392" spans="1:33" ht="15.75" customHeight="1">
      <c r="A392" s="13"/>
      <c r="B392" s="13"/>
      <c r="C392" s="13"/>
      <c r="D392" s="13"/>
      <c r="E392" s="13"/>
      <c r="F392" s="13"/>
      <c r="G392" s="13"/>
      <c r="H392" s="13"/>
      <c r="I392" s="48"/>
      <c r="J392" s="48"/>
      <c r="K392" s="48"/>
      <c r="L392" s="48"/>
      <c r="M392" s="25"/>
      <c r="N392" s="13"/>
      <c r="O392" s="13"/>
      <c r="P392" s="13"/>
      <c r="Q392" s="13"/>
      <c r="R392" s="13"/>
      <c r="S392" s="13"/>
      <c r="T392" s="13"/>
      <c r="U392" s="13"/>
      <c r="V392" s="13"/>
      <c r="W392" s="13"/>
      <c r="X392" s="13"/>
      <c r="Y392" s="13"/>
      <c r="Z392" s="13"/>
      <c r="AA392" s="13"/>
      <c r="AB392" s="13"/>
      <c r="AC392" s="13"/>
      <c r="AD392" s="13"/>
      <c r="AE392" s="13"/>
      <c r="AF392" s="13"/>
      <c r="AG392" s="13"/>
    </row>
    <row r="393" spans="1:33" ht="15.75" customHeight="1">
      <c r="A393" s="13"/>
      <c r="B393" s="13"/>
      <c r="C393" s="13"/>
      <c r="D393" s="13"/>
      <c r="E393" s="13"/>
      <c r="F393" s="13"/>
      <c r="G393" s="13"/>
      <c r="H393" s="13"/>
      <c r="I393" s="48"/>
      <c r="J393" s="48"/>
      <c r="K393" s="48"/>
      <c r="L393" s="48"/>
      <c r="M393" s="25"/>
      <c r="N393" s="13"/>
      <c r="O393" s="13"/>
      <c r="P393" s="13"/>
      <c r="Q393" s="13"/>
      <c r="R393" s="13"/>
      <c r="S393" s="13"/>
      <c r="T393" s="13"/>
      <c r="U393" s="13"/>
      <c r="V393" s="13"/>
      <c r="W393" s="13"/>
      <c r="X393" s="13"/>
      <c r="Y393" s="13"/>
      <c r="Z393" s="13"/>
      <c r="AA393" s="13"/>
      <c r="AB393" s="13"/>
      <c r="AC393" s="13"/>
      <c r="AD393" s="13"/>
      <c r="AE393" s="13"/>
      <c r="AF393" s="13"/>
      <c r="AG393" s="13"/>
    </row>
    <row r="394" spans="1:33" ht="15.75" customHeight="1">
      <c r="A394" s="13"/>
      <c r="B394" s="13"/>
      <c r="C394" s="13"/>
      <c r="D394" s="13"/>
      <c r="E394" s="13"/>
      <c r="F394" s="13"/>
      <c r="G394" s="13"/>
      <c r="H394" s="13"/>
      <c r="I394" s="48"/>
      <c r="J394" s="48"/>
      <c r="K394" s="48"/>
      <c r="L394" s="48"/>
      <c r="M394" s="25"/>
      <c r="N394" s="13"/>
      <c r="O394" s="13"/>
      <c r="P394" s="13"/>
      <c r="Q394" s="13"/>
      <c r="R394" s="13"/>
      <c r="S394" s="13"/>
      <c r="T394" s="13"/>
      <c r="U394" s="13"/>
      <c r="V394" s="13"/>
      <c r="W394" s="13"/>
      <c r="X394" s="13"/>
      <c r="Y394" s="13"/>
      <c r="Z394" s="13"/>
      <c r="AA394" s="13"/>
      <c r="AB394" s="13"/>
      <c r="AC394" s="13"/>
      <c r="AD394" s="13"/>
      <c r="AE394" s="13"/>
      <c r="AF394" s="13"/>
      <c r="AG394" s="13"/>
    </row>
    <row r="395" spans="1:33" ht="15.75" customHeight="1">
      <c r="A395" s="13"/>
      <c r="B395" s="13"/>
      <c r="C395" s="13"/>
      <c r="D395" s="13"/>
      <c r="E395" s="13"/>
      <c r="F395" s="13"/>
      <c r="G395" s="13"/>
      <c r="H395" s="13"/>
      <c r="I395" s="48"/>
      <c r="J395" s="48"/>
      <c r="K395" s="48"/>
      <c r="L395" s="48"/>
      <c r="M395" s="25"/>
      <c r="N395" s="13"/>
      <c r="O395" s="13"/>
      <c r="P395" s="13"/>
      <c r="Q395" s="13"/>
      <c r="R395" s="13"/>
      <c r="S395" s="13"/>
      <c r="T395" s="13"/>
      <c r="U395" s="13"/>
      <c r="V395" s="13"/>
      <c r="W395" s="13"/>
      <c r="X395" s="13"/>
      <c r="Y395" s="13"/>
      <c r="Z395" s="13"/>
      <c r="AA395" s="13"/>
      <c r="AB395" s="13"/>
      <c r="AC395" s="13"/>
      <c r="AD395" s="13"/>
      <c r="AE395" s="13"/>
      <c r="AF395" s="13"/>
      <c r="AG395" s="13"/>
    </row>
    <row r="396" spans="1:33" ht="15.75" customHeight="1">
      <c r="A396" s="13"/>
      <c r="B396" s="13"/>
      <c r="C396" s="13"/>
      <c r="D396" s="13"/>
      <c r="E396" s="13"/>
      <c r="F396" s="13"/>
      <c r="G396" s="13"/>
      <c r="H396" s="13"/>
      <c r="I396" s="48"/>
      <c r="J396" s="48"/>
      <c r="K396" s="48"/>
      <c r="L396" s="48"/>
      <c r="M396" s="25"/>
      <c r="N396" s="13"/>
      <c r="O396" s="13"/>
      <c r="P396" s="13"/>
      <c r="Q396" s="13"/>
      <c r="R396" s="13"/>
      <c r="S396" s="13"/>
      <c r="T396" s="13"/>
      <c r="U396" s="13"/>
      <c r="V396" s="13"/>
      <c r="W396" s="13"/>
      <c r="X396" s="13"/>
      <c r="Y396" s="13"/>
      <c r="Z396" s="13"/>
      <c r="AA396" s="13"/>
      <c r="AB396" s="13"/>
      <c r="AC396" s="13"/>
      <c r="AD396" s="13"/>
      <c r="AE396" s="13"/>
      <c r="AF396" s="13"/>
      <c r="AG396" s="13"/>
    </row>
    <row r="397" spans="1:33" ht="15.75" customHeight="1">
      <c r="A397" s="13"/>
      <c r="B397" s="13"/>
      <c r="C397" s="13"/>
      <c r="D397" s="13"/>
      <c r="E397" s="13"/>
      <c r="F397" s="13"/>
      <c r="G397" s="13"/>
      <c r="H397" s="13"/>
      <c r="I397" s="48"/>
      <c r="J397" s="48"/>
      <c r="K397" s="48"/>
      <c r="L397" s="48"/>
      <c r="M397" s="25"/>
      <c r="N397" s="13"/>
      <c r="O397" s="13"/>
      <c r="P397" s="13"/>
      <c r="Q397" s="13"/>
      <c r="R397" s="13"/>
      <c r="S397" s="13"/>
      <c r="T397" s="13"/>
      <c r="U397" s="13"/>
      <c r="V397" s="13"/>
      <c r="W397" s="13"/>
      <c r="X397" s="13"/>
      <c r="Y397" s="13"/>
      <c r="Z397" s="13"/>
      <c r="AA397" s="13"/>
      <c r="AB397" s="13"/>
      <c r="AC397" s="13"/>
      <c r="AD397" s="13"/>
      <c r="AE397" s="13"/>
      <c r="AF397" s="13"/>
      <c r="AG397" s="13"/>
    </row>
    <row r="398" spans="1:33" ht="15.75" customHeight="1">
      <c r="A398" s="13"/>
      <c r="B398" s="13"/>
      <c r="C398" s="13"/>
      <c r="D398" s="13"/>
      <c r="E398" s="13"/>
      <c r="F398" s="13"/>
      <c r="G398" s="13"/>
      <c r="H398" s="13"/>
      <c r="I398" s="48"/>
      <c r="J398" s="48"/>
      <c r="K398" s="48"/>
      <c r="L398" s="48"/>
      <c r="M398" s="25"/>
      <c r="N398" s="13"/>
      <c r="O398" s="13"/>
      <c r="P398" s="13"/>
      <c r="Q398" s="13"/>
      <c r="R398" s="13"/>
      <c r="S398" s="13"/>
      <c r="T398" s="13"/>
      <c r="U398" s="13"/>
      <c r="V398" s="13"/>
      <c r="W398" s="13"/>
      <c r="X398" s="13"/>
      <c r="Y398" s="13"/>
      <c r="Z398" s="13"/>
      <c r="AA398" s="13"/>
      <c r="AB398" s="13"/>
      <c r="AC398" s="13"/>
      <c r="AD398" s="13"/>
      <c r="AE398" s="13"/>
      <c r="AF398" s="13"/>
      <c r="AG398" s="13"/>
    </row>
    <row r="399" spans="1:33" ht="15.75" customHeight="1">
      <c r="A399" s="13"/>
      <c r="B399" s="13"/>
      <c r="C399" s="13"/>
      <c r="D399" s="13"/>
      <c r="E399" s="13"/>
      <c r="F399" s="13"/>
      <c r="G399" s="13"/>
      <c r="H399" s="13"/>
      <c r="I399" s="48"/>
      <c r="J399" s="48"/>
      <c r="K399" s="48"/>
      <c r="L399" s="48"/>
      <c r="M399" s="25"/>
      <c r="N399" s="13"/>
      <c r="O399" s="13"/>
      <c r="P399" s="13"/>
      <c r="Q399" s="13"/>
      <c r="R399" s="13"/>
      <c r="S399" s="13"/>
      <c r="T399" s="13"/>
      <c r="U399" s="13"/>
      <c r="V399" s="13"/>
      <c r="W399" s="13"/>
      <c r="X399" s="13"/>
      <c r="Y399" s="13"/>
      <c r="Z399" s="13"/>
      <c r="AA399" s="13"/>
      <c r="AB399" s="13"/>
      <c r="AC399" s="13"/>
      <c r="AD399" s="13"/>
      <c r="AE399" s="13"/>
      <c r="AF399" s="13"/>
      <c r="AG399" s="13"/>
    </row>
    <row r="400" spans="1:33" ht="15.75" customHeight="1">
      <c r="A400" s="13"/>
      <c r="B400" s="13"/>
      <c r="C400" s="13"/>
      <c r="D400" s="13"/>
      <c r="E400" s="13"/>
      <c r="F400" s="13"/>
      <c r="G400" s="13"/>
      <c r="H400" s="13"/>
      <c r="I400" s="48"/>
      <c r="J400" s="48"/>
      <c r="K400" s="48"/>
      <c r="L400" s="48"/>
      <c r="M400" s="25"/>
      <c r="N400" s="13"/>
      <c r="O400" s="13"/>
      <c r="P400" s="13"/>
      <c r="Q400" s="13"/>
      <c r="R400" s="13"/>
      <c r="S400" s="13"/>
      <c r="T400" s="13"/>
      <c r="U400" s="13"/>
      <c r="V400" s="13"/>
      <c r="W400" s="13"/>
      <c r="X400" s="13"/>
      <c r="Y400" s="13"/>
      <c r="Z400" s="13"/>
      <c r="AA400" s="13"/>
      <c r="AB400" s="13"/>
      <c r="AC400" s="13"/>
      <c r="AD400" s="13"/>
      <c r="AE400" s="13"/>
      <c r="AF400" s="13"/>
      <c r="AG400" s="13"/>
    </row>
    <row r="401" spans="1:33" ht="15.75" customHeight="1">
      <c r="A401" s="13"/>
      <c r="B401" s="13"/>
      <c r="C401" s="13"/>
      <c r="D401" s="13"/>
      <c r="E401" s="13"/>
      <c r="F401" s="13"/>
      <c r="G401" s="13"/>
      <c r="H401" s="13"/>
      <c r="I401" s="48"/>
      <c r="J401" s="48"/>
      <c r="K401" s="48"/>
      <c r="L401" s="48"/>
      <c r="M401" s="25"/>
      <c r="N401" s="13"/>
      <c r="O401" s="13"/>
      <c r="P401" s="13"/>
      <c r="Q401" s="13"/>
      <c r="R401" s="13"/>
      <c r="S401" s="13"/>
      <c r="T401" s="13"/>
      <c r="U401" s="13"/>
      <c r="V401" s="13"/>
      <c r="W401" s="13"/>
      <c r="X401" s="13"/>
      <c r="Y401" s="13"/>
      <c r="Z401" s="13"/>
      <c r="AA401" s="13"/>
      <c r="AB401" s="13"/>
      <c r="AC401" s="13"/>
      <c r="AD401" s="13"/>
      <c r="AE401" s="13"/>
      <c r="AF401" s="13"/>
      <c r="AG401" s="13"/>
    </row>
    <row r="402" spans="1:33" ht="15.75" customHeight="1">
      <c r="A402" s="13"/>
      <c r="B402" s="13"/>
      <c r="C402" s="13"/>
      <c r="D402" s="13"/>
      <c r="E402" s="13"/>
      <c r="F402" s="13"/>
      <c r="G402" s="13"/>
      <c r="H402" s="13"/>
      <c r="I402" s="48"/>
      <c r="J402" s="48"/>
      <c r="K402" s="48"/>
      <c r="L402" s="48"/>
      <c r="M402" s="25"/>
      <c r="N402" s="13"/>
      <c r="O402" s="13"/>
      <c r="P402" s="13"/>
      <c r="Q402" s="13"/>
      <c r="R402" s="13"/>
      <c r="S402" s="13"/>
      <c r="T402" s="13"/>
      <c r="U402" s="13"/>
      <c r="V402" s="13"/>
      <c r="W402" s="13"/>
      <c r="X402" s="13"/>
      <c r="Y402" s="13"/>
      <c r="Z402" s="13"/>
      <c r="AA402" s="13"/>
      <c r="AB402" s="13"/>
      <c r="AC402" s="13"/>
      <c r="AD402" s="13"/>
      <c r="AE402" s="13"/>
      <c r="AF402" s="13"/>
      <c r="AG402" s="13"/>
    </row>
    <row r="403" spans="1:33" ht="15.75" customHeight="1">
      <c r="A403" s="13"/>
      <c r="B403" s="13"/>
      <c r="C403" s="13"/>
      <c r="D403" s="13"/>
      <c r="E403" s="13"/>
      <c r="F403" s="13"/>
      <c r="G403" s="13"/>
      <c r="H403" s="13"/>
      <c r="I403" s="48"/>
      <c r="J403" s="48"/>
      <c r="K403" s="48"/>
      <c r="L403" s="48"/>
      <c r="M403" s="25"/>
      <c r="N403" s="13"/>
      <c r="O403" s="13"/>
      <c r="P403" s="13"/>
      <c r="Q403" s="13"/>
      <c r="R403" s="13"/>
      <c r="S403" s="13"/>
      <c r="T403" s="13"/>
      <c r="U403" s="13"/>
      <c r="V403" s="13"/>
      <c r="W403" s="13"/>
      <c r="X403" s="13"/>
      <c r="Y403" s="13"/>
      <c r="Z403" s="13"/>
      <c r="AA403" s="13"/>
      <c r="AB403" s="13"/>
      <c r="AC403" s="13"/>
      <c r="AD403" s="13"/>
      <c r="AE403" s="13"/>
      <c r="AF403" s="13"/>
      <c r="AG403" s="13"/>
    </row>
    <row r="404" spans="1:33" ht="15.75" customHeight="1">
      <c r="A404" s="13"/>
      <c r="B404" s="13"/>
      <c r="C404" s="13"/>
      <c r="D404" s="13"/>
      <c r="E404" s="13"/>
      <c r="F404" s="13"/>
      <c r="G404" s="13"/>
      <c r="H404" s="13"/>
      <c r="I404" s="48"/>
      <c r="J404" s="48"/>
      <c r="K404" s="48"/>
      <c r="L404" s="48"/>
      <c r="M404" s="25"/>
      <c r="N404" s="13"/>
      <c r="O404" s="13"/>
      <c r="P404" s="13"/>
      <c r="Q404" s="13"/>
      <c r="R404" s="13"/>
      <c r="S404" s="13"/>
      <c r="T404" s="13"/>
      <c r="U404" s="13"/>
      <c r="V404" s="13"/>
      <c r="W404" s="13"/>
      <c r="X404" s="13"/>
      <c r="Y404" s="13"/>
      <c r="Z404" s="13"/>
      <c r="AA404" s="13"/>
      <c r="AB404" s="13"/>
      <c r="AC404" s="13"/>
      <c r="AD404" s="13"/>
      <c r="AE404" s="13"/>
      <c r="AF404" s="13"/>
      <c r="AG404" s="13"/>
    </row>
    <row r="405" spans="1:33" ht="15.75" customHeight="1">
      <c r="A405" s="13"/>
      <c r="B405" s="13"/>
      <c r="C405" s="13"/>
      <c r="D405" s="13"/>
      <c r="E405" s="13"/>
      <c r="F405" s="13"/>
      <c r="G405" s="13"/>
      <c r="H405" s="13"/>
      <c r="I405" s="48"/>
      <c r="J405" s="48"/>
      <c r="K405" s="48"/>
      <c r="L405" s="48"/>
      <c r="M405" s="25"/>
      <c r="N405" s="13"/>
      <c r="O405" s="13"/>
      <c r="P405" s="13"/>
      <c r="Q405" s="13"/>
      <c r="R405" s="13"/>
      <c r="S405" s="13"/>
      <c r="T405" s="13"/>
      <c r="U405" s="13"/>
      <c r="V405" s="13"/>
      <c r="W405" s="13"/>
      <c r="X405" s="13"/>
      <c r="Y405" s="13"/>
      <c r="Z405" s="13"/>
      <c r="AA405" s="13"/>
      <c r="AB405" s="13"/>
      <c r="AC405" s="13"/>
      <c r="AD405" s="13"/>
      <c r="AE405" s="13"/>
      <c r="AF405" s="13"/>
      <c r="AG405" s="13"/>
    </row>
    <row r="406" spans="1:33" ht="15.75" customHeight="1">
      <c r="A406" s="13"/>
      <c r="B406" s="13"/>
      <c r="C406" s="13"/>
      <c r="D406" s="13"/>
      <c r="E406" s="13"/>
      <c r="F406" s="13"/>
      <c r="G406" s="13"/>
      <c r="H406" s="13"/>
      <c r="I406" s="48"/>
      <c r="J406" s="48"/>
      <c r="K406" s="48"/>
      <c r="L406" s="48"/>
      <c r="M406" s="25"/>
      <c r="N406" s="13"/>
      <c r="O406" s="13"/>
      <c r="P406" s="13"/>
      <c r="Q406" s="13"/>
      <c r="R406" s="13"/>
      <c r="S406" s="13"/>
      <c r="T406" s="13"/>
      <c r="U406" s="13"/>
      <c r="V406" s="13"/>
      <c r="W406" s="13"/>
      <c r="X406" s="13"/>
      <c r="Y406" s="13"/>
      <c r="Z406" s="13"/>
      <c r="AA406" s="13"/>
      <c r="AB406" s="13"/>
      <c r="AC406" s="13"/>
      <c r="AD406" s="13"/>
      <c r="AE406" s="13"/>
      <c r="AF406" s="13"/>
      <c r="AG406" s="13"/>
    </row>
    <row r="407" spans="1:33" ht="15.75" customHeight="1">
      <c r="A407" s="13"/>
      <c r="B407" s="13"/>
      <c r="C407" s="13"/>
      <c r="D407" s="13"/>
      <c r="E407" s="13"/>
      <c r="F407" s="13"/>
      <c r="G407" s="13"/>
      <c r="H407" s="13"/>
      <c r="I407" s="48"/>
      <c r="J407" s="48"/>
      <c r="K407" s="48"/>
      <c r="L407" s="48"/>
      <c r="M407" s="25"/>
      <c r="N407" s="13"/>
      <c r="O407" s="13"/>
      <c r="P407" s="13"/>
      <c r="Q407" s="13"/>
      <c r="R407" s="13"/>
      <c r="S407" s="13"/>
      <c r="T407" s="13"/>
      <c r="U407" s="13"/>
      <c r="V407" s="13"/>
      <c r="W407" s="13"/>
      <c r="X407" s="13"/>
      <c r="Y407" s="13"/>
      <c r="Z407" s="13"/>
      <c r="AA407" s="13"/>
      <c r="AB407" s="13"/>
      <c r="AC407" s="13"/>
      <c r="AD407" s="13"/>
      <c r="AE407" s="13"/>
      <c r="AF407" s="13"/>
      <c r="AG407" s="13"/>
    </row>
    <row r="408" spans="1:33" ht="15.75" customHeight="1">
      <c r="A408" s="13"/>
      <c r="B408" s="13"/>
      <c r="C408" s="13"/>
      <c r="D408" s="13"/>
      <c r="E408" s="13"/>
      <c r="F408" s="13"/>
      <c r="G408" s="13"/>
      <c r="H408" s="13"/>
      <c r="I408" s="48"/>
      <c r="J408" s="48"/>
      <c r="K408" s="48"/>
      <c r="L408" s="48"/>
      <c r="M408" s="25"/>
      <c r="N408" s="13"/>
      <c r="O408" s="13"/>
      <c r="P408" s="13"/>
      <c r="Q408" s="13"/>
      <c r="R408" s="13"/>
      <c r="S408" s="13"/>
      <c r="T408" s="13"/>
      <c r="U408" s="13"/>
      <c r="V408" s="13"/>
      <c r="W408" s="13"/>
      <c r="X408" s="13"/>
      <c r="Y408" s="13"/>
      <c r="Z408" s="13"/>
      <c r="AA408" s="13"/>
      <c r="AB408" s="13"/>
      <c r="AC408" s="13"/>
      <c r="AD408" s="13"/>
      <c r="AE408" s="13"/>
      <c r="AF408" s="13"/>
      <c r="AG408" s="13"/>
    </row>
    <row r="409" spans="1:33" ht="15.75" customHeight="1">
      <c r="A409" s="13"/>
      <c r="B409" s="13"/>
      <c r="C409" s="13"/>
      <c r="D409" s="13"/>
      <c r="E409" s="13"/>
      <c r="F409" s="13"/>
      <c r="G409" s="13"/>
      <c r="H409" s="13"/>
      <c r="I409" s="48"/>
      <c r="J409" s="48"/>
      <c r="K409" s="48"/>
      <c r="L409" s="48"/>
      <c r="M409" s="25"/>
      <c r="N409" s="13"/>
      <c r="O409" s="13"/>
      <c r="P409" s="13"/>
      <c r="Q409" s="13"/>
      <c r="R409" s="13"/>
      <c r="S409" s="13"/>
      <c r="T409" s="13"/>
      <c r="U409" s="13"/>
      <c r="V409" s="13"/>
      <c r="W409" s="13"/>
      <c r="X409" s="13"/>
      <c r="Y409" s="13"/>
      <c r="Z409" s="13"/>
      <c r="AA409" s="13"/>
      <c r="AB409" s="13"/>
      <c r="AC409" s="13"/>
      <c r="AD409" s="13"/>
      <c r="AE409" s="13"/>
      <c r="AF409" s="13"/>
      <c r="AG409" s="13"/>
    </row>
    <row r="410" spans="1:33" ht="15.75" customHeight="1">
      <c r="A410" s="13"/>
      <c r="B410" s="13"/>
      <c r="C410" s="13"/>
      <c r="D410" s="13"/>
      <c r="E410" s="13"/>
      <c r="F410" s="13"/>
      <c r="G410" s="13"/>
      <c r="H410" s="13"/>
      <c r="I410" s="48"/>
      <c r="J410" s="48"/>
      <c r="K410" s="48"/>
      <c r="L410" s="48"/>
      <c r="M410" s="25"/>
      <c r="N410" s="13"/>
      <c r="O410" s="13"/>
      <c r="P410" s="13"/>
      <c r="Q410" s="13"/>
      <c r="R410" s="13"/>
      <c r="S410" s="13"/>
      <c r="T410" s="13"/>
      <c r="U410" s="13"/>
      <c r="V410" s="13"/>
      <c r="W410" s="13"/>
      <c r="X410" s="13"/>
      <c r="Y410" s="13"/>
      <c r="Z410" s="13"/>
      <c r="AA410" s="13"/>
      <c r="AB410" s="13"/>
      <c r="AC410" s="13"/>
      <c r="AD410" s="13"/>
      <c r="AE410" s="13"/>
      <c r="AF410" s="13"/>
      <c r="AG410" s="13"/>
    </row>
    <row r="411" spans="1:33" ht="15.75" customHeight="1">
      <c r="A411" s="13"/>
      <c r="B411" s="13"/>
      <c r="C411" s="13"/>
      <c r="D411" s="13"/>
      <c r="E411" s="13"/>
      <c r="F411" s="13"/>
      <c r="G411" s="13"/>
      <c r="H411" s="13"/>
      <c r="I411" s="48"/>
      <c r="J411" s="48"/>
      <c r="K411" s="48"/>
      <c r="L411" s="48"/>
      <c r="M411" s="25"/>
      <c r="N411" s="13"/>
      <c r="O411" s="13"/>
      <c r="P411" s="13"/>
      <c r="Q411" s="13"/>
      <c r="R411" s="13"/>
      <c r="S411" s="13"/>
      <c r="T411" s="13"/>
      <c r="U411" s="13"/>
      <c r="V411" s="13"/>
      <c r="W411" s="13"/>
      <c r="X411" s="13"/>
      <c r="Y411" s="13"/>
      <c r="Z411" s="13"/>
      <c r="AA411" s="13"/>
      <c r="AB411" s="13"/>
      <c r="AC411" s="13"/>
      <c r="AD411" s="13"/>
      <c r="AE411" s="13"/>
      <c r="AF411" s="13"/>
      <c r="AG411" s="13"/>
    </row>
    <row r="412" spans="1:33" ht="15.75" customHeight="1">
      <c r="A412" s="13"/>
      <c r="B412" s="13"/>
      <c r="C412" s="13"/>
      <c r="D412" s="13"/>
      <c r="E412" s="13"/>
      <c r="F412" s="13"/>
      <c r="G412" s="13"/>
      <c r="H412" s="13"/>
      <c r="I412" s="48"/>
      <c r="J412" s="48"/>
      <c r="K412" s="48"/>
      <c r="L412" s="48"/>
      <c r="M412" s="25"/>
      <c r="N412" s="13"/>
      <c r="O412" s="13"/>
      <c r="P412" s="13"/>
      <c r="Q412" s="13"/>
      <c r="R412" s="13"/>
      <c r="S412" s="13"/>
      <c r="T412" s="13"/>
      <c r="U412" s="13"/>
      <c r="V412" s="13"/>
      <c r="W412" s="13"/>
      <c r="X412" s="13"/>
      <c r="Y412" s="13"/>
      <c r="Z412" s="13"/>
      <c r="AA412" s="13"/>
      <c r="AB412" s="13"/>
      <c r="AC412" s="13"/>
      <c r="AD412" s="13"/>
      <c r="AE412" s="13"/>
      <c r="AF412" s="13"/>
      <c r="AG412" s="13"/>
    </row>
    <row r="413" spans="1:33" ht="15.75" customHeight="1">
      <c r="A413" s="13"/>
      <c r="B413" s="13"/>
      <c r="C413" s="13"/>
      <c r="D413" s="13"/>
      <c r="E413" s="13"/>
      <c r="F413" s="13"/>
      <c r="G413" s="13"/>
      <c r="H413" s="13"/>
      <c r="I413" s="48"/>
      <c r="J413" s="48"/>
      <c r="K413" s="48"/>
      <c r="L413" s="48"/>
      <c r="M413" s="25"/>
      <c r="N413" s="13"/>
      <c r="O413" s="13"/>
      <c r="P413" s="13"/>
      <c r="Q413" s="13"/>
      <c r="R413" s="13"/>
      <c r="S413" s="13"/>
      <c r="T413" s="13"/>
      <c r="U413" s="13"/>
      <c r="V413" s="13"/>
      <c r="W413" s="13"/>
      <c r="X413" s="13"/>
      <c r="Y413" s="13"/>
      <c r="Z413" s="13"/>
      <c r="AA413" s="13"/>
      <c r="AB413" s="13"/>
      <c r="AC413" s="13"/>
      <c r="AD413" s="13"/>
      <c r="AE413" s="13"/>
      <c r="AF413" s="13"/>
      <c r="AG413" s="13"/>
    </row>
    <row r="414" spans="1:33" ht="15.75" customHeight="1">
      <c r="A414" s="13"/>
      <c r="B414" s="13"/>
      <c r="C414" s="13"/>
      <c r="D414" s="13"/>
      <c r="E414" s="13"/>
      <c r="F414" s="13"/>
      <c r="G414" s="13"/>
      <c r="H414" s="13"/>
      <c r="I414" s="48"/>
      <c r="J414" s="48"/>
      <c r="K414" s="48"/>
      <c r="L414" s="48"/>
      <c r="M414" s="25"/>
      <c r="N414" s="13"/>
      <c r="O414" s="13"/>
      <c r="P414" s="13"/>
      <c r="Q414" s="13"/>
      <c r="R414" s="13"/>
      <c r="S414" s="13"/>
      <c r="T414" s="13"/>
      <c r="U414" s="13"/>
      <c r="V414" s="13"/>
      <c r="W414" s="13"/>
      <c r="X414" s="13"/>
      <c r="Y414" s="13"/>
      <c r="Z414" s="13"/>
      <c r="AA414" s="13"/>
      <c r="AB414" s="13"/>
      <c r="AC414" s="13"/>
      <c r="AD414" s="13"/>
      <c r="AE414" s="13"/>
      <c r="AF414" s="13"/>
      <c r="AG414" s="13"/>
    </row>
    <row r="415" spans="1:33" ht="15.75" customHeight="1">
      <c r="A415" s="13"/>
      <c r="B415" s="13"/>
      <c r="C415" s="13"/>
      <c r="D415" s="13"/>
      <c r="E415" s="13"/>
      <c r="F415" s="13"/>
      <c r="G415" s="13"/>
      <c r="H415" s="13"/>
      <c r="I415" s="48"/>
      <c r="J415" s="48"/>
      <c r="K415" s="48"/>
      <c r="L415" s="48"/>
      <c r="M415" s="25"/>
      <c r="N415" s="13"/>
      <c r="O415" s="13"/>
      <c r="P415" s="13"/>
      <c r="Q415" s="13"/>
      <c r="R415" s="13"/>
      <c r="S415" s="13"/>
      <c r="T415" s="13"/>
      <c r="U415" s="13"/>
      <c r="V415" s="13"/>
      <c r="W415" s="13"/>
      <c r="X415" s="13"/>
      <c r="Y415" s="13"/>
      <c r="Z415" s="13"/>
      <c r="AA415" s="13"/>
      <c r="AB415" s="13"/>
      <c r="AC415" s="13"/>
      <c r="AD415" s="13"/>
      <c r="AE415" s="13"/>
      <c r="AF415" s="13"/>
      <c r="AG415" s="13"/>
    </row>
    <row r="416" spans="1:33" ht="15.75" customHeight="1">
      <c r="A416" s="13"/>
      <c r="B416" s="13"/>
      <c r="C416" s="13"/>
      <c r="D416" s="13"/>
      <c r="E416" s="13"/>
      <c r="F416" s="13"/>
      <c r="G416" s="13"/>
      <c r="H416" s="13"/>
      <c r="I416" s="48"/>
      <c r="J416" s="48"/>
      <c r="K416" s="48"/>
      <c r="L416" s="48"/>
      <c r="M416" s="25"/>
      <c r="N416" s="13"/>
      <c r="O416" s="13"/>
      <c r="P416" s="13"/>
      <c r="Q416" s="13"/>
      <c r="R416" s="13"/>
      <c r="S416" s="13"/>
      <c r="T416" s="13"/>
      <c r="U416" s="13"/>
      <c r="V416" s="13"/>
      <c r="W416" s="13"/>
      <c r="X416" s="13"/>
      <c r="Y416" s="13"/>
      <c r="Z416" s="13"/>
      <c r="AA416" s="13"/>
      <c r="AB416" s="13"/>
      <c r="AC416" s="13"/>
      <c r="AD416" s="13"/>
      <c r="AE416" s="13"/>
      <c r="AF416" s="13"/>
      <c r="AG416" s="13"/>
    </row>
    <row r="417" spans="1:33" ht="15.75" customHeight="1">
      <c r="A417" s="13"/>
      <c r="B417" s="13"/>
      <c r="C417" s="13"/>
      <c r="D417" s="13"/>
      <c r="E417" s="13"/>
      <c r="F417" s="13"/>
      <c r="G417" s="13"/>
      <c r="H417" s="13"/>
      <c r="I417" s="48"/>
      <c r="J417" s="48"/>
      <c r="K417" s="48"/>
      <c r="L417" s="48"/>
      <c r="M417" s="25"/>
      <c r="N417" s="13"/>
      <c r="O417" s="13"/>
      <c r="P417" s="13"/>
      <c r="Q417" s="13"/>
      <c r="R417" s="13"/>
      <c r="S417" s="13"/>
      <c r="T417" s="13"/>
      <c r="U417" s="13"/>
      <c r="V417" s="13"/>
      <c r="W417" s="13"/>
      <c r="X417" s="13"/>
      <c r="Y417" s="13"/>
      <c r="Z417" s="13"/>
      <c r="AA417" s="13"/>
      <c r="AB417" s="13"/>
      <c r="AC417" s="13"/>
      <c r="AD417" s="13"/>
      <c r="AE417" s="13"/>
      <c r="AF417" s="13"/>
      <c r="AG417" s="13"/>
    </row>
    <row r="418" spans="1:33" ht="15.75" customHeight="1">
      <c r="A418" s="13"/>
      <c r="B418" s="13"/>
      <c r="C418" s="13"/>
      <c r="D418" s="13"/>
      <c r="E418" s="13"/>
      <c r="F418" s="13"/>
      <c r="G418" s="13"/>
      <c r="H418" s="13"/>
      <c r="I418" s="48"/>
      <c r="J418" s="48"/>
      <c r="K418" s="48"/>
      <c r="L418" s="48"/>
      <c r="M418" s="25"/>
      <c r="N418" s="13"/>
      <c r="O418" s="13"/>
      <c r="P418" s="13"/>
      <c r="Q418" s="13"/>
      <c r="R418" s="13"/>
      <c r="S418" s="13"/>
      <c r="T418" s="13"/>
      <c r="U418" s="13"/>
      <c r="V418" s="13"/>
      <c r="W418" s="13"/>
      <c r="X418" s="13"/>
      <c r="Y418" s="13"/>
      <c r="Z418" s="13"/>
      <c r="AA418" s="13"/>
      <c r="AB418" s="13"/>
      <c r="AC418" s="13"/>
      <c r="AD418" s="13"/>
      <c r="AE418" s="13"/>
      <c r="AF418" s="13"/>
      <c r="AG418" s="13"/>
    </row>
    <row r="419" spans="1:33" ht="15.75" customHeight="1">
      <c r="A419" s="13"/>
      <c r="B419" s="13"/>
      <c r="C419" s="13"/>
      <c r="D419" s="13"/>
      <c r="E419" s="13"/>
      <c r="F419" s="13"/>
      <c r="G419" s="13"/>
      <c r="H419" s="13"/>
      <c r="I419" s="48"/>
      <c r="J419" s="48"/>
      <c r="K419" s="48"/>
      <c r="L419" s="48"/>
      <c r="M419" s="25"/>
      <c r="N419" s="13"/>
      <c r="O419" s="13"/>
      <c r="P419" s="13"/>
      <c r="Q419" s="13"/>
      <c r="R419" s="13"/>
      <c r="S419" s="13"/>
      <c r="T419" s="13"/>
      <c r="U419" s="13"/>
      <c r="V419" s="13"/>
      <c r="W419" s="13"/>
      <c r="X419" s="13"/>
      <c r="Y419" s="13"/>
      <c r="Z419" s="13"/>
      <c r="AA419" s="13"/>
      <c r="AB419" s="13"/>
      <c r="AC419" s="13"/>
      <c r="AD419" s="13"/>
      <c r="AE419" s="13"/>
      <c r="AF419" s="13"/>
      <c r="AG419" s="13"/>
    </row>
    <row r="420" spans="1:33" ht="15.75" customHeight="1">
      <c r="A420" s="13"/>
      <c r="B420" s="13"/>
      <c r="C420" s="13"/>
      <c r="D420" s="13"/>
      <c r="E420" s="13"/>
      <c r="F420" s="13"/>
      <c r="G420" s="13"/>
      <c r="H420" s="13"/>
      <c r="I420" s="48"/>
      <c r="J420" s="48"/>
      <c r="K420" s="48"/>
      <c r="L420" s="48"/>
      <c r="M420" s="25"/>
      <c r="N420" s="13"/>
      <c r="O420" s="13"/>
      <c r="P420" s="13"/>
      <c r="Q420" s="13"/>
      <c r="R420" s="13"/>
      <c r="S420" s="13"/>
      <c r="T420" s="13"/>
      <c r="U420" s="13"/>
      <c r="V420" s="13"/>
      <c r="W420" s="13"/>
      <c r="X420" s="13"/>
      <c r="Y420" s="13"/>
      <c r="Z420" s="13"/>
      <c r="AA420" s="13"/>
      <c r="AB420" s="13"/>
      <c r="AC420" s="13"/>
      <c r="AD420" s="13"/>
      <c r="AE420" s="13"/>
      <c r="AF420" s="13"/>
      <c r="AG420" s="13"/>
    </row>
    <row r="421" spans="1:33" ht="15.75" customHeight="1">
      <c r="A421" s="13"/>
      <c r="B421" s="13"/>
      <c r="C421" s="13"/>
      <c r="D421" s="13"/>
      <c r="E421" s="13"/>
      <c r="F421" s="13"/>
      <c r="G421" s="13"/>
      <c r="H421" s="13"/>
      <c r="I421" s="48"/>
      <c r="J421" s="48"/>
      <c r="K421" s="48"/>
      <c r="L421" s="48"/>
      <c r="M421" s="25"/>
      <c r="N421" s="13"/>
      <c r="O421" s="13"/>
      <c r="P421" s="13"/>
      <c r="Q421" s="13"/>
      <c r="R421" s="13"/>
      <c r="S421" s="13"/>
      <c r="T421" s="13"/>
      <c r="U421" s="13"/>
      <c r="V421" s="13"/>
      <c r="W421" s="13"/>
      <c r="X421" s="13"/>
      <c r="Y421" s="13"/>
      <c r="Z421" s="13"/>
      <c r="AA421" s="13"/>
      <c r="AB421" s="13"/>
      <c r="AC421" s="13"/>
      <c r="AD421" s="13"/>
      <c r="AE421" s="13"/>
      <c r="AF421" s="13"/>
      <c r="AG421" s="13"/>
    </row>
    <row r="422" spans="1:33" ht="15.75" customHeight="1">
      <c r="A422" s="13"/>
      <c r="B422" s="13"/>
      <c r="C422" s="13"/>
      <c r="D422" s="13"/>
      <c r="E422" s="13"/>
      <c r="F422" s="13"/>
      <c r="G422" s="13"/>
      <c r="H422" s="13"/>
      <c r="I422" s="48"/>
      <c r="J422" s="48"/>
      <c r="K422" s="48"/>
      <c r="L422" s="48"/>
      <c r="M422" s="25"/>
      <c r="N422" s="13"/>
      <c r="O422" s="13"/>
      <c r="P422" s="13"/>
      <c r="Q422" s="13"/>
      <c r="R422" s="13"/>
      <c r="S422" s="13"/>
      <c r="T422" s="13"/>
      <c r="U422" s="13"/>
      <c r="V422" s="13"/>
      <c r="W422" s="13"/>
      <c r="X422" s="13"/>
      <c r="Y422" s="13"/>
      <c r="Z422" s="13"/>
      <c r="AA422" s="13"/>
      <c r="AB422" s="13"/>
      <c r="AC422" s="13"/>
      <c r="AD422" s="13"/>
      <c r="AE422" s="13"/>
      <c r="AF422" s="13"/>
      <c r="AG422" s="13"/>
    </row>
    <row r="423" spans="1:33" ht="15.75" customHeight="1">
      <c r="A423" s="13"/>
      <c r="B423" s="13"/>
      <c r="C423" s="13"/>
      <c r="D423" s="13"/>
      <c r="E423" s="13"/>
      <c r="F423" s="13"/>
      <c r="G423" s="13"/>
      <c r="H423" s="13"/>
      <c r="I423" s="48"/>
      <c r="J423" s="48"/>
      <c r="K423" s="48"/>
      <c r="L423" s="48"/>
      <c r="M423" s="25"/>
      <c r="N423" s="13"/>
      <c r="O423" s="13"/>
      <c r="P423" s="13"/>
      <c r="Q423" s="13"/>
      <c r="R423" s="13"/>
      <c r="S423" s="13"/>
      <c r="T423" s="13"/>
      <c r="U423" s="13"/>
      <c r="V423" s="13"/>
      <c r="W423" s="13"/>
      <c r="X423" s="13"/>
      <c r="Y423" s="13"/>
      <c r="Z423" s="13"/>
      <c r="AA423" s="13"/>
      <c r="AB423" s="13"/>
      <c r="AC423" s="13"/>
      <c r="AD423" s="13"/>
      <c r="AE423" s="13"/>
      <c r="AF423" s="13"/>
      <c r="AG423" s="13"/>
    </row>
    <row r="424" spans="1:33" ht="15.75" customHeight="1">
      <c r="A424" s="13"/>
      <c r="B424" s="13"/>
      <c r="C424" s="13"/>
      <c r="D424" s="13"/>
      <c r="E424" s="13"/>
      <c r="F424" s="13"/>
      <c r="G424" s="13"/>
      <c r="H424" s="13"/>
      <c r="I424" s="48"/>
      <c r="J424" s="48"/>
      <c r="K424" s="48"/>
      <c r="L424" s="48"/>
      <c r="M424" s="25"/>
      <c r="N424" s="13"/>
      <c r="O424" s="13"/>
      <c r="P424" s="13"/>
      <c r="Q424" s="13"/>
      <c r="R424" s="13"/>
      <c r="S424" s="13"/>
      <c r="T424" s="13"/>
      <c r="U424" s="13"/>
      <c r="V424" s="13"/>
      <c r="W424" s="13"/>
      <c r="X424" s="13"/>
      <c r="Y424" s="13"/>
      <c r="Z424" s="13"/>
      <c r="AA424" s="13"/>
      <c r="AB424" s="13"/>
      <c r="AC424" s="13"/>
      <c r="AD424" s="13"/>
      <c r="AE424" s="13"/>
      <c r="AF424" s="13"/>
      <c r="AG424" s="13"/>
    </row>
    <row r="425" spans="1:33" ht="15.75" customHeight="1">
      <c r="A425" s="13"/>
      <c r="B425" s="13"/>
      <c r="C425" s="13"/>
      <c r="D425" s="13"/>
      <c r="E425" s="13"/>
      <c r="F425" s="13"/>
      <c r="G425" s="13"/>
      <c r="H425" s="13"/>
      <c r="I425" s="48"/>
      <c r="J425" s="48"/>
      <c r="K425" s="48"/>
      <c r="L425" s="48"/>
      <c r="M425" s="25"/>
      <c r="N425" s="13"/>
      <c r="O425" s="13"/>
      <c r="P425" s="13"/>
      <c r="Q425" s="13"/>
      <c r="R425" s="13"/>
      <c r="S425" s="13"/>
      <c r="T425" s="13"/>
      <c r="U425" s="13"/>
      <c r="V425" s="13"/>
      <c r="W425" s="13"/>
      <c r="X425" s="13"/>
      <c r="Y425" s="13"/>
      <c r="Z425" s="13"/>
      <c r="AA425" s="13"/>
      <c r="AB425" s="13"/>
      <c r="AC425" s="13"/>
      <c r="AD425" s="13"/>
      <c r="AE425" s="13"/>
      <c r="AF425" s="13"/>
      <c r="AG425" s="13"/>
    </row>
    <row r="426" spans="1:33" ht="15.75" customHeight="1">
      <c r="A426" s="13"/>
      <c r="B426" s="13"/>
      <c r="C426" s="13"/>
      <c r="D426" s="13"/>
      <c r="E426" s="13"/>
      <c r="F426" s="13"/>
      <c r="G426" s="13"/>
      <c r="H426" s="13"/>
      <c r="I426" s="48"/>
      <c r="J426" s="48"/>
      <c r="K426" s="48"/>
      <c r="L426" s="48"/>
      <c r="M426" s="25"/>
      <c r="N426" s="13"/>
      <c r="O426" s="13"/>
      <c r="P426" s="13"/>
      <c r="Q426" s="13"/>
      <c r="R426" s="13"/>
      <c r="S426" s="13"/>
      <c r="T426" s="13"/>
      <c r="U426" s="13"/>
      <c r="V426" s="13"/>
      <c r="W426" s="13"/>
      <c r="X426" s="13"/>
      <c r="Y426" s="13"/>
      <c r="Z426" s="13"/>
      <c r="AA426" s="13"/>
      <c r="AB426" s="13"/>
      <c r="AC426" s="13"/>
      <c r="AD426" s="13"/>
      <c r="AE426" s="13"/>
      <c r="AF426" s="13"/>
      <c r="AG426" s="13"/>
    </row>
    <row r="427" spans="1:33" ht="15.75" customHeight="1">
      <c r="A427" s="13"/>
      <c r="B427" s="13"/>
      <c r="C427" s="13"/>
      <c r="D427" s="13"/>
      <c r="E427" s="13"/>
      <c r="F427" s="13"/>
      <c r="G427" s="13"/>
      <c r="H427" s="13"/>
      <c r="I427" s="48"/>
      <c r="J427" s="48"/>
      <c r="K427" s="48"/>
      <c r="L427" s="48"/>
      <c r="M427" s="25"/>
      <c r="N427" s="13"/>
      <c r="O427" s="13"/>
      <c r="P427" s="13"/>
      <c r="Q427" s="13"/>
      <c r="R427" s="13"/>
      <c r="S427" s="13"/>
      <c r="T427" s="13"/>
      <c r="U427" s="13"/>
      <c r="V427" s="13"/>
      <c r="W427" s="13"/>
      <c r="X427" s="13"/>
      <c r="Y427" s="13"/>
      <c r="Z427" s="13"/>
      <c r="AA427" s="13"/>
      <c r="AB427" s="13"/>
      <c r="AC427" s="13"/>
      <c r="AD427" s="13"/>
      <c r="AE427" s="13"/>
      <c r="AF427" s="13"/>
      <c r="AG427" s="13"/>
    </row>
    <row r="428" spans="1:33" ht="15.75" customHeight="1">
      <c r="A428" s="13"/>
      <c r="B428" s="13"/>
      <c r="C428" s="13"/>
      <c r="D428" s="13"/>
      <c r="E428" s="13"/>
      <c r="F428" s="13"/>
      <c r="G428" s="13"/>
      <c r="H428" s="13"/>
      <c r="I428" s="48"/>
      <c r="J428" s="48"/>
      <c r="K428" s="48"/>
      <c r="L428" s="48"/>
      <c r="M428" s="25"/>
      <c r="N428" s="13"/>
      <c r="O428" s="13"/>
      <c r="P428" s="13"/>
      <c r="Q428" s="13"/>
      <c r="R428" s="13"/>
      <c r="S428" s="13"/>
      <c r="T428" s="13"/>
      <c r="U428" s="13"/>
      <c r="V428" s="13"/>
      <c r="W428" s="13"/>
      <c r="X428" s="13"/>
      <c r="Y428" s="13"/>
      <c r="Z428" s="13"/>
      <c r="AA428" s="13"/>
      <c r="AB428" s="13"/>
      <c r="AC428" s="13"/>
      <c r="AD428" s="13"/>
      <c r="AE428" s="13"/>
      <c r="AF428" s="13"/>
      <c r="AG428" s="13"/>
    </row>
    <row r="429" spans="1:33" ht="15.75" customHeight="1">
      <c r="A429" s="13"/>
      <c r="B429" s="13"/>
      <c r="C429" s="13"/>
      <c r="D429" s="13"/>
      <c r="E429" s="13"/>
      <c r="F429" s="13"/>
      <c r="G429" s="13"/>
      <c r="H429" s="13"/>
      <c r="I429" s="48"/>
      <c r="J429" s="48"/>
      <c r="K429" s="48"/>
      <c r="L429" s="48"/>
      <c r="M429" s="25"/>
      <c r="N429" s="13"/>
      <c r="O429" s="13"/>
      <c r="P429" s="13"/>
      <c r="Q429" s="13"/>
      <c r="R429" s="13"/>
      <c r="S429" s="13"/>
      <c r="T429" s="13"/>
      <c r="U429" s="13"/>
      <c r="V429" s="13"/>
      <c r="W429" s="13"/>
      <c r="X429" s="13"/>
      <c r="Y429" s="13"/>
      <c r="Z429" s="13"/>
      <c r="AA429" s="13"/>
      <c r="AB429" s="13"/>
      <c r="AC429" s="13"/>
      <c r="AD429" s="13"/>
      <c r="AE429" s="13"/>
      <c r="AF429" s="13"/>
      <c r="AG429" s="13"/>
    </row>
    <row r="430" spans="1:33" ht="15.75" customHeight="1">
      <c r="A430" s="13"/>
      <c r="B430" s="13"/>
      <c r="C430" s="13"/>
      <c r="D430" s="13"/>
      <c r="E430" s="13"/>
      <c r="F430" s="13"/>
      <c r="G430" s="13"/>
      <c r="H430" s="13"/>
      <c r="I430" s="48"/>
      <c r="J430" s="48"/>
      <c r="K430" s="48"/>
      <c r="L430" s="48"/>
      <c r="M430" s="25"/>
      <c r="N430" s="13"/>
      <c r="O430" s="13"/>
      <c r="P430" s="13"/>
      <c r="Q430" s="13"/>
      <c r="R430" s="13"/>
      <c r="S430" s="13"/>
      <c r="T430" s="13"/>
      <c r="U430" s="13"/>
      <c r="V430" s="13"/>
      <c r="W430" s="13"/>
      <c r="X430" s="13"/>
      <c r="Y430" s="13"/>
      <c r="Z430" s="13"/>
      <c r="AA430" s="13"/>
      <c r="AB430" s="13"/>
      <c r="AC430" s="13"/>
      <c r="AD430" s="13"/>
      <c r="AE430" s="13"/>
      <c r="AF430" s="13"/>
      <c r="AG430" s="13"/>
    </row>
    <row r="431" spans="1:33" ht="15.75" customHeight="1">
      <c r="A431" s="13"/>
      <c r="B431" s="13"/>
      <c r="C431" s="13"/>
      <c r="D431" s="13"/>
      <c r="E431" s="13"/>
      <c r="F431" s="13"/>
      <c r="G431" s="13"/>
      <c r="H431" s="13"/>
      <c r="I431" s="48"/>
      <c r="J431" s="48"/>
      <c r="K431" s="48"/>
      <c r="L431" s="48"/>
      <c r="M431" s="25"/>
      <c r="N431" s="13"/>
      <c r="O431" s="13"/>
      <c r="P431" s="13"/>
      <c r="Q431" s="13"/>
      <c r="R431" s="13"/>
      <c r="S431" s="13"/>
      <c r="T431" s="13"/>
      <c r="U431" s="13"/>
      <c r="V431" s="13"/>
      <c r="W431" s="13"/>
      <c r="X431" s="13"/>
      <c r="Y431" s="13"/>
      <c r="Z431" s="13"/>
      <c r="AA431" s="13"/>
      <c r="AB431" s="13"/>
      <c r="AC431" s="13"/>
      <c r="AD431" s="13"/>
      <c r="AE431" s="13"/>
      <c r="AF431" s="13"/>
      <c r="AG431" s="13"/>
    </row>
    <row r="432" spans="1:33" ht="15.75" customHeight="1">
      <c r="A432" s="13"/>
      <c r="B432" s="13"/>
      <c r="C432" s="13"/>
      <c r="D432" s="13"/>
      <c r="E432" s="13"/>
      <c r="F432" s="13"/>
      <c r="G432" s="13"/>
      <c r="H432" s="13"/>
      <c r="I432" s="48"/>
      <c r="J432" s="48"/>
      <c r="K432" s="48"/>
      <c r="L432" s="48"/>
      <c r="M432" s="25"/>
      <c r="N432" s="13"/>
      <c r="O432" s="13"/>
      <c r="P432" s="13"/>
      <c r="Q432" s="13"/>
      <c r="R432" s="13"/>
      <c r="S432" s="13"/>
      <c r="T432" s="13"/>
      <c r="U432" s="13"/>
      <c r="V432" s="13"/>
      <c r="W432" s="13"/>
      <c r="X432" s="13"/>
      <c r="Y432" s="13"/>
      <c r="Z432" s="13"/>
      <c r="AA432" s="13"/>
      <c r="AB432" s="13"/>
      <c r="AC432" s="13"/>
      <c r="AD432" s="13"/>
      <c r="AE432" s="13"/>
      <c r="AF432" s="13"/>
      <c r="AG432" s="13"/>
    </row>
    <row r="433" spans="1:33" ht="15.75" customHeight="1">
      <c r="A433" s="13"/>
      <c r="B433" s="13"/>
      <c r="C433" s="13"/>
      <c r="D433" s="13"/>
      <c r="E433" s="13"/>
      <c r="F433" s="13"/>
      <c r="G433" s="13"/>
      <c r="H433" s="13"/>
      <c r="I433" s="48"/>
      <c r="J433" s="48"/>
      <c r="K433" s="48"/>
      <c r="L433" s="48"/>
      <c r="M433" s="25"/>
      <c r="N433" s="13"/>
      <c r="O433" s="13"/>
      <c r="P433" s="13"/>
      <c r="Q433" s="13"/>
      <c r="R433" s="13"/>
      <c r="S433" s="13"/>
      <c r="T433" s="13"/>
      <c r="U433" s="13"/>
      <c r="V433" s="13"/>
      <c r="W433" s="13"/>
      <c r="X433" s="13"/>
      <c r="Y433" s="13"/>
      <c r="Z433" s="13"/>
      <c r="AA433" s="13"/>
      <c r="AB433" s="13"/>
      <c r="AC433" s="13"/>
      <c r="AD433" s="13"/>
      <c r="AE433" s="13"/>
      <c r="AF433" s="13"/>
      <c r="AG433" s="13"/>
    </row>
    <row r="434" spans="1:33" ht="15.75" customHeight="1">
      <c r="A434" s="13"/>
      <c r="B434" s="13"/>
      <c r="C434" s="13"/>
      <c r="D434" s="13"/>
      <c r="E434" s="13"/>
      <c r="F434" s="13"/>
      <c r="G434" s="13"/>
      <c r="H434" s="13"/>
      <c r="I434" s="48"/>
      <c r="J434" s="48"/>
      <c r="K434" s="48"/>
      <c r="L434" s="48"/>
      <c r="M434" s="25"/>
      <c r="N434" s="13"/>
      <c r="O434" s="13"/>
      <c r="P434" s="13"/>
      <c r="Q434" s="13"/>
      <c r="R434" s="13"/>
      <c r="S434" s="13"/>
      <c r="T434" s="13"/>
      <c r="U434" s="13"/>
      <c r="V434" s="13"/>
      <c r="W434" s="13"/>
      <c r="X434" s="13"/>
      <c r="Y434" s="13"/>
      <c r="Z434" s="13"/>
      <c r="AA434" s="13"/>
      <c r="AB434" s="13"/>
      <c r="AC434" s="13"/>
      <c r="AD434" s="13"/>
      <c r="AE434" s="13"/>
      <c r="AF434" s="13"/>
      <c r="AG434" s="13"/>
    </row>
    <row r="435" spans="1:33" ht="15.75" customHeight="1">
      <c r="A435" s="13"/>
      <c r="B435" s="13"/>
      <c r="C435" s="13"/>
      <c r="D435" s="13"/>
      <c r="E435" s="13"/>
      <c r="F435" s="13"/>
      <c r="G435" s="13"/>
      <c r="H435" s="13"/>
      <c r="I435" s="48"/>
      <c r="J435" s="48"/>
      <c r="K435" s="48"/>
      <c r="L435" s="48"/>
      <c r="M435" s="25"/>
      <c r="N435" s="13"/>
      <c r="O435" s="13"/>
      <c r="P435" s="13"/>
      <c r="Q435" s="13"/>
      <c r="R435" s="13"/>
      <c r="S435" s="13"/>
      <c r="T435" s="13"/>
      <c r="U435" s="13"/>
      <c r="V435" s="13"/>
      <c r="W435" s="13"/>
      <c r="X435" s="13"/>
      <c r="Y435" s="13"/>
      <c r="Z435" s="13"/>
      <c r="AA435" s="13"/>
      <c r="AB435" s="13"/>
      <c r="AC435" s="13"/>
      <c r="AD435" s="13"/>
      <c r="AE435" s="13"/>
      <c r="AF435" s="13"/>
      <c r="AG435" s="13"/>
    </row>
    <row r="436" spans="1:33" ht="15.75" customHeight="1">
      <c r="A436" s="13"/>
      <c r="B436" s="13"/>
      <c r="C436" s="13"/>
      <c r="D436" s="13"/>
      <c r="E436" s="13"/>
      <c r="F436" s="13"/>
      <c r="G436" s="13"/>
      <c r="H436" s="13"/>
      <c r="I436" s="48"/>
      <c r="J436" s="48"/>
      <c r="K436" s="48"/>
      <c r="L436" s="48"/>
      <c r="M436" s="25"/>
      <c r="N436" s="13"/>
      <c r="O436" s="13"/>
      <c r="P436" s="13"/>
      <c r="Q436" s="13"/>
      <c r="R436" s="13"/>
      <c r="S436" s="13"/>
      <c r="T436" s="13"/>
      <c r="U436" s="13"/>
      <c r="V436" s="13"/>
      <c r="W436" s="13"/>
      <c r="X436" s="13"/>
      <c r="Y436" s="13"/>
      <c r="Z436" s="13"/>
      <c r="AA436" s="13"/>
      <c r="AB436" s="13"/>
      <c r="AC436" s="13"/>
      <c r="AD436" s="13"/>
      <c r="AE436" s="13"/>
      <c r="AF436" s="13"/>
      <c r="AG436" s="13"/>
    </row>
    <row r="437" spans="1:33" ht="15.75" customHeight="1">
      <c r="A437" s="13"/>
      <c r="B437" s="13"/>
      <c r="C437" s="13"/>
      <c r="D437" s="13"/>
      <c r="E437" s="13"/>
      <c r="F437" s="13"/>
      <c r="G437" s="13"/>
      <c r="H437" s="13"/>
      <c r="I437" s="48"/>
      <c r="J437" s="48"/>
      <c r="K437" s="48"/>
      <c r="L437" s="48"/>
      <c r="M437" s="25"/>
      <c r="N437" s="13"/>
      <c r="O437" s="13"/>
      <c r="P437" s="13"/>
      <c r="Q437" s="13"/>
      <c r="R437" s="13"/>
      <c r="S437" s="13"/>
      <c r="T437" s="13"/>
      <c r="U437" s="13"/>
      <c r="V437" s="13"/>
      <c r="W437" s="13"/>
      <c r="X437" s="13"/>
      <c r="Y437" s="13"/>
      <c r="Z437" s="13"/>
      <c r="AA437" s="13"/>
      <c r="AB437" s="13"/>
      <c r="AC437" s="13"/>
      <c r="AD437" s="13"/>
      <c r="AE437" s="13"/>
      <c r="AF437" s="13"/>
      <c r="AG437" s="13"/>
    </row>
    <row r="438" spans="1:33" ht="15.75" customHeight="1">
      <c r="A438" s="13"/>
      <c r="B438" s="13"/>
      <c r="C438" s="13"/>
      <c r="D438" s="13"/>
      <c r="E438" s="13"/>
      <c r="F438" s="13"/>
      <c r="G438" s="13"/>
      <c r="H438" s="13"/>
      <c r="I438" s="48"/>
      <c r="J438" s="48"/>
      <c r="K438" s="48"/>
      <c r="L438" s="48"/>
      <c r="M438" s="25"/>
      <c r="N438" s="13"/>
      <c r="O438" s="13"/>
      <c r="P438" s="13"/>
      <c r="Q438" s="13"/>
      <c r="R438" s="13"/>
      <c r="S438" s="13"/>
      <c r="T438" s="13"/>
      <c r="U438" s="13"/>
      <c r="V438" s="13"/>
      <c r="W438" s="13"/>
      <c r="X438" s="13"/>
      <c r="Y438" s="13"/>
      <c r="Z438" s="13"/>
      <c r="AA438" s="13"/>
      <c r="AB438" s="13"/>
      <c r="AC438" s="13"/>
      <c r="AD438" s="13"/>
      <c r="AE438" s="13"/>
      <c r="AF438" s="13"/>
      <c r="AG438" s="13"/>
    </row>
    <row r="439" spans="1:33" ht="15.75" customHeight="1">
      <c r="A439" s="13"/>
      <c r="B439" s="13"/>
      <c r="C439" s="13"/>
      <c r="D439" s="13"/>
      <c r="E439" s="13"/>
      <c r="F439" s="13"/>
      <c r="G439" s="13"/>
      <c r="H439" s="13"/>
      <c r="I439" s="48"/>
      <c r="J439" s="48"/>
      <c r="K439" s="48"/>
      <c r="L439" s="48"/>
      <c r="M439" s="25"/>
      <c r="N439" s="13"/>
      <c r="O439" s="13"/>
      <c r="P439" s="13"/>
      <c r="Q439" s="13"/>
      <c r="R439" s="13"/>
      <c r="S439" s="13"/>
      <c r="T439" s="13"/>
      <c r="U439" s="13"/>
      <c r="V439" s="13"/>
      <c r="W439" s="13"/>
      <c r="X439" s="13"/>
      <c r="Y439" s="13"/>
      <c r="Z439" s="13"/>
      <c r="AA439" s="13"/>
      <c r="AB439" s="13"/>
      <c r="AC439" s="13"/>
      <c r="AD439" s="13"/>
      <c r="AE439" s="13"/>
      <c r="AF439" s="13"/>
      <c r="AG439" s="13"/>
    </row>
    <row r="440" spans="1:33" ht="15.75" customHeight="1">
      <c r="A440" s="13"/>
      <c r="B440" s="13"/>
      <c r="C440" s="13"/>
      <c r="D440" s="13"/>
      <c r="E440" s="13"/>
      <c r="F440" s="13"/>
      <c r="G440" s="13"/>
      <c r="H440" s="13"/>
      <c r="I440" s="48"/>
      <c r="J440" s="48"/>
      <c r="K440" s="48"/>
      <c r="L440" s="48"/>
      <c r="M440" s="25"/>
      <c r="N440" s="13"/>
      <c r="O440" s="13"/>
      <c r="P440" s="13"/>
      <c r="Q440" s="13"/>
      <c r="R440" s="13"/>
      <c r="S440" s="13"/>
      <c r="T440" s="13"/>
      <c r="U440" s="13"/>
      <c r="V440" s="13"/>
      <c r="W440" s="13"/>
      <c r="X440" s="13"/>
      <c r="Y440" s="13"/>
      <c r="Z440" s="13"/>
      <c r="AA440" s="13"/>
      <c r="AB440" s="13"/>
      <c r="AC440" s="13"/>
      <c r="AD440" s="13"/>
      <c r="AE440" s="13"/>
      <c r="AF440" s="13"/>
      <c r="AG440" s="13"/>
    </row>
    <row r="441" spans="1:33" ht="15.75" customHeight="1">
      <c r="A441" s="13"/>
      <c r="B441" s="13"/>
      <c r="C441" s="13"/>
      <c r="D441" s="13"/>
      <c r="E441" s="13"/>
      <c r="F441" s="13"/>
      <c r="G441" s="13"/>
      <c r="H441" s="13"/>
      <c r="I441" s="48"/>
      <c r="J441" s="48"/>
      <c r="K441" s="48"/>
      <c r="L441" s="48"/>
      <c r="M441" s="25"/>
      <c r="N441" s="13"/>
      <c r="O441" s="13"/>
      <c r="P441" s="13"/>
      <c r="Q441" s="13"/>
      <c r="R441" s="13"/>
      <c r="S441" s="13"/>
      <c r="T441" s="13"/>
      <c r="U441" s="13"/>
      <c r="V441" s="13"/>
      <c r="W441" s="13"/>
      <c r="X441" s="13"/>
      <c r="Y441" s="13"/>
      <c r="Z441" s="13"/>
      <c r="AA441" s="13"/>
      <c r="AB441" s="13"/>
      <c r="AC441" s="13"/>
      <c r="AD441" s="13"/>
      <c r="AE441" s="13"/>
      <c r="AF441" s="13"/>
      <c r="AG441" s="13"/>
    </row>
    <row r="442" spans="1:33" ht="15.75" customHeight="1">
      <c r="A442" s="13"/>
      <c r="B442" s="13"/>
      <c r="C442" s="13"/>
      <c r="D442" s="13"/>
      <c r="E442" s="13"/>
      <c r="F442" s="13"/>
      <c r="G442" s="13"/>
      <c r="H442" s="13"/>
      <c r="I442" s="48"/>
      <c r="J442" s="48"/>
      <c r="K442" s="48"/>
      <c r="L442" s="48"/>
      <c r="M442" s="25"/>
      <c r="N442" s="13"/>
      <c r="O442" s="13"/>
      <c r="P442" s="13"/>
      <c r="Q442" s="13"/>
      <c r="R442" s="13"/>
      <c r="S442" s="13"/>
      <c r="T442" s="13"/>
      <c r="U442" s="13"/>
      <c r="V442" s="13"/>
      <c r="W442" s="13"/>
      <c r="X442" s="13"/>
      <c r="Y442" s="13"/>
      <c r="Z442" s="13"/>
      <c r="AA442" s="13"/>
      <c r="AB442" s="13"/>
      <c r="AC442" s="13"/>
      <c r="AD442" s="13"/>
      <c r="AE442" s="13"/>
      <c r="AF442" s="13"/>
      <c r="AG442" s="13"/>
    </row>
    <row r="443" spans="1:33" ht="15.75" customHeight="1">
      <c r="A443" s="13"/>
      <c r="B443" s="13"/>
      <c r="C443" s="13"/>
      <c r="D443" s="13"/>
      <c r="E443" s="13"/>
      <c r="F443" s="13"/>
      <c r="G443" s="13"/>
      <c r="H443" s="13"/>
      <c r="I443" s="48"/>
      <c r="J443" s="48"/>
      <c r="K443" s="48"/>
      <c r="L443" s="48"/>
      <c r="M443" s="25"/>
      <c r="N443" s="13"/>
      <c r="O443" s="13"/>
      <c r="P443" s="13"/>
      <c r="Q443" s="13"/>
      <c r="R443" s="13"/>
      <c r="S443" s="13"/>
      <c r="T443" s="13"/>
      <c r="U443" s="13"/>
      <c r="V443" s="13"/>
      <c r="W443" s="13"/>
      <c r="X443" s="13"/>
      <c r="Y443" s="13"/>
      <c r="Z443" s="13"/>
      <c r="AA443" s="13"/>
      <c r="AB443" s="13"/>
      <c r="AC443" s="13"/>
      <c r="AD443" s="13"/>
      <c r="AE443" s="13"/>
      <c r="AF443" s="13"/>
      <c r="AG443" s="13"/>
    </row>
    <row r="444" spans="1:33" ht="15.75" customHeight="1">
      <c r="A444" s="13"/>
      <c r="B444" s="13"/>
      <c r="C444" s="13"/>
      <c r="D444" s="13"/>
      <c r="E444" s="13"/>
      <c r="F444" s="13"/>
      <c r="G444" s="13"/>
      <c r="H444" s="13"/>
      <c r="I444" s="48"/>
      <c r="J444" s="48"/>
      <c r="K444" s="48"/>
      <c r="L444" s="48"/>
      <c r="M444" s="25"/>
      <c r="N444" s="13"/>
      <c r="O444" s="13"/>
      <c r="P444" s="13"/>
      <c r="Q444" s="13"/>
      <c r="R444" s="13"/>
      <c r="S444" s="13"/>
      <c r="T444" s="13"/>
      <c r="U444" s="13"/>
      <c r="V444" s="13"/>
      <c r="W444" s="13"/>
      <c r="X444" s="13"/>
      <c r="Y444" s="13"/>
      <c r="Z444" s="13"/>
      <c r="AA444" s="13"/>
      <c r="AB444" s="13"/>
      <c r="AC444" s="13"/>
      <c r="AD444" s="13"/>
      <c r="AE444" s="13"/>
      <c r="AF444" s="13"/>
      <c r="AG444" s="13"/>
    </row>
    <row r="445" spans="1:33" ht="15.75" customHeight="1">
      <c r="A445" s="13"/>
      <c r="B445" s="13"/>
      <c r="C445" s="13"/>
      <c r="D445" s="13"/>
      <c r="E445" s="13"/>
      <c r="F445" s="13"/>
      <c r="G445" s="13"/>
      <c r="H445" s="13"/>
      <c r="I445" s="48"/>
      <c r="J445" s="48"/>
      <c r="K445" s="48"/>
      <c r="L445" s="48"/>
      <c r="M445" s="25"/>
      <c r="N445" s="13"/>
      <c r="O445" s="13"/>
      <c r="P445" s="13"/>
      <c r="Q445" s="13"/>
      <c r="R445" s="13"/>
      <c r="S445" s="13"/>
      <c r="T445" s="13"/>
      <c r="U445" s="13"/>
      <c r="V445" s="13"/>
      <c r="W445" s="13"/>
      <c r="X445" s="13"/>
      <c r="Y445" s="13"/>
      <c r="Z445" s="13"/>
      <c r="AA445" s="13"/>
      <c r="AB445" s="13"/>
      <c r="AC445" s="13"/>
      <c r="AD445" s="13"/>
      <c r="AE445" s="13"/>
      <c r="AF445" s="13"/>
      <c r="AG445" s="13"/>
    </row>
    <row r="446" spans="1:33" ht="15.75" customHeight="1">
      <c r="A446" s="13"/>
      <c r="B446" s="13"/>
      <c r="C446" s="13"/>
      <c r="D446" s="13"/>
      <c r="E446" s="13"/>
      <c r="F446" s="13"/>
      <c r="G446" s="13"/>
      <c r="H446" s="13"/>
      <c r="I446" s="48"/>
      <c r="J446" s="48"/>
      <c r="K446" s="48"/>
      <c r="L446" s="48"/>
      <c r="M446" s="25"/>
      <c r="N446" s="13"/>
      <c r="O446" s="13"/>
      <c r="P446" s="13"/>
      <c r="Q446" s="13"/>
      <c r="R446" s="13"/>
      <c r="S446" s="13"/>
      <c r="T446" s="13"/>
      <c r="U446" s="13"/>
      <c r="V446" s="13"/>
      <c r="W446" s="13"/>
      <c r="X446" s="13"/>
      <c r="Y446" s="13"/>
      <c r="Z446" s="13"/>
      <c r="AA446" s="13"/>
      <c r="AB446" s="13"/>
      <c r="AC446" s="13"/>
      <c r="AD446" s="13"/>
      <c r="AE446" s="13"/>
      <c r="AF446" s="13"/>
      <c r="AG446" s="13"/>
    </row>
    <row r="447" spans="1:33" ht="15.75" customHeight="1">
      <c r="A447" s="13"/>
      <c r="B447" s="13"/>
      <c r="C447" s="13"/>
      <c r="D447" s="13"/>
      <c r="E447" s="13"/>
      <c r="F447" s="13"/>
      <c r="G447" s="13"/>
      <c r="H447" s="13"/>
      <c r="I447" s="48"/>
      <c r="J447" s="48"/>
      <c r="K447" s="48"/>
      <c r="L447" s="48"/>
      <c r="M447" s="25"/>
      <c r="N447" s="13"/>
      <c r="O447" s="13"/>
      <c r="P447" s="13"/>
      <c r="Q447" s="13"/>
      <c r="R447" s="13"/>
      <c r="S447" s="13"/>
      <c r="T447" s="13"/>
      <c r="U447" s="13"/>
      <c r="V447" s="13"/>
      <c r="W447" s="13"/>
      <c r="X447" s="13"/>
      <c r="Y447" s="13"/>
      <c r="Z447" s="13"/>
      <c r="AA447" s="13"/>
      <c r="AB447" s="13"/>
      <c r="AC447" s="13"/>
      <c r="AD447" s="13"/>
      <c r="AE447" s="13"/>
      <c r="AF447" s="13"/>
      <c r="AG447" s="13"/>
    </row>
    <row r="448" spans="1:33" ht="15.75" customHeight="1">
      <c r="A448" s="13"/>
      <c r="B448" s="13"/>
      <c r="C448" s="13"/>
      <c r="D448" s="13"/>
      <c r="E448" s="13"/>
      <c r="F448" s="13"/>
      <c r="G448" s="13"/>
      <c r="H448" s="13"/>
      <c r="I448" s="48"/>
      <c r="J448" s="48"/>
      <c r="K448" s="48"/>
      <c r="L448" s="48"/>
      <c r="M448" s="25"/>
      <c r="N448" s="13"/>
      <c r="O448" s="13"/>
      <c r="P448" s="13"/>
      <c r="Q448" s="13"/>
      <c r="R448" s="13"/>
      <c r="S448" s="13"/>
      <c r="T448" s="13"/>
      <c r="U448" s="13"/>
      <c r="V448" s="13"/>
      <c r="W448" s="13"/>
      <c r="X448" s="13"/>
      <c r="Y448" s="13"/>
      <c r="Z448" s="13"/>
      <c r="AA448" s="13"/>
      <c r="AB448" s="13"/>
      <c r="AC448" s="13"/>
      <c r="AD448" s="13"/>
      <c r="AE448" s="13"/>
      <c r="AF448" s="13"/>
      <c r="AG448" s="13"/>
    </row>
    <row r="449" spans="1:33" ht="15.75" customHeight="1">
      <c r="A449" s="13"/>
      <c r="B449" s="13"/>
      <c r="C449" s="13"/>
      <c r="D449" s="13"/>
      <c r="E449" s="13"/>
      <c r="F449" s="13"/>
      <c r="G449" s="13"/>
      <c r="H449" s="13"/>
      <c r="I449" s="48"/>
      <c r="J449" s="48"/>
      <c r="K449" s="48"/>
      <c r="L449" s="48"/>
      <c r="M449" s="25"/>
      <c r="N449" s="13"/>
      <c r="O449" s="13"/>
      <c r="P449" s="13"/>
      <c r="Q449" s="13"/>
      <c r="R449" s="13"/>
      <c r="S449" s="13"/>
      <c r="T449" s="13"/>
      <c r="U449" s="13"/>
      <c r="V449" s="13"/>
      <c r="W449" s="13"/>
      <c r="X449" s="13"/>
      <c r="Y449" s="13"/>
      <c r="Z449" s="13"/>
      <c r="AA449" s="13"/>
      <c r="AB449" s="13"/>
      <c r="AC449" s="13"/>
      <c r="AD449" s="13"/>
      <c r="AE449" s="13"/>
      <c r="AF449" s="13"/>
      <c r="AG449" s="13"/>
    </row>
    <row r="450" spans="1:33" ht="15.75" customHeight="1">
      <c r="A450" s="13"/>
      <c r="B450" s="13"/>
      <c r="C450" s="13"/>
      <c r="D450" s="13"/>
      <c r="E450" s="13"/>
      <c r="F450" s="13"/>
      <c r="G450" s="13"/>
      <c r="H450" s="13"/>
      <c r="I450" s="48"/>
      <c r="J450" s="48"/>
      <c r="K450" s="48"/>
      <c r="L450" s="48"/>
      <c r="M450" s="25"/>
      <c r="N450" s="13"/>
      <c r="O450" s="13"/>
      <c r="P450" s="13"/>
      <c r="Q450" s="13"/>
      <c r="R450" s="13"/>
      <c r="S450" s="13"/>
      <c r="T450" s="13"/>
      <c r="U450" s="13"/>
      <c r="V450" s="13"/>
      <c r="W450" s="13"/>
      <c r="X450" s="13"/>
      <c r="Y450" s="13"/>
      <c r="Z450" s="13"/>
      <c r="AA450" s="13"/>
      <c r="AB450" s="13"/>
      <c r="AC450" s="13"/>
      <c r="AD450" s="13"/>
      <c r="AE450" s="13"/>
      <c r="AF450" s="13"/>
      <c r="AG450" s="13"/>
    </row>
    <row r="451" spans="1:33" ht="15.75" customHeight="1">
      <c r="A451" s="13"/>
      <c r="B451" s="13"/>
      <c r="C451" s="13"/>
      <c r="D451" s="13"/>
      <c r="E451" s="13"/>
      <c r="F451" s="13"/>
      <c r="G451" s="13"/>
      <c r="H451" s="13"/>
      <c r="I451" s="48"/>
      <c r="J451" s="48"/>
      <c r="K451" s="48"/>
      <c r="L451" s="48"/>
      <c r="M451" s="25"/>
      <c r="N451" s="13"/>
      <c r="O451" s="13"/>
      <c r="P451" s="13"/>
      <c r="Q451" s="13"/>
      <c r="R451" s="13"/>
      <c r="S451" s="13"/>
      <c r="T451" s="13"/>
      <c r="U451" s="13"/>
      <c r="V451" s="13"/>
      <c r="W451" s="13"/>
      <c r="X451" s="13"/>
      <c r="Y451" s="13"/>
      <c r="Z451" s="13"/>
      <c r="AA451" s="13"/>
      <c r="AB451" s="13"/>
      <c r="AC451" s="13"/>
      <c r="AD451" s="13"/>
      <c r="AE451" s="13"/>
      <c r="AF451" s="13"/>
      <c r="AG451" s="13"/>
    </row>
    <row r="452" spans="1:33" ht="15.75" customHeight="1">
      <c r="A452" s="13"/>
      <c r="B452" s="13"/>
      <c r="C452" s="13"/>
      <c r="D452" s="13"/>
      <c r="E452" s="13"/>
      <c r="F452" s="13"/>
      <c r="G452" s="13"/>
      <c r="H452" s="13"/>
      <c r="I452" s="48"/>
      <c r="J452" s="48"/>
      <c r="K452" s="48"/>
      <c r="L452" s="48"/>
      <c r="M452" s="25"/>
      <c r="N452" s="13"/>
      <c r="O452" s="13"/>
      <c r="P452" s="13"/>
      <c r="Q452" s="13"/>
      <c r="R452" s="13"/>
      <c r="S452" s="13"/>
      <c r="T452" s="13"/>
      <c r="U452" s="13"/>
      <c r="V452" s="13"/>
      <c r="W452" s="13"/>
      <c r="X452" s="13"/>
      <c r="Y452" s="13"/>
      <c r="Z452" s="13"/>
      <c r="AA452" s="13"/>
      <c r="AB452" s="13"/>
      <c r="AC452" s="13"/>
      <c r="AD452" s="13"/>
      <c r="AE452" s="13"/>
      <c r="AF452" s="13"/>
      <c r="AG452" s="13"/>
    </row>
    <row r="453" spans="1:33" ht="15.75" customHeight="1">
      <c r="A453" s="13"/>
      <c r="B453" s="13"/>
      <c r="C453" s="13"/>
      <c r="D453" s="13"/>
      <c r="E453" s="13"/>
      <c r="F453" s="13"/>
      <c r="G453" s="13"/>
      <c r="H453" s="13"/>
      <c r="I453" s="48"/>
      <c r="J453" s="48"/>
      <c r="K453" s="48"/>
      <c r="L453" s="48"/>
      <c r="M453" s="25"/>
      <c r="N453" s="13"/>
      <c r="O453" s="13"/>
      <c r="P453" s="13"/>
      <c r="Q453" s="13"/>
      <c r="R453" s="13"/>
      <c r="S453" s="13"/>
      <c r="T453" s="13"/>
      <c r="U453" s="13"/>
      <c r="V453" s="13"/>
      <c r="W453" s="13"/>
      <c r="X453" s="13"/>
      <c r="Y453" s="13"/>
      <c r="Z453" s="13"/>
      <c r="AA453" s="13"/>
      <c r="AB453" s="13"/>
      <c r="AC453" s="13"/>
      <c r="AD453" s="13"/>
      <c r="AE453" s="13"/>
      <c r="AF453" s="13"/>
      <c r="AG453" s="13"/>
    </row>
    <row r="454" spans="1:33" ht="15.75" customHeight="1">
      <c r="A454" s="13"/>
      <c r="B454" s="13"/>
      <c r="C454" s="13"/>
      <c r="D454" s="13"/>
      <c r="E454" s="13"/>
      <c r="F454" s="13"/>
      <c r="G454" s="13"/>
      <c r="H454" s="13"/>
      <c r="I454" s="48"/>
      <c r="J454" s="48"/>
      <c r="K454" s="48"/>
      <c r="L454" s="48"/>
      <c r="M454" s="25"/>
      <c r="N454" s="13"/>
      <c r="O454" s="13"/>
      <c r="P454" s="13"/>
      <c r="Q454" s="13"/>
      <c r="R454" s="13"/>
      <c r="S454" s="13"/>
      <c r="T454" s="13"/>
      <c r="U454" s="13"/>
      <c r="V454" s="13"/>
      <c r="W454" s="13"/>
      <c r="X454" s="13"/>
      <c r="Y454" s="13"/>
      <c r="Z454" s="13"/>
      <c r="AA454" s="13"/>
      <c r="AB454" s="13"/>
      <c r="AC454" s="13"/>
      <c r="AD454" s="13"/>
      <c r="AE454" s="13"/>
      <c r="AF454" s="13"/>
      <c r="AG454" s="13"/>
    </row>
    <row r="455" spans="1:33" ht="15.75" customHeight="1">
      <c r="A455" s="13"/>
      <c r="B455" s="13"/>
      <c r="C455" s="13"/>
      <c r="D455" s="13"/>
      <c r="E455" s="13"/>
      <c r="F455" s="13"/>
      <c r="G455" s="13"/>
      <c r="H455" s="13"/>
      <c r="I455" s="48"/>
      <c r="J455" s="48"/>
      <c r="K455" s="48"/>
      <c r="L455" s="48"/>
      <c r="M455" s="25"/>
      <c r="N455" s="13"/>
      <c r="O455" s="13"/>
      <c r="P455" s="13"/>
      <c r="Q455" s="13"/>
      <c r="R455" s="13"/>
      <c r="S455" s="13"/>
      <c r="T455" s="13"/>
      <c r="U455" s="13"/>
      <c r="V455" s="13"/>
      <c r="W455" s="13"/>
      <c r="X455" s="13"/>
      <c r="Y455" s="13"/>
      <c r="Z455" s="13"/>
      <c r="AA455" s="13"/>
      <c r="AB455" s="13"/>
      <c r="AC455" s="13"/>
      <c r="AD455" s="13"/>
      <c r="AE455" s="13"/>
      <c r="AF455" s="13"/>
      <c r="AG455" s="13"/>
    </row>
    <row r="456" spans="1:33" ht="15.75" customHeight="1">
      <c r="A456" s="13"/>
      <c r="B456" s="13"/>
      <c r="C456" s="13"/>
      <c r="D456" s="13"/>
      <c r="E456" s="13"/>
      <c r="F456" s="13"/>
      <c r="G456" s="13"/>
      <c r="H456" s="13"/>
      <c r="I456" s="48"/>
      <c r="J456" s="48"/>
      <c r="K456" s="48"/>
      <c r="L456" s="48"/>
      <c r="M456" s="25"/>
      <c r="N456" s="13"/>
      <c r="O456" s="13"/>
      <c r="P456" s="13"/>
      <c r="Q456" s="13"/>
      <c r="R456" s="13"/>
      <c r="S456" s="13"/>
      <c r="T456" s="13"/>
      <c r="U456" s="13"/>
      <c r="V456" s="13"/>
      <c r="W456" s="13"/>
      <c r="X456" s="13"/>
      <c r="Y456" s="13"/>
      <c r="Z456" s="13"/>
      <c r="AA456" s="13"/>
      <c r="AB456" s="13"/>
      <c r="AC456" s="13"/>
      <c r="AD456" s="13"/>
      <c r="AE456" s="13"/>
      <c r="AF456" s="13"/>
      <c r="AG456" s="13"/>
    </row>
    <row r="457" spans="1:33" ht="15.75" customHeight="1">
      <c r="A457" s="13"/>
      <c r="B457" s="13"/>
      <c r="C457" s="13"/>
      <c r="D457" s="13"/>
      <c r="E457" s="13"/>
      <c r="F457" s="13"/>
      <c r="G457" s="13"/>
      <c r="H457" s="13"/>
      <c r="I457" s="48"/>
      <c r="J457" s="48"/>
      <c r="K457" s="48"/>
      <c r="L457" s="48"/>
      <c r="M457" s="25"/>
      <c r="N457" s="13"/>
      <c r="O457" s="13"/>
      <c r="P457" s="13"/>
      <c r="Q457" s="13"/>
      <c r="R457" s="13"/>
      <c r="S457" s="13"/>
      <c r="T457" s="13"/>
      <c r="U457" s="13"/>
      <c r="V457" s="13"/>
      <c r="W457" s="13"/>
      <c r="X457" s="13"/>
      <c r="Y457" s="13"/>
      <c r="Z457" s="13"/>
      <c r="AA457" s="13"/>
      <c r="AB457" s="13"/>
      <c r="AC457" s="13"/>
      <c r="AD457" s="13"/>
      <c r="AE457" s="13"/>
      <c r="AF457" s="13"/>
      <c r="AG457" s="13"/>
    </row>
    <row r="458" spans="1:33" ht="15.75" customHeight="1">
      <c r="A458" s="13"/>
      <c r="B458" s="13"/>
      <c r="C458" s="13"/>
      <c r="D458" s="13"/>
      <c r="E458" s="13"/>
      <c r="F458" s="13"/>
      <c r="G458" s="13"/>
      <c r="H458" s="13"/>
      <c r="I458" s="48"/>
      <c r="J458" s="48"/>
      <c r="K458" s="48"/>
      <c r="L458" s="48"/>
      <c r="M458" s="25"/>
      <c r="N458" s="13"/>
      <c r="O458" s="13"/>
      <c r="P458" s="13"/>
      <c r="Q458" s="13"/>
      <c r="R458" s="13"/>
      <c r="S458" s="13"/>
      <c r="T458" s="13"/>
      <c r="U458" s="13"/>
      <c r="V458" s="13"/>
      <c r="W458" s="13"/>
      <c r="X458" s="13"/>
      <c r="Y458" s="13"/>
      <c r="Z458" s="13"/>
      <c r="AA458" s="13"/>
      <c r="AB458" s="13"/>
      <c r="AC458" s="13"/>
      <c r="AD458" s="13"/>
      <c r="AE458" s="13"/>
      <c r="AF458" s="13"/>
      <c r="AG458" s="13"/>
    </row>
    <row r="459" spans="1:33" ht="15.75" customHeight="1">
      <c r="A459" s="13"/>
      <c r="B459" s="13"/>
      <c r="C459" s="13"/>
      <c r="D459" s="13"/>
      <c r="E459" s="13"/>
      <c r="F459" s="13"/>
      <c r="G459" s="13"/>
      <c r="H459" s="13"/>
      <c r="I459" s="48"/>
      <c r="J459" s="48"/>
      <c r="K459" s="48"/>
      <c r="L459" s="48"/>
      <c r="M459" s="25"/>
      <c r="N459" s="13"/>
      <c r="O459" s="13"/>
      <c r="P459" s="13"/>
      <c r="Q459" s="13"/>
      <c r="R459" s="13"/>
      <c r="S459" s="13"/>
      <c r="T459" s="13"/>
      <c r="U459" s="13"/>
      <c r="V459" s="13"/>
      <c r="W459" s="13"/>
      <c r="X459" s="13"/>
      <c r="Y459" s="13"/>
      <c r="Z459" s="13"/>
      <c r="AA459" s="13"/>
      <c r="AB459" s="13"/>
      <c r="AC459" s="13"/>
      <c r="AD459" s="13"/>
      <c r="AE459" s="13"/>
      <c r="AF459" s="13"/>
      <c r="AG459" s="13"/>
    </row>
    <row r="460" spans="1:33" ht="15.75" customHeight="1">
      <c r="A460" s="13"/>
      <c r="B460" s="13"/>
      <c r="C460" s="13"/>
      <c r="D460" s="13"/>
      <c r="E460" s="13"/>
      <c r="F460" s="13"/>
      <c r="G460" s="13"/>
      <c r="H460" s="13"/>
      <c r="I460" s="48"/>
      <c r="J460" s="48"/>
      <c r="K460" s="48"/>
      <c r="L460" s="48"/>
      <c r="M460" s="25"/>
      <c r="N460" s="13"/>
      <c r="O460" s="13"/>
      <c r="P460" s="13"/>
      <c r="Q460" s="13"/>
      <c r="R460" s="13"/>
      <c r="S460" s="13"/>
      <c r="T460" s="13"/>
      <c r="U460" s="13"/>
      <c r="V460" s="13"/>
      <c r="W460" s="13"/>
      <c r="X460" s="13"/>
      <c r="Y460" s="13"/>
      <c r="Z460" s="13"/>
      <c r="AA460" s="13"/>
      <c r="AB460" s="13"/>
      <c r="AC460" s="13"/>
      <c r="AD460" s="13"/>
      <c r="AE460" s="13"/>
      <c r="AF460" s="13"/>
      <c r="AG460" s="13"/>
    </row>
    <row r="461" spans="1:33" ht="15.75" customHeight="1">
      <c r="A461" s="13"/>
      <c r="B461" s="13"/>
      <c r="C461" s="13"/>
      <c r="D461" s="13"/>
      <c r="E461" s="13"/>
      <c r="F461" s="13"/>
      <c r="G461" s="13"/>
      <c r="H461" s="13"/>
      <c r="I461" s="48"/>
      <c r="J461" s="48"/>
      <c r="K461" s="48"/>
      <c r="L461" s="48"/>
      <c r="M461" s="25"/>
      <c r="N461" s="13"/>
      <c r="O461" s="13"/>
      <c r="P461" s="13"/>
      <c r="Q461" s="13"/>
      <c r="R461" s="13"/>
      <c r="S461" s="13"/>
      <c r="T461" s="13"/>
      <c r="U461" s="13"/>
      <c r="V461" s="13"/>
      <c r="W461" s="13"/>
      <c r="X461" s="13"/>
      <c r="Y461" s="13"/>
      <c r="Z461" s="13"/>
      <c r="AA461" s="13"/>
      <c r="AB461" s="13"/>
      <c r="AC461" s="13"/>
      <c r="AD461" s="13"/>
      <c r="AE461" s="13"/>
      <c r="AF461" s="13"/>
      <c r="AG461" s="13"/>
    </row>
    <row r="462" spans="1:33" ht="15.75" customHeight="1">
      <c r="A462" s="13"/>
      <c r="B462" s="13"/>
      <c r="C462" s="13"/>
      <c r="D462" s="13"/>
      <c r="E462" s="13"/>
      <c r="F462" s="13"/>
      <c r="G462" s="13"/>
      <c r="H462" s="13"/>
      <c r="I462" s="48"/>
      <c r="J462" s="48"/>
      <c r="K462" s="48"/>
      <c r="L462" s="48"/>
      <c r="M462" s="25"/>
      <c r="N462" s="13"/>
      <c r="O462" s="13"/>
      <c r="P462" s="13"/>
      <c r="Q462" s="13"/>
      <c r="R462" s="13"/>
      <c r="S462" s="13"/>
      <c r="T462" s="13"/>
      <c r="U462" s="13"/>
      <c r="V462" s="13"/>
      <c r="W462" s="13"/>
      <c r="X462" s="13"/>
      <c r="Y462" s="13"/>
      <c r="Z462" s="13"/>
      <c r="AA462" s="13"/>
      <c r="AB462" s="13"/>
      <c r="AC462" s="13"/>
      <c r="AD462" s="13"/>
      <c r="AE462" s="13"/>
      <c r="AF462" s="13"/>
      <c r="AG462" s="13"/>
    </row>
    <row r="463" spans="1:33" ht="15.75" customHeight="1">
      <c r="A463" s="13"/>
      <c r="B463" s="13"/>
      <c r="C463" s="13"/>
      <c r="D463" s="13"/>
      <c r="E463" s="13"/>
      <c r="F463" s="13"/>
      <c r="G463" s="13"/>
      <c r="H463" s="13"/>
      <c r="I463" s="48"/>
      <c r="J463" s="48"/>
      <c r="K463" s="48"/>
      <c r="L463" s="48"/>
      <c r="M463" s="25"/>
      <c r="N463" s="13"/>
      <c r="O463" s="13"/>
      <c r="P463" s="13"/>
      <c r="Q463" s="13"/>
      <c r="R463" s="13"/>
      <c r="S463" s="13"/>
      <c r="T463" s="13"/>
      <c r="U463" s="13"/>
      <c r="V463" s="13"/>
      <c r="W463" s="13"/>
      <c r="X463" s="13"/>
      <c r="Y463" s="13"/>
      <c r="Z463" s="13"/>
      <c r="AA463" s="13"/>
      <c r="AB463" s="13"/>
      <c r="AC463" s="13"/>
      <c r="AD463" s="13"/>
      <c r="AE463" s="13"/>
      <c r="AF463" s="13"/>
      <c r="AG463" s="13"/>
    </row>
    <row r="464" spans="1:33" ht="15.75" customHeight="1">
      <c r="A464" s="13"/>
      <c r="B464" s="13"/>
      <c r="C464" s="13"/>
      <c r="D464" s="13"/>
      <c r="E464" s="13"/>
      <c r="F464" s="13"/>
      <c r="G464" s="13"/>
      <c r="H464" s="13"/>
      <c r="I464" s="48"/>
      <c r="J464" s="48"/>
      <c r="K464" s="48"/>
      <c r="L464" s="48"/>
      <c r="M464" s="25"/>
      <c r="N464" s="13"/>
      <c r="O464" s="13"/>
      <c r="P464" s="13"/>
      <c r="Q464" s="13"/>
      <c r="R464" s="13"/>
      <c r="S464" s="13"/>
      <c r="T464" s="13"/>
      <c r="U464" s="13"/>
      <c r="V464" s="13"/>
      <c r="W464" s="13"/>
      <c r="X464" s="13"/>
      <c r="Y464" s="13"/>
      <c r="Z464" s="13"/>
      <c r="AA464" s="13"/>
      <c r="AB464" s="13"/>
      <c r="AC464" s="13"/>
      <c r="AD464" s="13"/>
      <c r="AE464" s="13"/>
      <c r="AF464" s="13"/>
      <c r="AG464" s="13"/>
    </row>
    <row r="465" spans="1:33" ht="15.75" customHeight="1">
      <c r="A465" s="13"/>
      <c r="B465" s="13"/>
      <c r="C465" s="13"/>
      <c r="D465" s="13"/>
      <c r="E465" s="13"/>
      <c r="F465" s="13"/>
      <c r="G465" s="13"/>
      <c r="H465" s="13"/>
      <c r="I465" s="48"/>
      <c r="J465" s="48"/>
      <c r="K465" s="48"/>
      <c r="L465" s="48"/>
      <c r="M465" s="25"/>
      <c r="N465" s="13"/>
      <c r="O465" s="13"/>
      <c r="P465" s="13"/>
      <c r="Q465" s="13"/>
      <c r="R465" s="13"/>
      <c r="S465" s="13"/>
      <c r="T465" s="13"/>
      <c r="U465" s="13"/>
      <c r="V465" s="13"/>
      <c r="W465" s="13"/>
      <c r="X465" s="13"/>
      <c r="Y465" s="13"/>
      <c r="Z465" s="13"/>
      <c r="AA465" s="13"/>
      <c r="AB465" s="13"/>
      <c r="AC465" s="13"/>
      <c r="AD465" s="13"/>
      <c r="AE465" s="13"/>
      <c r="AF465" s="13"/>
      <c r="AG465" s="13"/>
    </row>
    <row r="466" spans="1:33" ht="15.75" customHeight="1">
      <c r="A466" s="13"/>
      <c r="B466" s="13"/>
      <c r="C466" s="13"/>
      <c r="D466" s="13"/>
      <c r="E466" s="13"/>
      <c r="F466" s="13"/>
      <c r="G466" s="13"/>
      <c r="H466" s="13"/>
      <c r="I466" s="48"/>
      <c r="J466" s="48"/>
      <c r="K466" s="48"/>
      <c r="L466" s="48"/>
      <c r="M466" s="25"/>
      <c r="N466" s="13"/>
      <c r="O466" s="13"/>
      <c r="P466" s="13"/>
      <c r="Q466" s="13"/>
      <c r="R466" s="13"/>
      <c r="S466" s="13"/>
      <c r="T466" s="13"/>
      <c r="U466" s="13"/>
      <c r="V466" s="13"/>
      <c r="W466" s="13"/>
      <c r="X466" s="13"/>
      <c r="Y466" s="13"/>
      <c r="Z466" s="13"/>
      <c r="AA466" s="13"/>
      <c r="AB466" s="13"/>
      <c r="AC466" s="13"/>
      <c r="AD466" s="13"/>
      <c r="AE466" s="13"/>
      <c r="AF466" s="13"/>
      <c r="AG466" s="13"/>
    </row>
    <row r="467" spans="1:33" ht="15.75" customHeight="1">
      <c r="A467" s="13"/>
      <c r="B467" s="13"/>
      <c r="C467" s="13"/>
      <c r="D467" s="13"/>
      <c r="E467" s="13"/>
      <c r="F467" s="13"/>
      <c r="G467" s="13"/>
      <c r="H467" s="13"/>
      <c r="I467" s="48"/>
      <c r="J467" s="48"/>
      <c r="K467" s="48"/>
      <c r="L467" s="48"/>
      <c r="M467" s="25"/>
      <c r="N467" s="13"/>
      <c r="O467" s="13"/>
      <c r="P467" s="13"/>
      <c r="Q467" s="13"/>
      <c r="R467" s="13"/>
      <c r="S467" s="13"/>
      <c r="T467" s="13"/>
      <c r="U467" s="13"/>
      <c r="V467" s="13"/>
      <c r="W467" s="13"/>
      <c r="X467" s="13"/>
      <c r="Y467" s="13"/>
      <c r="Z467" s="13"/>
      <c r="AA467" s="13"/>
      <c r="AB467" s="13"/>
      <c r="AC467" s="13"/>
      <c r="AD467" s="13"/>
      <c r="AE467" s="13"/>
      <c r="AF467" s="13"/>
      <c r="AG467" s="13"/>
    </row>
    <row r="468" spans="1:33" ht="15.75" customHeight="1">
      <c r="A468" s="13"/>
      <c r="B468" s="13"/>
      <c r="C468" s="13"/>
      <c r="D468" s="13"/>
      <c r="E468" s="13"/>
      <c r="F468" s="13"/>
      <c r="G468" s="13"/>
      <c r="H468" s="13"/>
      <c r="I468" s="48"/>
      <c r="J468" s="48"/>
      <c r="K468" s="48"/>
      <c r="L468" s="48"/>
      <c r="M468" s="25"/>
      <c r="N468" s="13"/>
      <c r="O468" s="13"/>
      <c r="P468" s="13"/>
      <c r="Q468" s="13"/>
      <c r="R468" s="13"/>
      <c r="S468" s="13"/>
      <c r="T468" s="13"/>
      <c r="U468" s="13"/>
      <c r="V468" s="13"/>
      <c r="W468" s="13"/>
      <c r="X468" s="13"/>
      <c r="Y468" s="13"/>
      <c r="Z468" s="13"/>
      <c r="AA468" s="13"/>
      <c r="AB468" s="13"/>
      <c r="AC468" s="13"/>
      <c r="AD468" s="13"/>
      <c r="AE468" s="13"/>
      <c r="AF468" s="13"/>
      <c r="AG468" s="13"/>
    </row>
    <row r="469" spans="1:33" ht="15.75" customHeight="1">
      <c r="A469" s="13"/>
      <c r="B469" s="13"/>
      <c r="C469" s="13"/>
      <c r="D469" s="13"/>
      <c r="E469" s="13"/>
      <c r="F469" s="13"/>
      <c r="G469" s="13"/>
      <c r="H469" s="13"/>
      <c r="I469" s="48"/>
      <c r="J469" s="48"/>
      <c r="K469" s="48"/>
      <c r="L469" s="48"/>
      <c r="M469" s="25"/>
      <c r="N469" s="13"/>
      <c r="O469" s="13"/>
      <c r="P469" s="13"/>
      <c r="Q469" s="13"/>
      <c r="R469" s="13"/>
      <c r="S469" s="13"/>
      <c r="T469" s="13"/>
      <c r="U469" s="13"/>
      <c r="V469" s="13"/>
      <c r="W469" s="13"/>
      <c r="X469" s="13"/>
      <c r="Y469" s="13"/>
      <c r="Z469" s="13"/>
      <c r="AA469" s="13"/>
      <c r="AB469" s="13"/>
      <c r="AC469" s="13"/>
      <c r="AD469" s="13"/>
      <c r="AE469" s="13"/>
      <c r="AF469" s="13"/>
      <c r="AG469" s="13"/>
    </row>
    <row r="470" spans="1:33" ht="15.75" customHeight="1">
      <c r="A470" s="13"/>
      <c r="B470" s="13"/>
      <c r="C470" s="13"/>
      <c r="D470" s="13"/>
      <c r="E470" s="13"/>
      <c r="F470" s="13"/>
      <c r="G470" s="13"/>
      <c r="H470" s="13"/>
      <c r="I470" s="48"/>
      <c r="J470" s="48"/>
      <c r="K470" s="48"/>
      <c r="L470" s="48"/>
      <c r="M470" s="25"/>
      <c r="N470" s="13"/>
      <c r="O470" s="13"/>
      <c r="P470" s="13"/>
      <c r="Q470" s="13"/>
      <c r="R470" s="13"/>
      <c r="S470" s="13"/>
      <c r="T470" s="13"/>
      <c r="U470" s="13"/>
      <c r="V470" s="13"/>
      <c r="W470" s="13"/>
      <c r="X470" s="13"/>
      <c r="Y470" s="13"/>
      <c r="Z470" s="13"/>
      <c r="AA470" s="13"/>
      <c r="AB470" s="13"/>
      <c r="AC470" s="13"/>
      <c r="AD470" s="13"/>
      <c r="AE470" s="13"/>
      <c r="AF470" s="13"/>
      <c r="AG470" s="13"/>
    </row>
    <row r="471" spans="1:33" ht="15.75" customHeight="1">
      <c r="A471" s="13"/>
      <c r="B471" s="13"/>
      <c r="C471" s="13"/>
      <c r="D471" s="13"/>
      <c r="E471" s="13"/>
      <c r="F471" s="13"/>
      <c r="G471" s="13"/>
      <c r="H471" s="13"/>
      <c r="I471" s="48"/>
      <c r="J471" s="48"/>
      <c r="K471" s="48"/>
      <c r="L471" s="48"/>
      <c r="M471" s="25"/>
      <c r="N471" s="13"/>
      <c r="O471" s="13"/>
      <c r="P471" s="13"/>
      <c r="Q471" s="13"/>
      <c r="R471" s="13"/>
      <c r="S471" s="13"/>
      <c r="T471" s="13"/>
      <c r="U471" s="13"/>
      <c r="V471" s="13"/>
      <c r="W471" s="13"/>
      <c r="X471" s="13"/>
      <c r="Y471" s="13"/>
      <c r="Z471" s="13"/>
      <c r="AA471" s="13"/>
      <c r="AB471" s="13"/>
      <c r="AC471" s="13"/>
      <c r="AD471" s="13"/>
      <c r="AE471" s="13"/>
      <c r="AF471" s="13"/>
      <c r="AG471" s="13"/>
    </row>
    <row r="472" spans="1:33" ht="15.75" customHeight="1">
      <c r="A472" s="13"/>
      <c r="B472" s="13"/>
      <c r="C472" s="13"/>
      <c r="D472" s="13"/>
      <c r="E472" s="13"/>
      <c r="F472" s="13"/>
      <c r="G472" s="13"/>
      <c r="H472" s="13"/>
      <c r="I472" s="48"/>
      <c r="J472" s="48"/>
      <c r="K472" s="48"/>
      <c r="L472" s="48"/>
      <c r="M472" s="25"/>
      <c r="N472" s="13"/>
      <c r="O472" s="13"/>
      <c r="P472" s="13"/>
      <c r="Q472" s="13"/>
      <c r="R472" s="13"/>
      <c r="S472" s="13"/>
      <c r="T472" s="13"/>
      <c r="U472" s="13"/>
      <c r="V472" s="13"/>
      <c r="W472" s="13"/>
      <c r="X472" s="13"/>
      <c r="Y472" s="13"/>
      <c r="Z472" s="13"/>
      <c r="AA472" s="13"/>
      <c r="AB472" s="13"/>
      <c r="AC472" s="13"/>
      <c r="AD472" s="13"/>
      <c r="AE472" s="13"/>
      <c r="AF472" s="13"/>
      <c r="AG472" s="13"/>
    </row>
    <row r="473" spans="1:33" ht="15.75" customHeight="1">
      <c r="A473" s="13"/>
      <c r="B473" s="13"/>
      <c r="C473" s="13"/>
      <c r="D473" s="13"/>
      <c r="E473" s="13"/>
      <c r="F473" s="13"/>
      <c r="G473" s="13"/>
      <c r="H473" s="13"/>
      <c r="I473" s="48"/>
      <c r="J473" s="48"/>
      <c r="K473" s="48"/>
      <c r="L473" s="48"/>
      <c r="M473" s="25"/>
      <c r="N473" s="13"/>
      <c r="O473" s="13"/>
      <c r="P473" s="13"/>
      <c r="Q473" s="13"/>
      <c r="R473" s="13"/>
      <c r="S473" s="13"/>
      <c r="T473" s="13"/>
      <c r="U473" s="13"/>
      <c r="V473" s="13"/>
      <c r="W473" s="13"/>
      <c r="X473" s="13"/>
      <c r="Y473" s="13"/>
      <c r="Z473" s="13"/>
      <c r="AA473" s="13"/>
      <c r="AB473" s="13"/>
      <c r="AC473" s="13"/>
      <c r="AD473" s="13"/>
      <c r="AE473" s="13"/>
      <c r="AF473" s="13"/>
      <c r="AG473" s="13"/>
    </row>
    <row r="474" spans="1:33" ht="15.75" customHeight="1">
      <c r="A474" s="13"/>
      <c r="B474" s="13"/>
      <c r="C474" s="13"/>
      <c r="D474" s="13"/>
      <c r="E474" s="13"/>
      <c r="F474" s="13"/>
      <c r="G474" s="13"/>
      <c r="H474" s="13"/>
      <c r="I474" s="48"/>
      <c r="J474" s="48"/>
      <c r="K474" s="48"/>
      <c r="L474" s="48"/>
      <c r="M474" s="25"/>
      <c r="N474" s="13"/>
      <c r="O474" s="13"/>
      <c r="P474" s="13"/>
      <c r="Q474" s="13"/>
      <c r="R474" s="13"/>
      <c r="S474" s="13"/>
      <c r="T474" s="13"/>
      <c r="U474" s="13"/>
      <c r="V474" s="13"/>
      <c r="W474" s="13"/>
      <c r="X474" s="13"/>
      <c r="Y474" s="13"/>
      <c r="Z474" s="13"/>
      <c r="AA474" s="13"/>
      <c r="AB474" s="13"/>
      <c r="AC474" s="13"/>
      <c r="AD474" s="13"/>
      <c r="AE474" s="13"/>
      <c r="AF474" s="13"/>
      <c r="AG474" s="13"/>
    </row>
    <row r="475" spans="1:33" ht="15.75" customHeight="1">
      <c r="A475" s="13"/>
      <c r="B475" s="13"/>
      <c r="C475" s="13"/>
      <c r="D475" s="13"/>
      <c r="E475" s="13"/>
      <c r="F475" s="13"/>
      <c r="G475" s="13"/>
      <c r="H475" s="13"/>
      <c r="I475" s="48"/>
      <c r="J475" s="48"/>
      <c r="K475" s="48"/>
      <c r="L475" s="48"/>
      <c r="M475" s="25"/>
      <c r="N475" s="13"/>
      <c r="O475" s="13"/>
      <c r="P475" s="13"/>
      <c r="Q475" s="13"/>
      <c r="R475" s="13"/>
      <c r="S475" s="13"/>
      <c r="T475" s="13"/>
      <c r="U475" s="13"/>
      <c r="V475" s="13"/>
      <c r="W475" s="13"/>
      <c r="X475" s="13"/>
      <c r="Y475" s="13"/>
      <c r="Z475" s="13"/>
      <c r="AA475" s="13"/>
      <c r="AB475" s="13"/>
      <c r="AC475" s="13"/>
      <c r="AD475" s="13"/>
      <c r="AE475" s="13"/>
      <c r="AF475" s="13"/>
      <c r="AG475" s="13"/>
    </row>
    <row r="476" spans="1:33" ht="15.75" customHeight="1">
      <c r="A476" s="13"/>
      <c r="B476" s="13"/>
      <c r="C476" s="13"/>
      <c r="D476" s="13"/>
      <c r="E476" s="13"/>
      <c r="F476" s="13"/>
      <c r="G476" s="13"/>
      <c r="H476" s="13"/>
      <c r="I476" s="48"/>
      <c r="J476" s="48"/>
      <c r="K476" s="48"/>
      <c r="L476" s="48"/>
      <c r="M476" s="25"/>
      <c r="N476" s="13"/>
      <c r="O476" s="13"/>
      <c r="P476" s="13"/>
      <c r="Q476" s="13"/>
      <c r="R476" s="13"/>
      <c r="S476" s="13"/>
      <c r="T476" s="13"/>
      <c r="U476" s="13"/>
      <c r="V476" s="13"/>
      <c r="W476" s="13"/>
      <c r="X476" s="13"/>
      <c r="Y476" s="13"/>
      <c r="Z476" s="13"/>
      <c r="AA476" s="13"/>
      <c r="AB476" s="13"/>
      <c r="AC476" s="13"/>
      <c r="AD476" s="13"/>
      <c r="AE476" s="13"/>
      <c r="AF476" s="13"/>
      <c r="AG476" s="13"/>
    </row>
    <row r="477" spans="1:33" ht="15.75" customHeight="1">
      <c r="A477" s="13"/>
      <c r="B477" s="13"/>
      <c r="C477" s="13"/>
      <c r="D477" s="13"/>
      <c r="E477" s="13"/>
      <c r="F477" s="13"/>
      <c r="G477" s="13"/>
      <c r="H477" s="13"/>
      <c r="I477" s="48"/>
      <c r="J477" s="48"/>
      <c r="K477" s="48"/>
      <c r="L477" s="48"/>
      <c r="M477" s="25"/>
      <c r="N477" s="13"/>
      <c r="O477" s="13"/>
      <c r="P477" s="13"/>
      <c r="Q477" s="13"/>
      <c r="R477" s="13"/>
      <c r="S477" s="13"/>
      <c r="T477" s="13"/>
      <c r="U477" s="13"/>
      <c r="V477" s="13"/>
      <c r="W477" s="13"/>
      <c r="X477" s="13"/>
      <c r="Y477" s="13"/>
      <c r="Z477" s="13"/>
      <c r="AA477" s="13"/>
      <c r="AB477" s="13"/>
      <c r="AC477" s="13"/>
      <c r="AD477" s="13"/>
      <c r="AE477" s="13"/>
      <c r="AF477" s="13"/>
      <c r="AG477" s="13"/>
    </row>
    <row r="478" spans="1:33" ht="15.75" customHeight="1">
      <c r="A478" s="13"/>
      <c r="B478" s="13"/>
      <c r="C478" s="13"/>
      <c r="D478" s="13"/>
      <c r="E478" s="13"/>
      <c r="F478" s="13"/>
      <c r="G478" s="13"/>
      <c r="H478" s="13"/>
      <c r="I478" s="48"/>
      <c r="J478" s="48"/>
      <c r="K478" s="48"/>
      <c r="L478" s="48"/>
      <c r="M478" s="25"/>
      <c r="N478" s="13"/>
      <c r="O478" s="13"/>
      <c r="P478" s="13"/>
      <c r="Q478" s="13"/>
      <c r="R478" s="13"/>
      <c r="S478" s="13"/>
      <c r="T478" s="13"/>
      <c r="U478" s="13"/>
      <c r="V478" s="13"/>
      <c r="W478" s="13"/>
      <c r="X478" s="13"/>
      <c r="Y478" s="13"/>
      <c r="Z478" s="13"/>
      <c r="AA478" s="13"/>
      <c r="AB478" s="13"/>
      <c r="AC478" s="13"/>
      <c r="AD478" s="13"/>
      <c r="AE478" s="13"/>
      <c r="AF478" s="13"/>
      <c r="AG478" s="13"/>
    </row>
    <row r="479" spans="1:33" ht="15.75" customHeight="1">
      <c r="A479" s="13"/>
      <c r="B479" s="13"/>
      <c r="C479" s="13"/>
      <c r="D479" s="13"/>
      <c r="E479" s="13"/>
      <c r="F479" s="13"/>
      <c r="G479" s="13"/>
      <c r="H479" s="13"/>
      <c r="I479" s="48"/>
      <c r="J479" s="48"/>
      <c r="K479" s="48"/>
      <c r="L479" s="48"/>
      <c r="M479" s="25"/>
      <c r="N479" s="13"/>
      <c r="O479" s="13"/>
      <c r="P479" s="13"/>
      <c r="Q479" s="13"/>
      <c r="R479" s="13"/>
      <c r="S479" s="13"/>
      <c r="T479" s="13"/>
      <c r="U479" s="13"/>
      <c r="V479" s="13"/>
      <c r="W479" s="13"/>
      <c r="X479" s="13"/>
      <c r="Y479" s="13"/>
      <c r="Z479" s="13"/>
      <c r="AA479" s="13"/>
      <c r="AB479" s="13"/>
      <c r="AC479" s="13"/>
      <c r="AD479" s="13"/>
      <c r="AE479" s="13"/>
      <c r="AF479" s="13"/>
      <c r="AG479" s="13"/>
    </row>
    <row r="480" spans="1:33" ht="15.75" customHeight="1">
      <c r="A480" s="13"/>
      <c r="B480" s="13"/>
      <c r="C480" s="13"/>
      <c r="D480" s="13"/>
      <c r="E480" s="13"/>
      <c r="F480" s="13"/>
      <c r="G480" s="13"/>
      <c r="H480" s="13"/>
      <c r="I480" s="48"/>
      <c r="J480" s="48"/>
      <c r="K480" s="48"/>
      <c r="L480" s="48"/>
      <c r="M480" s="25"/>
      <c r="N480" s="13"/>
      <c r="O480" s="13"/>
      <c r="P480" s="13"/>
      <c r="Q480" s="13"/>
      <c r="R480" s="13"/>
      <c r="S480" s="13"/>
      <c r="T480" s="13"/>
      <c r="U480" s="13"/>
      <c r="V480" s="13"/>
      <c r="W480" s="13"/>
      <c r="X480" s="13"/>
      <c r="Y480" s="13"/>
      <c r="Z480" s="13"/>
      <c r="AA480" s="13"/>
      <c r="AB480" s="13"/>
      <c r="AC480" s="13"/>
      <c r="AD480" s="13"/>
      <c r="AE480" s="13"/>
      <c r="AF480" s="13"/>
      <c r="AG480" s="13"/>
    </row>
    <row r="481" spans="1:33" ht="15.75" customHeight="1">
      <c r="A481" s="13"/>
      <c r="B481" s="13"/>
      <c r="C481" s="13"/>
      <c r="D481" s="13"/>
      <c r="E481" s="13"/>
      <c r="F481" s="13"/>
      <c r="G481" s="13"/>
      <c r="H481" s="13"/>
      <c r="I481" s="48"/>
      <c r="J481" s="48"/>
      <c r="K481" s="48"/>
      <c r="L481" s="48"/>
      <c r="M481" s="25"/>
      <c r="N481" s="13"/>
      <c r="O481" s="13"/>
      <c r="P481" s="13"/>
      <c r="Q481" s="13"/>
      <c r="R481" s="13"/>
      <c r="S481" s="13"/>
      <c r="T481" s="13"/>
      <c r="U481" s="13"/>
      <c r="V481" s="13"/>
      <c r="W481" s="13"/>
      <c r="X481" s="13"/>
      <c r="Y481" s="13"/>
      <c r="Z481" s="13"/>
      <c r="AA481" s="13"/>
      <c r="AB481" s="13"/>
      <c r="AC481" s="13"/>
      <c r="AD481" s="13"/>
      <c r="AE481" s="13"/>
      <c r="AF481" s="13"/>
      <c r="AG481" s="13"/>
    </row>
    <row r="482" spans="1:33" ht="15.75" customHeight="1">
      <c r="A482" s="13"/>
      <c r="B482" s="13"/>
      <c r="C482" s="13"/>
      <c r="D482" s="13"/>
      <c r="E482" s="13"/>
      <c r="F482" s="13"/>
      <c r="G482" s="13"/>
      <c r="H482" s="13"/>
      <c r="I482" s="48"/>
      <c r="J482" s="48"/>
      <c r="K482" s="48"/>
      <c r="L482" s="48"/>
      <c r="M482" s="25"/>
      <c r="N482" s="13"/>
      <c r="O482" s="13"/>
      <c r="P482" s="13"/>
      <c r="Q482" s="13"/>
      <c r="R482" s="13"/>
      <c r="S482" s="13"/>
      <c r="T482" s="13"/>
      <c r="U482" s="13"/>
      <c r="V482" s="13"/>
      <c r="W482" s="13"/>
      <c r="X482" s="13"/>
      <c r="Y482" s="13"/>
      <c r="Z482" s="13"/>
      <c r="AA482" s="13"/>
      <c r="AB482" s="13"/>
      <c r="AC482" s="13"/>
      <c r="AD482" s="13"/>
      <c r="AE482" s="13"/>
      <c r="AF482" s="13"/>
      <c r="AG482" s="13"/>
    </row>
    <row r="483" spans="1:33" ht="15.75" customHeight="1">
      <c r="A483" s="13"/>
      <c r="B483" s="13"/>
      <c r="C483" s="13"/>
      <c r="D483" s="13"/>
      <c r="E483" s="13"/>
      <c r="F483" s="13"/>
      <c r="G483" s="13"/>
      <c r="H483" s="13"/>
      <c r="I483" s="48"/>
      <c r="J483" s="48"/>
      <c r="K483" s="48"/>
      <c r="L483" s="48"/>
      <c r="M483" s="25"/>
      <c r="N483" s="13"/>
      <c r="O483" s="13"/>
      <c r="P483" s="13"/>
      <c r="Q483" s="13"/>
      <c r="R483" s="13"/>
      <c r="S483" s="13"/>
      <c r="T483" s="13"/>
      <c r="U483" s="13"/>
      <c r="V483" s="13"/>
      <c r="W483" s="13"/>
      <c r="X483" s="13"/>
      <c r="Y483" s="13"/>
      <c r="Z483" s="13"/>
      <c r="AA483" s="13"/>
      <c r="AB483" s="13"/>
      <c r="AC483" s="13"/>
      <c r="AD483" s="13"/>
      <c r="AE483" s="13"/>
      <c r="AF483" s="13"/>
      <c r="AG483" s="13"/>
    </row>
    <row r="484" spans="1:33" ht="15.75" customHeight="1">
      <c r="A484" s="13"/>
      <c r="B484" s="13"/>
      <c r="C484" s="13"/>
      <c r="D484" s="13"/>
      <c r="E484" s="13"/>
      <c r="F484" s="13"/>
      <c r="G484" s="13"/>
      <c r="H484" s="13"/>
      <c r="I484" s="48"/>
      <c r="J484" s="48"/>
      <c r="K484" s="48"/>
      <c r="L484" s="48"/>
      <c r="M484" s="25"/>
      <c r="N484" s="13"/>
      <c r="O484" s="13"/>
      <c r="P484" s="13"/>
      <c r="Q484" s="13"/>
      <c r="R484" s="13"/>
      <c r="S484" s="13"/>
      <c r="T484" s="13"/>
      <c r="U484" s="13"/>
      <c r="V484" s="13"/>
      <c r="W484" s="13"/>
      <c r="X484" s="13"/>
      <c r="Y484" s="13"/>
      <c r="Z484" s="13"/>
      <c r="AA484" s="13"/>
      <c r="AB484" s="13"/>
      <c r="AC484" s="13"/>
      <c r="AD484" s="13"/>
      <c r="AE484" s="13"/>
      <c r="AF484" s="13"/>
      <c r="AG484" s="13"/>
    </row>
    <row r="485" spans="1:33" ht="15.75" customHeight="1">
      <c r="A485" s="13"/>
      <c r="B485" s="13"/>
      <c r="C485" s="13"/>
      <c r="D485" s="13"/>
      <c r="E485" s="13"/>
      <c r="F485" s="13"/>
      <c r="G485" s="13"/>
      <c r="H485" s="13"/>
      <c r="I485" s="48"/>
      <c r="J485" s="48"/>
      <c r="K485" s="48"/>
      <c r="L485" s="48"/>
      <c r="M485" s="25"/>
      <c r="N485" s="13"/>
      <c r="O485" s="13"/>
      <c r="P485" s="13"/>
      <c r="Q485" s="13"/>
      <c r="R485" s="13"/>
      <c r="S485" s="13"/>
      <c r="T485" s="13"/>
      <c r="U485" s="13"/>
      <c r="V485" s="13"/>
      <c r="W485" s="13"/>
      <c r="X485" s="13"/>
      <c r="Y485" s="13"/>
      <c r="Z485" s="13"/>
      <c r="AA485" s="13"/>
      <c r="AB485" s="13"/>
      <c r="AC485" s="13"/>
      <c r="AD485" s="13"/>
      <c r="AE485" s="13"/>
      <c r="AF485" s="13"/>
      <c r="AG485" s="13"/>
    </row>
    <row r="486" spans="1:33" ht="15.75" customHeight="1">
      <c r="A486" s="13"/>
      <c r="B486" s="13"/>
      <c r="C486" s="13"/>
      <c r="D486" s="13"/>
      <c r="E486" s="13"/>
      <c r="F486" s="13"/>
      <c r="G486" s="13"/>
      <c r="H486" s="13"/>
      <c r="I486" s="48"/>
      <c r="J486" s="48"/>
      <c r="K486" s="48"/>
      <c r="L486" s="48"/>
      <c r="M486" s="25"/>
      <c r="N486" s="13"/>
      <c r="O486" s="13"/>
      <c r="P486" s="13"/>
      <c r="Q486" s="13"/>
      <c r="R486" s="13"/>
      <c r="S486" s="13"/>
      <c r="T486" s="13"/>
      <c r="U486" s="13"/>
      <c r="V486" s="13"/>
      <c r="W486" s="13"/>
      <c r="X486" s="13"/>
      <c r="Y486" s="13"/>
      <c r="Z486" s="13"/>
      <c r="AA486" s="13"/>
      <c r="AB486" s="13"/>
      <c r="AC486" s="13"/>
      <c r="AD486" s="13"/>
      <c r="AE486" s="13"/>
      <c r="AF486" s="13"/>
      <c r="AG486" s="13"/>
    </row>
    <row r="487" spans="1:33" ht="15.75" customHeight="1">
      <c r="A487" s="13"/>
      <c r="B487" s="13"/>
      <c r="C487" s="13"/>
      <c r="D487" s="13"/>
      <c r="E487" s="13"/>
      <c r="F487" s="13"/>
      <c r="G487" s="13"/>
      <c r="H487" s="13"/>
      <c r="I487" s="48"/>
      <c r="J487" s="48"/>
      <c r="K487" s="48"/>
      <c r="L487" s="48"/>
      <c r="M487" s="25"/>
      <c r="N487" s="13"/>
      <c r="O487" s="13"/>
      <c r="P487" s="13"/>
      <c r="Q487" s="13"/>
      <c r="R487" s="13"/>
      <c r="S487" s="13"/>
      <c r="T487" s="13"/>
      <c r="U487" s="13"/>
      <c r="V487" s="13"/>
      <c r="W487" s="13"/>
      <c r="X487" s="13"/>
      <c r="Y487" s="13"/>
      <c r="Z487" s="13"/>
      <c r="AA487" s="13"/>
      <c r="AB487" s="13"/>
      <c r="AC487" s="13"/>
      <c r="AD487" s="13"/>
      <c r="AE487" s="13"/>
      <c r="AF487" s="13"/>
      <c r="AG487" s="13"/>
    </row>
    <row r="488" spans="1:33" ht="15.75" customHeight="1">
      <c r="A488" s="13"/>
      <c r="B488" s="13"/>
      <c r="C488" s="13"/>
      <c r="D488" s="13"/>
      <c r="E488" s="13"/>
      <c r="F488" s="13"/>
      <c r="G488" s="13"/>
      <c r="H488" s="13"/>
      <c r="I488" s="48"/>
      <c r="J488" s="48"/>
      <c r="K488" s="48"/>
      <c r="L488" s="48"/>
      <c r="M488" s="25"/>
      <c r="N488" s="13"/>
      <c r="O488" s="13"/>
      <c r="P488" s="13"/>
      <c r="Q488" s="13"/>
      <c r="R488" s="13"/>
      <c r="S488" s="13"/>
      <c r="T488" s="13"/>
      <c r="U488" s="13"/>
      <c r="V488" s="13"/>
      <c r="W488" s="13"/>
      <c r="X488" s="13"/>
      <c r="Y488" s="13"/>
      <c r="Z488" s="13"/>
      <c r="AA488" s="13"/>
      <c r="AB488" s="13"/>
      <c r="AC488" s="13"/>
      <c r="AD488" s="13"/>
      <c r="AE488" s="13"/>
      <c r="AF488" s="13"/>
      <c r="AG488" s="13"/>
    </row>
    <row r="489" spans="1:33" ht="15.75" customHeight="1">
      <c r="A489" s="13"/>
      <c r="B489" s="13"/>
      <c r="C489" s="13"/>
      <c r="D489" s="13"/>
      <c r="E489" s="13"/>
      <c r="F489" s="13"/>
      <c r="G489" s="13"/>
      <c r="H489" s="13"/>
      <c r="I489" s="48"/>
      <c r="J489" s="48"/>
      <c r="K489" s="48"/>
      <c r="L489" s="48"/>
      <c r="M489" s="25"/>
      <c r="N489" s="13"/>
      <c r="O489" s="13"/>
      <c r="P489" s="13"/>
      <c r="Q489" s="13"/>
      <c r="R489" s="13"/>
      <c r="S489" s="13"/>
      <c r="T489" s="13"/>
      <c r="U489" s="13"/>
      <c r="V489" s="13"/>
      <c r="W489" s="13"/>
      <c r="X489" s="13"/>
      <c r="Y489" s="13"/>
      <c r="Z489" s="13"/>
      <c r="AA489" s="13"/>
      <c r="AB489" s="13"/>
      <c r="AC489" s="13"/>
      <c r="AD489" s="13"/>
      <c r="AE489" s="13"/>
      <c r="AF489" s="13"/>
      <c r="AG489" s="13"/>
    </row>
    <row r="490" spans="1:33" ht="15.75" customHeight="1">
      <c r="A490" s="13"/>
      <c r="B490" s="13"/>
      <c r="C490" s="13"/>
      <c r="D490" s="13"/>
      <c r="E490" s="13"/>
      <c r="F490" s="13"/>
      <c r="G490" s="13"/>
      <c r="H490" s="13"/>
      <c r="I490" s="48"/>
      <c r="J490" s="48"/>
      <c r="K490" s="48"/>
      <c r="L490" s="48"/>
      <c r="M490" s="25"/>
      <c r="N490" s="13"/>
      <c r="O490" s="13"/>
      <c r="P490" s="13"/>
      <c r="Q490" s="13"/>
      <c r="R490" s="13"/>
      <c r="S490" s="13"/>
      <c r="T490" s="13"/>
      <c r="U490" s="13"/>
      <c r="V490" s="13"/>
      <c r="W490" s="13"/>
      <c r="X490" s="13"/>
      <c r="Y490" s="13"/>
      <c r="Z490" s="13"/>
      <c r="AA490" s="13"/>
      <c r="AB490" s="13"/>
      <c r="AC490" s="13"/>
      <c r="AD490" s="13"/>
      <c r="AE490" s="13"/>
      <c r="AF490" s="13"/>
      <c r="AG490" s="13"/>
    </row>
    <row r="491" spans="1:33" ht="15.75" customHeight="1">
      <c r="A491" s="13"/>
      <c r="B491" s="13"/>
      <c r="C491" s="13"/>
      <c r="D491" s="13"/>
      <c r="E491" s="13"/>
      <c r="F491" s="13"/>
      <c r="G491" s="13"/>
      <c r="H491" s="13"/>
      <c r="I491" s="48"/>
      <c r="J491" s="48"/>
      <c r="K491" s="48"/>
      <c r="L491" s="48"/>
      <c r="M491" s="25"/>
      <c r="N491" s="13"/>
      <c r="O491" s="13"/>
      <c r="P491" s="13"/>
      <c r="Q491" s="13"/>
      <c r="R491" s="13"/>
      <c r="S491" s="13"/>
      <c r="T491" s="13"/>
      <c r="U491" s="13"/>
      <c r="V491" s="13"/>
      <c r="W491" s="13"/>
      <c r="X491" s="13"/>
      <c r="Y491" s="13"/>
      <c r="Z491" s="13"/>
      <c r="AA491" s="13"/>
      <c r="AB491" s="13"/>
      <c r="AC491" s="13"/>
      <c r="AD491" s="13"/>
      <c r="AE491" s="13"/>
      <c r="AF491" s="13"/>
      <c r="AG491" s="13"/>
    </row>
    <row r="492" spans="1:33" ht="15.75" customHeight="1">
      <c r="A492" s="13"/>
      <c r="B492" s="13"/>
      <c r="C492" s="13"/>
      <c r="D492" s="13"/>
      <c r="E492" s="13"/>
      <c r="F492" s="13"/>
      <c r="G492" s="13"/>
      <c r="H492" s="13"/>
      <c r="I492" s="48"/>
      <c r="J492" s="48"/>
      <c r="K492" s="48"/>
      <c r="L492" s="48"/>
      <c r="M492" s="25"/>
      <c r="N492" s="13"/>
      <c r="O492" s="13"/>
      <c r="P492" s="13"/>
      <c r="Q492" s="13"/>
      <c r="R492" s="13"/>
      <c r="S492" s="13"/>
      <c r="T492" s="13"/>
      <c r="U492" s="13"/>
      <c r="V492" s="13"/>
      <c r="W492" s="13"/>
      <c r="X492" s="13"/>
      <c r="Y492" s="13"/>
      <c r="Z492" s="13"/>
      <c r="AA492" s="13"/>
      <c r="AB492" s="13"/>
      <c r="AC492" s="13"/>
      <c r="AD492" s="13"/>
      <c r="AE492" s="13"/>
      <c r="AF492" s="13"/>
      <c r="AG492" s="13"/>
    </row>
    <row r="493" spans="1:33" ht="15.75" customHeight="1">
      <c r="A493" s="13"/>
      <c r="B493" s="13"/>
      <c r="C493" s="13"/>
      <c r="D493" s="13"/>
      <c r="E493" s="13"/>
      <c r="F493" s="13"/>
      <c r="G493" s="13"/>
      <c r="H493" s="13"/>
      <c r="I493" s="48"/>
      <c r="J493" s="48"/>
      <c r="K493" s="48"/>
      <c r="L493" s="48"/>
      <c r="M493" s="25"/>
      <c r="N493" s="13"/>
      <c r="O493" s="13"/>
      <c r="P493" s="13"/>
      <c r="Q493" s="13"/>
      <c r="R493" s="13"/>
      <c r="S493" s="13"/>
      <c r="T493" s="13"/>
      <c r="U493" s="13"/>
      <c r="V493" s="13"/>
      <c r="W493" s="13"/>
      <c r="X493" s="13"/>
      <c r="Y493" s="13"/>
      <c r="Z493" s="13"/>
      <c r="AA493" s="13"/>
      <c r="AB493" s="13"/>
      <c r="AC493" s="13"/>
      <c r="AD493" s="13"/>
      <c r="AE493" s="13"/>
      <c r="AF493" s="13"/>
      <c r="AG493" s="13"/>
    </row>
    <row r="494" spans="1:33" ht="15.75" customHeight="1">
      <c r="A494" s="13"/>
      <c r="B494" s="13"/>
      <c r="C494" s="13"/>
      <c r="D494" s="13"/>
      <c r="E494" s="13"/>
      <c r="F494" s="13"/>
      <c r="G494" s="13"/>
      <c r="H494" s="13"/>
      <c r="I494" s="48"/>
      <c r="J494" s="48"/>
      <c r="K494" s="48"/>
      <c r="L494" s="48"/>
      <c r="M494" s="25"/>
      <c r="N494" s="13"/>
      <c r="O494" s="13"/>
      <c r="P494" s="13"/>
      <c r="Q494" s="13"/>
      <c r="R494" s="13"/>
      <c r="S494" s="13"/>
      <c r="T494" s="13"/>
      <c r="U494" s="13"/>
      <c r="V494" s="13"/>
      <c r="W494" s="13"/>
      <c r="X494" s="13"/>
      <c r="Y494" s="13"/>
      <c r="Z494" s="13"/>
      <c r="AA494" s="13"/>
      <c r="AB494" s="13"/>
      <c r="AC494" s="13"/>
      <c r="AD494" s="13"/>
      <c r="AE494" s="13"/>
      <c r="AF494" s="13"/>
      <c r="AG494" s="13"/>
    </row>
    <row r="495" spans="1:33" ht="15.75" customHeight="1">
      <c r="A495" s="13"/>
      <c r="B495" s="13"/>
      <c r="C495" s="13"/>
      <c r="D495" s="13"/>
      <c r="E495" s="13"/>
      <c r="F495" s="13"/>
      <c r="G495" s="13"/>
      <c r="H495" s="13"/>
      <c r="I495" s="48"/>
      <c r="J495" s="48"/>
      <c r="K495" s="48"/>
      <c r="L495" s="48"/>
      <c r="M495" s="25"/>
      <c r="N495" s="13"/>
      <c r="O495" s="13"/>
      <c r="P495" s="13"/>
      <c r="Q495" s="13"/>
      <c r="R495" s="13"/>
      <c r="S495" s="13"/>
      <c r="T495" s="13"/>
      <c r="U495" s="13"/>
      <c r="V495" s="13"/>
      <c r="W495" s="13"/>
      <c r="X495" s="13"/>
      <c r="Y495" s="13"/>
      <c r="Z495" s="13"/>
      <c r="AA495" s="13"/>
      <c r="AB495" s="13"/>
      <c r="AC495" s="13"/>
      <c r="AD495" s="13"/>
      <c r="AE495" s="13"/>
      <c r="AF495" s="13"/>
      <c r="AG495" s="13"/>
    </row>
    <row r="496" spans="1:33" ht="15.75" customHeight="1">
      <c r="A496" s="13"/>
      <c r="B496" s="13"/>
      <c r="C496" s="13"/>
      <c r="D496" s="13"/>
      <c r="E496" s="13"/>
      <c r="F496" s="13"/>
      <c r="G496" s="13"/>
      <c r="H496" s="13"/>
      <c r="I496" s="48"/>
      <c r="J496" s="48"/>
      <c r="K496" s="48"/>
      <c r="L496" s="48"/>
      <c r="M496" s="25"/>
      <c r="N496" s="13"/>
      <c r="O496" s="13"/>
      <c r="P496" s="13"/>
      <c r="Q496" s="13"/>
      <c r="R496" s="13"/>
      <c r="S496" s="13"/>
      <c r="T496" s="13"/>
      <c r="U496" s="13"/>
      <c r="V496" s="13"/>
      <c r="W496" s="13"/>
      <c r="X496" s="13"/>
      <c r="Y496" s="13"/>
      <c r="Z496" s="13"/>
      <c r="AA496" s="13"/>
      <c r="AB496" s="13"/>
      <c r="AC496" s="13"/>
      <c r="AD496" s="13"/>
      <c r="AE496" s="13"/>
      <c r="AF496" s="13"/>
      <c r="AG496" s="13"/>
    </row>
    <row r="497" spans="1:33" ht="15.75" customHeight="1">
      <c r="A497" s="13"/>
      <c r="B497" s="13"/>
      <c r="C497" s="13"/>
      <c r="D497" s="13"/>
      <c r="E497" s="13"/>
      <c r="F497" s="13"/>
      <c r="G497" s="13"/>
      <c r="H497" s="13"/>
      <c r="I497" s="48"/>
      <c r="J497" s="48"/>
      <c r="K497" s="48"/>
      <c r="L497" s="48"/>
      <c r="M497" s="25"/>
      <c r="N497" s="13"/>
      <c r="O497" s="13"/>
      <c r="P497" s="13"/>
      <c r="Q497" s="13"/>
      <c r="R497" s="13"/>
      <c r="S497" s="13"/>
      <c r="T497" s="13"/>
      <c r="U497" s="13"/>
      <c r="V497" s="13"/>
      <c r="W497" s="13"/>
      <c r="X497" s="13"/>
      <c r="Y497" s="13"/>
      <c r="Z497" s="13"/>
      <c r="AA497" s="13"/>
      <c r="AB497" s="13"/>
      <c r="AC497" s="13"/>
      <c r="AD497" s="13"/>
      <c r="AE497" s="13"/>
      <c r="AF497" s="13"/>
      <c r="AG497" s="13"/>
    </row>
    <row r="498" spans="1:33" ht="15.75" customHeight="1">
      <c r="A498" s="13"/>
      <c r="B498" s="13"/>
      <c r="C498" s="13"/>
      <c r="D498" s="13"/>
      <c r="E498" s="13"/>
      <c r="F498" s="13"/>
      <c r="G498" s="13"/>
      <c r="H498" s="13"/>
      <c r="I498" s="48"/>
      <c r="J498" s="48"/>
      <c r="K498" s="48"/>
      <c r="L498" s="48"/>
      <c r="M498" s="25"/>
      <c r="N498" s="13"/>
      <c r="O498" s="13"/>
      <c r="P498" s="13"/>
      <c r="Q498" s="13"/>
      <c r="R498" s="13"/>
      <c r="S498" s="13"/>
      <c r="T498" s="13"/>
      <c r="U498" s="13"/>
      <c r="V498" s="13"/>
      <c r="W498" s="13"/>
      <c r="X498" s="13"/>
      <c r="Y498" s="13"/>
      <c r="Z498" s="13"/>
      <c r="AA498" s="13"/>
      <c r="AB498" s="13"/>
      <c r="AC498" s="13"/>
      <c r="AD498" s="13"/>
      <c r="AE498" s="13"/>
      <c r="AF498" s="13"/>
      <c r="AG498" s="13"/>
    </row>
    <row r="499" spans="1:33" ht="15.75" customHeight="1">
      <c r="A499" s="13"/>
      <c r="B499" s="13"/>
      <c r="C499" s="13"/>
      <c r="D499" s="13"/>
      <c r="E499" s="13"/>
      <c r="F499" s="13"/>
      <c r="G499" s="13"/>
      <c r="H499" s="13"/>
      <c r="I499" s="48"/>
      <c r="J499" s="48"/>
      <c r="K499" s="48"/>
      <c r="L499" s="48"/>
      <c r="M499" s="25"/>
      <c r="N499" s="13"/>
      <c r="O499" s="13"/>
      <c r="P499" s="13"/>
      <c r="Q499" s="13"/>
      <c r="R499" s="13"/>
      <c r="S499" s="13"/>
      <c r="T499" s="13"/>
      <c r="U499" s="13"/>
      <c r="V499" s="13"/>
      <c r="W499" s="13"/>
      <c r="X499" s="13"/>
      <c r="Y499" s="13"/>
      <c r="Z499" s="13"/>
      <c r="AA499" s="13"/>
      <c r="AB499" s="13"/>
      <c r="AC499" s="13"/>
      <c r="AD499" s="13"/>
      <c r="AE499" s="13"/>
      <c r="AF499" s="13"/>
      <c r="AG499" s="13"/>
    </row>
    <row r="500" spans="1:33" ht="15.75" customHeight="1">
      <c r="A500" s="13"/>
      <c r="B500" s="13"/>
      <c r="C500" s="13"/>
      <c r="D500" s="13"/>
      <c r="E500" s="13"/>
      <c r="F500" s="13"/>
      <c r="G500" s="13"/>
      <c r="H500" s="13"/>
      <c r="I500" s="48"/>
      <c r="J500" s="48"/>
      <c r="K500" s="48"/>
      <c r="L500" s="48"/>
      <c r="M500" s="25"/>
      <c r="N500" s="13"/>
      <c r="O500" s="13"/>
      <c r="P500" s="13"/>
      <c r="Q500" s="13"/>
      <c r="R500" s="13"/>
      <c r="S500" s="13"/>
      <c r="T500" s="13"/>
      <c r="U500" s="13"/>
      <c r="V500" s="13"/>
      <c r="W500" s="13"/>
      <c r="X500" s="13"/>
      <c r="Y500" s="13"/>
      <c r="Z500" s="13"/>
      <c r="AA500" s="13"/>
      <c r="AB500" s="13"/>
      <c r="AC500" s="13"/>
      <c r="AD500" s="13"/>
      <c r="AE500" s="13"/>
      <c r="AF500" s="13"/>
      <c r="AG500" s="13"/>
    </row>
    <row r="501" spans="1:33" ht="15.75" customHeight="1">
      <c r="A501" s="13"/>
      <c r="B501" s="13"/>
      <c r="C501" s="13"/>
      <c r="D501" s="13"/>
      <c r="E501" s="13"/>
      <c r="F501" s="13"/>
      <c r="G501" s="13"/>
      <c r="H501" s="13"/>
      <c r="I501" s="48"/>
      <c r="J501" s="48"/>
      <c r="K501" s="48"/>
      <c r="L501" s="48"/>
      <c r="M501" s="25"/>
      <c r="N501" s="13"/>
      <c r="O501" s="13"/>
      <c r="P501" s="13"/>
      <c r="Q501" s="13"/>
      <c r="R501" s="13"/>
      <c r="S501" s="13"/>
      <c r="T501" s="13"/>
      <c r="U501" s="13"/>
      <c r="V501" s="13"/>
      <c r="W501" s="13"/>
      <c r="X501" s="13"/>
      <c r="Y501" s="13"/>
      <c r="Z501" s="13"/>
      <c r="AA501" s="13"/>
      <c r="AB501" s="13"/>
      <c r="AC501" s="13"/>
      <c r="AD501" s="13"/>
      <c r="AE501" s="13"/>
      <c r="AF501" s="13"/>
      <c r="AG501" s="13"/>
    </row>
    <row r="502" spans="1:33" ht="15.75" customHeight="1">
      <c r="A502" s="13"/>
      <c r="B502" s="13"/>
      <c r="C502" s="13"/>
      <c r="D502" s="13"/>
      <c r="E502" s="13"/>
      <c r="F502" s="13"/>
      <c r="G502" s="13"/>
      <c r="H502" s="13"/>
      <c r="I502" s="48"/>
      <c r="J502" s="48"/>
      <c r="K502" s="48"/>
      <c r="L502" s="48"/>
      <c r="M502" s="25"/>
      <c r="N502" s="13"/>
      <c r="O502" s="13"/>
      <c r="P502" s="13"/>
      <c r="Q502" s="13"/>
      <c r="R502" s="13"/>
      <c r="S502" s="13"/>
      <c r="T502" s="13"/>
      <c r="U502" s="13"/>
      <c r="V502" s="13"/>
      <c r="W502" s="13"/>
      <c r="X502" s="13"/>
      <c r="Y502" s="13"/>
      <c r="Z502" s="13"/>
      <c r="AA502" s="13"/>
      <c r="AB502" s="13"/>
      <c r="AC502" s="13"/>
      <c r="AD502" s="13"/>
      <c r="AE502" s="13"/>
      <c r="AF502" s="13"/>
      <c r="AG502" s="13"/>
    </row>
    <row r="503" spans="1:33" ht="15.75" customHeight="1">
      <c r="A503" s="13"/>
      <c r="B503" s="13"/>
      <c r="C503" s="13"/>
      <c r="D503" s="13"/>
      <c r="E503" s="13"/>
      <c r="F503" s="13"/>
      <c r="G503" s="13"/>
      <c r="H503" s="13"/>
      <c r="I503" s="48"/>
      <c r="J503" s="48"/>
      <c r="K503" s="48"/>
      <c r="L503" s="48"/>
      <c r="M503" s="25"/>
      <c r="N503" s="13"/>
      <c r="O503" s="13"/>
      <c r="P503" s="13"/>
      <c r="Q503" s="13"/>
      <c r="R503" s="13"/>
      <c r="S503" s="13"/>
      <c r="T503" s="13"/>
      <c r="U503" s="13"/>
      <c r="V503" s="13"/>
      <c r="W503" s="13"/>
      <c r="X503" s="13"/>
      <c r="Y503" s="13"/>
      <c r="Z503" s="13"/>
      <c r="AA503" s="13"/>
      <c r="AB503" s="13"/>
      <c r="AC503" s="13"/>
      <c r="AD503" s="13"/>
      <c r="AE503" s="13"/>
      <c r="AF503" s="13"/>
      <c r="AG503" s="13"/>
    </row>
    <row r="504" spans="1:33" ht="15.75" customHeight="1">
      <c r="A504" s="13"/>
      <c r="B504" s="13"/>
      <c r="C504" s="13"/>
      <c r="D504" s="13"/>
      <c r="E504" s="13"/>
      <c r="F504" s="13"/>
      <c r="G504" s="13"/>
      <c r="H504" s="13"/>
      <c r="I504" s="48"/>
      <c r="J504" s="48"/>
      <c r="K504" s="48"/>
      <c r="L504" s="48"/>
      <c r="M504" s="25"/>
      <c r="N504" s="13"/>
      <c r="O504" s="13"/>
      <c r="P504" s="13"/>
      <c r="Q504" s="13"/>
      <c r="R504" s="13"/>
      <c r="S504" s="13"/>
      <c r="T504" s="13"/>
      <c r="U504" s="13"/>
      <c r="V504" s="13"/>
      <c r="W504" s="13"/>
      <c r="X504" s="13"/>
      <c r="Y504" s="13"/>
      <c r="Z504" s="13"/>
      <c r="AA504" s="13"/>
      <c r="AB504" s="13"/>
      <c r="AC504" s="13"/>
      <c r="AD504" s="13"/>
      <c r="AE504" s="13"/>
      <c r="AF504" s="13"/>
      <c r="AG504" s="13"/>
    </row>
    <row r="505" spans="1:33" ht="15.75" customHeight="1">
      <c r="A505" s="13"/>
      <c r="B505" s="13"/>
      <c r="C505" s="13"/>
      <c r="D505" s="13"/>
      <c r="E505" s="13"/>
      <c r="F505" s="13"/>
      <c r="G505" s="13"/>
      <c r="H505" s="13"/>
      <c r="I505" s="48"/>
      <c r="J505" s="48"/>
      <c r="K505" s="48"/>
      <c r="L505" s="48"/>
      <c r="M505" s="25"/>
      <c r="N505" s="13"/>
      <c r="O505" s="13"/>
      <c r="P505" s="13"/>
      <c r="Q505" s="13"/>
      <c r="R505" s="13"/>
      <c r="S505" s="13"/>
      <c r="T505" s="13"/>
      <c r="U505" s="13"/>
      <c r="V505" s="13"/>
      <c r="W505" s="13"/>
      <c r="X505" s="13"/>
      <c r="Y505" s="13"/>
      <c r="Z505" s="13"/>
      <c r="AA505" s="13"/>
      <c r="AB505" s="13"/>
      <c r="AC505" s="13"/>
      <c r="AD505" s="13"/>
      <c r="AE505" s="13"/>
      <c r="AF505" s="13"/>
      <c r="AG505" s="13"/>
    </row>
    <row r="506" spans="1:33" ht="15.75" customHeight="1">
      <c r="A506" s="13"/>
      <c r="B506" s="13"/>
      <c r="C506" s="13"/>
      <c r="D506" s="13"/>
      <c r="E506" s="13"/>
      <c r="F506" s="13"/>
      <c r="G506" s="13"/>
      <c r="H506" s="13"/>
      <c r="I506" s="48"/>
      <c r="J506" s="48"/>
      <c r="K506" s="48"/>
      <c r="L506" s="48"/>
      <c r="M506" s="25"/>
      <c r="N506" s="13"/>
      <c r="O506" s="13"/>
      <c r="P506" s="13"/>
      <c r="Q506" s="13"/>
      <c r="R506" s="13"/>
      <c r="S506" s="13"/>
      <c r="T506" s="13"/>
      <c r="U506" s="13"/>
      <c r="V506" s="13"/>
      <c r="W506" s="13"/>
      <c r="X506" s="13"/>
      <c r="Y506" s="13"/>
      <c r="Z506" s="13"/>
      <c r="AA506" s="13"/>
      <c r="AB506" s="13"/>
      <c r="AC506" s="13"/>
      <c r="AD506" s="13"/>
      <c r="AE506" s="13"/>
      <c r="AF506" s="13"/>
      <c r="AG506" s="13"/>
    </row>
    <row r="507" spans="1:33" ht="15.75" customHeight="1">
      <c r="A507" s="13"/>
      <c r="B507" s="13"/>
      <c r="C507" s="13"/>
      <c r="D507" s="13"/>
      <c r="E507" s="13"/>
      <c r="F507" s="13"/>
      <c r="G507" s="13"/>
      <c r="H507" s="13"/>
      <c r="I507" s="48"/>
      <c r="J507" s="48"/>
      <c r="K507" s="48"/>
      <c r="L507" s="48"/>
      <c r="M507" s="25"/>
      <c r="N507" s="13"/>
      <c r="O507" s="13"/>
      <c r="P507" s="13"/>
      <c r="Q507" s="13"/>
      <c r="R507" s="13"/>
      <c r="S507" s="13"/>
      <c r="T507" s="13"/>
      <c r="U507" s="13"/>
      <c r="V507" s="13"/>
      <c r="W507" s="13"/>
      <c r="X507" s="13"/>
      <c r="Y507" s="13"/>
      <c r="Z507" s="13"/>
      <c r="AA507" s="13"/>
      <c r="AB507" s="13"/>
      <c r="AC507" s="13"/>
      <c r="AD507" s="13"/>
      <c r="AE507" s="13"/>
      <c r="AF507" s="13"/>
      <c r="AG507" s="13"/>
    </row>
    <row r="508" spans="1:33" ht="15.75" customHeight="1">
      <c r="A508" s="13"/>
      <c r="B508" s="13"/>
      <c r="C508" s="13"/>
      <c r="D508" s="13"/>
      <c r="E508" s="13"/>
      <c r="F508" s="13"/>
      <c r="G508" s="13"/>
      <c r="H508" s="13"/>
      <c r="I508" s="48"/>
      <c r="J508" s="48"/>
      <c r="K508" s="48"/>
      <c r="L508" s="48"/>
      <c r="M508" s="25"/>
      <c r="N508" s="13"/>
      <c r="O508" s="13"/>
      <c r="P508" s="13"/>
      <c r="Q508" s="13"/>
      <c r="R508" s="13"/>
      <c r="S508" s="13"/>
      <c r="T508" s="13"/>
      <c r="U508" s="13"/>
      <c r="V508" s="13"/>
      <c r="W508" s="13"/>
      <c r="X508" s="13"/>
      <c r="Y508" s="13"/>
      <c r="Z508" s="13"/>
      <c r="AA508" s="13"/>
      <c r="AB508" s="13"/>
      <c r="AC508" s="13"/>
      <c r="AD508" s="13"/>
      <c r="AE508" s="13"/>
      <c r="AF508" s="13"/>
      <c r="AG508" s="13"/>
    </row>
    <row r="509" spans="1:33" ht="15.75" customHeight="1">
      <c r="A509" s="13"/>
      <c r="B509" s="13"/>
      <c r="C509" s="13"/>
      <c r="D509" s="13"/>
      <c r="E509" s="13"/>
      <c r="F509" s="13"/>
      <c r="G509" s="13"/>
      <c r="H509" s="13"/>
      <c r="I509" s="48"/>
      <c r="J509" s="48"/>
      <c r="K509" s="48"/>
      <c r="L509" s="48"/>
      <c r="M509" s="25"/>
      <c r="N509" s="13"/>
      <c r="O509" s="13"/>
      <c r="P509" s="13"/>
      <c r="Q509" s="13"/>
      <c r="R509" s="13"/>
      <c r="S509" s="13"/>
      <c r="T509" s="13"/>
      <c r="U509" s="13"/>
      <c r="V509" s="13"/>
      <c r="W509" s="13"/>
      <c r="X509" s="13"/>
      <c r="Y509" s="13"/>
      <c r="Z509" s="13"/>
      <c r="AA509" s="13"/>
      <c r="AB509" s="13"/>
      <c r="AC509" s="13"/>
      <c r="AD509" s="13"/>
      <c r="AE509" s="13"/>
      <c r="AF509" s="13"/>
      <c r="AG509" s="13"/>
    </row>
    <row r="510" spans="1:33" ht="15.75" customHeight="1">
      <c r="A510" s="13"/>
      <c r="B510" s="13"/>
      <c r="C510" s="13"/>
      <c r="D510" s="13"/>
      <c r="E510" s="13"/>
      <c r="F510" s="13"/>
      <c r="G510" s="13"/>
      <c r="H510" s="13"/>
      <c r="I510" s="48"/>
      <c r="J510" s="48"/>
      <c r="K510" s="48"/>
      <c r="L510" s="48"/>
      <c r="M510" s="25"/>
      <c r="N510" s="13"/>
      <c r="O510" s="13"/>
      <c r="P510" s="13"/>
      <c r="Q510" s="13"/>
      <c r="R510" s="13"/>
      <c r="S510" s="13"/>
      <c r="T510" s="13"/>
      <c r="U510" s="13"/>
      <c r="V510" s="13"/>
      <c r="W510" s="13"/>
      <c r="X510" s="13"/>
      <c r="Y510" s="13"/>
      <c r="Z510" s="13"/>
      <c r="AA510" s="13"/>
      <c r="AB510" s="13"/>
      <c r="AC510" s="13"/>
      <c r="AD510" s="13"/>
      <c r="AE510" s="13"/>
      <c r="AF510" s="13"/>
      <c r="AG510" s="13"/>
    </row>
    <row r="511" spans="1:33" ht="15.75" customHeight="1">
      <c r="A511" s="13"/>
      <c r="B511" s="13"/>
      <c r="C511" s="13"/>
      <c r="D511" s="13"/>
      <c r="E511" s="13"/>
      <c r="F511" s="13"/>
      <c r="G511" s="13"/>
      <c r="H511" s="13"/>
      <c r="I511" s="48"/>
      <c r="J511" s="48"/>
      <c r="K511" s="48"/>
      <c r="L511" s="48"/>
      <c r="M511" s="25"/>
      <c r="N511" s="13"/>
      <c r="O511" s="13"/>
      <c r="P511" s="13"/>
      <c r="Q511" s="13"/>
      <c r="R511" s="13"/>
      <c r="S511" s="13"/>
      <c r="T511" s="13"/>
      <c r="U511" s="13"/>
      <c r="V511" s="13"/>
      <c r="W511" s="13"/>
      <c r="X511" s="13"/>
      <c r="Y511" s="13"/>
      <c r="Z511" s="13"/>
      <c r="AA511" s="13"/>
      <c r="AB511" s="13"/>
      <c r="AC511" s="13"/>
      <c r="AD511" s="13"/>
      <c r="AE511" s="13"/>
      <c r="AF511" s="13"/>
      <c r="AG511" s="13"/>
    </row>
    <row r="512" spans="1:33" ht="15.75" customHeight="1">
      <c r="A512" s="13"/>
      <c r="B512" s="13"/>
      <c r="C512" s="13"/>
      <c r="D512" s="13"/>
      <c r="E512" s="13"/>
      <c r="F512" s="13"/>
      <c r="G512" s="13"/>
      <c r="H512" s="13"/>
      <c r="I512" s="48"/>
      <c r="J512" s="48"/>
      <c r="K512" s="48"/>
      <c r="L512" s="48"/>
      <c r="M512" s="25"/>
      <c r="N512" s="13"/>
      <c r="O512" s="13"/>
      <c r="P512" s="13"/>
      <c r="Q512" s="13"/>
      <c r="R512" s="13"/>
      <c r="S512" s="13"/>
      <c r="T512" s="13"/>
      <c r="U512" s="13"/>
      <c r="V512" s="13"/>
      <c r="W512" s="13"/>
      <c r="X512" s="13"/>
      <c r="Y512" s="13"/>
      <c r="Z512" s="13"/>
      <c r="AA512" s="13"/>
      <c r="AB512" s="13"/>
      <c r="AC512" s="13"/>
      <c r="AD512" s="13"/>
      <c r="AE512" s="13"/>
      <c r="AF512" s="13"/>
      <c r="AG512" s="13"/>
    </row>
    <row r="513" spans="1:33" ht="15.75" customHeight="1">
      <c r="A513" s="13"/>
      <c r="B513" s="13"/>
      <c r="C513" s="13"/>
      <c r="D513" s="13"/>
      <c r="E513" s="13"/>
      <c r="F513" s="13"/>
      <c r="G513" s="13"/>
      <c r="H513" s="13"/>
      <c r="I513" s="48"/>
      <c r="J513" s="48"/>
      <c r="K513" s="48"/>
      <c r="L513" s="48"/>
      <c r="M513" s="25"/>
      <c r="N513" s="13"/>
      <c r="O513" s="13"/>
      <c r="P513" s="13"/>
      <c r="Q513" s="13"/>
      <c r="R513" s="13"/>
      <c r="S513" s="13"/>
      <c r="T513" s="13"/>
      <c r="U513" s="13"/>
      <c r="V513" s="13"/>
      <c r="W513" s="13"/>
      <c r="X513" s="13"/>
      <c r="Y513" s="13"/>
      <c r="Z513" s="13"/>
      <c r="AA513" s="13"/>
      <c r="AB513" s="13"/>
      <c r="AC513" s="13"/>
      <c r="AD513" s="13"/>
      <c r="AE513" s="13"/>
      <c r="AF513" s="13"/>
      <c r="AG513" s="13"/>
    </row>
    <row r="514" spans="1:33" ht="15.75" customHeight="1">
      <c r="A514" s="13"/>
      <c r="B514" s="13"/>
      <c r="C514" s="13"/>
      <c r="D514" s="13"/>
      <c r="E514" s="13"/>
      <c r="F514" s="13"/>
      <c r="G514" s="13"/>
      <c r="H514" s="13"/>
      <c r="I514" s="48"/>
      <c r="J514" s="48"/>
      <c r="K514" s="48"/>
      <c r="L514" s="48"/>
      <c r="M514" s="25"/>
      <c r="N514" s="13"/>
      <c r="O514" s="13"/>
      <c r="P514" s="13"/>
      <c r="Q514" s="13"/>
      <c r="R514" s="13"/>
      <c r="S514" s="13"/>
      <c r="T514" s="13"/>
      <c r="U514" s="13"/>
      <c r="V514" s="13"/>
      <c r="W514" s="13"/>
      <c r="X514" s="13"/>
      <c r="Y514" s="13"/>
      <c r="Z514" s="13"/>
      <c r="AA514" s="13"/>
      <c r="AB514" s="13"/>
      <c r="AC514" s="13"/>
      <c r="AD514" s="13"/>
      <c r="AE514" s="13"/>
      <c r="AF514" s="13"/>
      <c r="AG514" s="13"/>
    </row>
    <row r="515" spans="1:33" ht="15.75" customHeight="1">
      <c r="A515" s="13"/>
      <c r="B515" s="13"/>
      <c r="C515" s="13"/>
      <c r="D515" s="13"/>
      <c r="E515" s="13"/>
      <c r="F515" s="13"/>
      <c r="G515" s="13"/>
      <c r="H515" s="13"/>
      <c r="I515" s="48"/>
      <c r="J515" s="48"/>
      <c r="K515" s="48"/>
      <c r="L515" s="48"/>
      <c r="M515" s="25"/>
      <c r="N515" s="13"/>
      <c r="O515" s="13"/>
      <c r="P515" s="13"/>
      <c r="Q515" s="13"/>
      <c r="R515" s="13"/>
      <c r="S515" s="13"/>
      <c r="T515" s="13"/>
      <c r="U515" s="13"/>
      <c r="V515" s="13"/>
      <c r="W515" s="13"/>
      <c r="X515" s="13"/>
      <c r="Y515" s="13"/>
      <c r="Z515" s="13"/>
      <c r="AA515" s="13"/>
      <c r="AB515" s="13"/>
      <c r="AC515" s="13"/>
      <c r="AD515" s="13"/>
      <c r="AE515" s="13"/>
      <c r="AF515" s="13"/>
      <c r="AG515" s="13"/>
    </row>
    <row r="516" spans="1:33" ht="15.75" customHeight="1">
      <c r="A516" s="13"/>
      <c r="B516" s="13"/>
      <c r="C516" s="13"/>
      <c r="D516" s="13"/>
      <c r="E516" s="13"/>
      <c r="F516" s="13"/>
      <c r="G516" s="13"/>
      <c r="H516" s="13"/>
      <c r="I516" s="48"/>
      <c r="J516" s="48"/>
      <c r="K516" s="48"/>
      <c r="L516" s="48"/>
      <c r="M516" s="25"/>
      <c r="N516" s="13"/>
      <c r="O516" s="13"/>
      <c r="P516" s="13"/>
      <c r="Q516" s="13"/>
      <c r="R516" s="13"/>
      <c r="S516" s="13"/>
      <c r="T516" s="13"/>
      <c r="U516" s="13"/>
      <c r="V516" s="13"/>
      <c r="W516" s="13"/>
      <c r="X516" s="13"/>
      <c r="Y516" s="13"/>
      <c r="Z516" s="13"/>
      <c r="AA516" s="13"/>
      <c r="AB516" s="13"/>
      <c r="AC516" s="13"/>
      <c r="AD516" s="13"/>
      <c r="AE516" s="13"/>
      <c r="AF516" s="13"/>
      <c r="AG516" s="13"/>
    </row>
    <row r="517" spans="1:33" ht="15.75" customHeight="1">
      <c r="A517" s="13"/>
      <c r="B517" s="13"/>
      <c r="C517" s="13"/>
      <c r="D517" s="13"/>
      <c r="E517" s="13"/>
      <c r="F517" s="13"/>
      <c r="G517" s="13"/>
      <c r="H517" s="13"/>
      <c r="I517" s="48"/>
      <c r="J517" s="48"/>
      <c r="K517" s="48"/>
      <c r="L517" s="48"/>
      <c r="M517" s="25"/>
      <c r="N517" s="13"/>
      <c r="O517" s="13"/>
      <c r="P517" s="13"/>
      <c r="Q517" s="13"/>
      <c r="R517" s="13"/>
      <c r="S517" s="13"/>
      <c r="T517" s="13"/>
      <c r="U517" s="13"/>
      <c r="V517" s="13"/>
      <c r="W517" s="13"/>
      <c r="X517" s="13"/>
      <c r="Y517" s="13"/>
      <c r="Z517" s="13"/>
      <c r="AA517" s="13"/>
      <c r="AB517" s="13"/>
      <c r="AC517" s="13"/>
      <c r="AD517" s="13"/>
      <c r="AE517" s="13"/>
      <c r="AF517" s="13"/>
      <c r="AG517" s="13"/>
    </row>
    <row r="518" spans="1:33" ht="15.75" customHeight="1">
      <c r="A518" s="13"/>
      <c r="B518" s="13"/>
      <c r="C518" s="13"/>
      <c r="D518" s="13"/>
      <c r="E518" s="13"/>
      <c r="F518" s="13"/>
      <c r="G518" s="13"/>
      <c r="H518" s="13"/>
      <c r="I518" s="48"/>
      <c r="J518" s="48"/>
      <c r="K518" s="48"/>
      <c r="L518" s="48"/>
      <c r="M518" s="25"/>
      <c r="N518" s="13"/>
      <c r="O518" s="13"/>
      <c r="P518" s="13"/>
      <c r="Q518" s="13"/>
      <c r="R518" s="13"/>
      <c r="S518" s="13"/>
      <c r="T518" s="13"/>
      <c r="U518" s="13"/>
      <c r="V518" s="13"/>
      <c r="W518" s="13"/>
      <c r="X518" s="13"/>
      <c r="Y518" s="13"/>
      <c r="Z518" s="13"/>
      <c r="AA518" s="13"/>
      <c r="AB518" s="13"/>
      <c r="AC518" s="13"/>
      <c r="AD518" s="13"/>
      <c r="AE518" s="13"/>
      <c r="AF518" s="13"/>
      <c r="AG518" s="13"/>
    </row>
    <row r="519" spans="1:33" ht="15.75" customHeight="1">
      <c r="A519" s="13"/>
      <c r="B519" s="13"/>
      <c r="C519" s="13"/>
      <c r="D519" s="13"/>
      <c r="E519" s="13"/>
      <c r="F519" s="13"/>
      <c r="G519" s="13"/>
      <c r="H519" s="13"/>
      <c r="I519" s="48"/>
      <c r="J519" s="48"/>
      <c r="K519" s="48"/>
      <c r="L519" s="48"/>
      <c r="M519" s="25"/>
      <c r="N519" s="13"/>
      <c r="O519" s="13"/>
      <c r="P519" s="13"/>
      <c r="Q519" s="13"/>
      <c r="R519" s="13"/>
      <c r="S519" s="13"/>
      <c r="T519" s="13"/>
      <c r="U519" s="13"/>
      <c r="V519" s="13"/>
      <c r="W519" s="13"/>
      <c r="X519" s="13"/>
      <c r="Y519" s="13"/>
      <c r="Z519" s="13"/>
      <c r="AA519" s="13"/>
      <c r="AB519" s="13"/>
      <c r="AC519" s="13"/>
      <c r="AD519" s="13"/>
      <c r="AE519" s="13"/>
      <c r="AF519" s="13"/>
      <c r="AG519" s="13"/>
    </row>
    <row r="520" spans="1:33" ht="15.75" customHeight="1">
      <c r="A520" s="13"/>
      <c r="B520" s="13"/>
      <c r="C520" s="13"/>
      <c r="D520" s="13"/>
      <c r="E520" s="13"/>
      <c r="F520" s="13"/>
      <c r="G520" s="13"/>
      <c r="H520" s="13"/>
      <c r="I520" s="48"/>
      <c r="J520" s="48"/>
      <c r="K520" s="48"/>
      <c r="L520" s="48"/>
      <c r="M520" s="25"/>
      <c r="N520" s="13"/>
      <c r="O520" s="13"/>
      <c r="P520" s="13"/>
      <c r="Q520" s="13"/>
      <c r="R520" s="13"/>
      <c r="S520" s="13"/>
      <c r="T520" s="13"/>
      <c r="U520" s="13"/>
      <c r="V520" s="13"/>
      <c r="W520" s="13"/>
      <c r="X520" s="13"/>
      <c r="Y520" s="13"/>
      <c r="Z520" s="13"/>
      <c r="AA520" s="13"/>
      <c r="AB520" s="13"/>
      <c r="AC520" s="13"/>
      <c r="AD520" s="13"/>
      <c r="AE520" s="13"/>
      <c r="AF520" s="13"/>
      <c r="AG520" s="13"/>
    </row>
    <row r="521" spans="1:33" ht="15.75" customHeight="1">
      <c r="A521" s="13"/>
      <c r="B521" s="13"/>
      <c r="C521" s="13"/>
      <c r="D521" s="13"/>
      <c r="E521" s="13"/>
      <c r="F521" s="13"/>
      <c r="G521" s="13"/>
      <c r="H521" s="13"/>
      <c r="I521" s="48"/>
      <c r="J521" s="48"/>
      <c r="K521" s="48"/>
      <c r="L521" s="48"/>
      <c r="M521" s="25"/>
      <c r="N521" s="13"/>
      <c r="O521" s="13"/>
      <c r="P521" s="13"/>
      <c r="Q521" s="13"/>
      <c r="R521" s="13"/>
      <c r="S521" s="13"/>
      <c r="T521" s="13"/>
      <c r="U521" s="13"/>
      <c r="V521" s="13"/>
      <c r="W521" s="13"/>
      <c r="X521" s="13"/>
      <c r="Y521" s="13"/>
      <c r="Z521" s="13"/>
      <c r="AA521" s="13"/>
      <c r="AB521" s="13"/>
      <c r="AC521" s="13"/>
      <c r="AD521" s="13"/>
      <c r="AE521" s="13"/>
      <c r="AF521" s="13"/>
      <c r="AG521" s="13"/>
    </row>
    <row r="522" spans="1:33" ht="15.75" customHeight="1">
      <c r="A522" s="13"/>
      <c r="B522" s="13"/>
      <c r="C522" s="13"/>
      <c r="D522" s="13"/>
      <c r="E522" s="13"/>
      <c r="F522" s="13"/>
      <c r="G522" s="13"/>
      <c r="H522" s="13"/>
      <c r="I522" s="48"/>
      <c r="J522" s="48"/>
      <c r="K522" s="48"/>
      <c r="L522" s="48"/>
      <c r="M522" s="25"/>
      <c r="N522" s="13"/>
      <c r="O522" s="13"/>
      <c r="P522" s="13"/>
      <c r="Q522" s="13"/>
      <c r="R522" s="13"/>
      <c r="S522" s="13"/>
      <c r="T522" s="13"/>
      <c r="U522" s="13"/>
      <c r="V522" s="13"/>
      <c r="W522" s="13"/>
      <c r="X522" s="13"/>
      <c r="Y522" s="13"/>
      <c r="Z522" s="13"/>
      <c r="AA522" s="13"/>
      <c r="AB522" s="13"/>
      <c r="AC522" s="13"/>
      <c r="AD522" s="13"/>
      <c r="AE522" s="13"/>
      <c r="AF522" s="13"/>
      <c r="AG522" s="13"/>
    </row>
    <row r="523" spans="1:33" ht="15.75" customHeight="1">
      <c r="A523" s="13"/>
      <c r="B523" s="13"/>
      <c r="C523" s="13"/>
      <c r="D523" s="13"/>
      <c r="E523" s="13"/>
      <c r="F523" s="13"/>
      <c r="G523" s="13"/>
      <c r="H523" s="13"/>
      <c r="I523" s="48"/>
      <c r="J523" s="48"/>
      <c r="K523" s="48"/>
      <c r="L523" s="48"/>
      <c r="M523" s="25"/>
      <c r="N523" s="13"/>
      <c r="O523" s="13"/>
      <c r="P523" s="13"/>
      <c r="Q523" s="13"/>
      <c r="R523" s="13"/>
      <c r="S523" s="13"/>
      <c r="T523" s="13"/>
      <c r="U523" s="13"/>
      <c r="V523" s="13"/>
      <c r="W523" s="13"/>
      <c r="X523" s="13"/>
      <c r="Y523" s="13"/>
      <c r="Z523" s="13"/>
      <c r="AA523" s="13"/>
      <c r="AB523" s="13"/>
      <c r="AC523" s="13"/>
      <c r="AD523" s="13"/>
      <c r="AE523" s="13"/>
      <c r="AF523" s="13"/>
      <c r="AG523" s="13"/>
    </row>
    <row r="524" spans="1:33" ht="15.75" customHeight="1">
      <c r="A524" s="13"/>
      <c r="B524" s="13"/>
      <c r="C524" s="13"/>
      <c r="D524" s="13"/>
      <c r="E524" s="13"/>
      <c r="F524" s="13"/>
      <c r="G524" s="13"/>
      <c r="H524" s="13"/>
      <c r="I524" s="48"/>
      <c r="J524" s="48"/>
      <c r="K524" s="48"/>
      <c r="L524" s="48"/>
      <c r="M524" s="25"/>
      <c r="N524" s="13"/>
      <c r="O524" s="13"/>
      <c r="P524" s="13"/>
      <c r="Q524" s="13"/>
      <c r="R524" s="13"/>
      <c r="S524" s="13"/>
      <c r="T524" s="13"/>
      <c r="U524" s="13"/>
      <c r="V524" s="13"/>
      <c r="W524" s="13"/>
      <c r="X524" s="13"/>
      <c r="Y524" s="13"/>
      <c r="Z524" s="13"/>
      <c r="AA524" s="13"/>
      <c r="AB524" s="13"/>
      <c r="AC524" s="13"/>
      <c r="AD524" s="13"/>
      <c r="AE524" s="13"/>
      <c r="AF524" s="13"/>
      <c r="AG524" s="13"/>
    </row>
    <row r="525" spans="1:33" ht="15.75" customHeight="1">
      <c r="A525" s="13"/>
      <c r="B525" s="13"/>
      <c r="C525" s="13"/>
      <c r="D525" s="13"/>
      <c r="E525" s="13"/>
      <c r="F525" s="13"/>
      <c r="G525" s="13"/>
      <c r="H525" s="13"/>
      <c r="I525" s="48"/>
      <c r="J525" s="48"/>
      <c r="K525" s="48"/>
      <c r="L525" s="48"/>
      <c r="M525" s="25"/>
      <c r="N525" s="13"/>
      <c r="O525" s="13"/>
      <c r="P525" s="13"/>
      <c r="Q525" s="13"/>
      <c r="R525" s="13"/>
      <c r="S525" s="13"/>
      <c r="T525" s="13"/>
      <c r="U525" s="13"/>
      <c r="V525" s="13"/>
      <c r="W525" s="13"/>
      <c r="X525" s="13"/>
      <c r="Y525" s="13"/>
      <c r="Z525" s="13"/>
      <c r="AA525" s="13"/>
      <c r="AB525" s="13"/>
      <c r="AC525" s="13"/>
      <c r="AD525" s="13"/>
      <c r="AE525" s="13"/>
      <c r="AF525" s="13"/>
      <c r="AG525" s="13"/>
    </row>
    <row r="526" spans="1:33" ht="15.75" customHeight="1">
      <c r="A526" s="13"/>
      <c r="B526" s="13"/>
      <c r="C526" s="13"/>
      <c r="D526" s="13"/>
      <c r="E526" s="13"/>
      <c r="F526" s="13"/>
      <c r="G526" s="13"/>
      <c r="H526" s="13"/>
      <c r="I526" s="48"/>
      <c r="J526" s="48"/>
      <c r="K526" s="48"/>
      <c r="L526" s="48"/>
      <c r="M526" s="25"/>
      <c r="N526" s="13"/>
      <c r="O526" s="13"/>
      <c r="P526" s="13"/>
      <c r="Q526" s="13"/>
      <c r="R526" s="13"/>
      <c r="S526" s="13"/>
      <c r="T526" s="13"/>
      <c r="U526" s="13"/>
      <c r="V526" s="13"/>
      <c r="W526" s="13"/>
      <c r="X526" s="13"/>
      <c r="Y526" s="13"/>
      <c r="Z526" s="13"/>
      <c r="AA526" s="13"/>
      <c r="AB526" s="13"/>
      <c r="AC526" s="13"/>
      <c r="AD526" s="13"/>
      <c r="AE526" s="13"/>
      <c r="AF526" s="13"/>
      <c r="AG526" s="13"/>
    </row>
    <row r="527" spans="1:33" ht="15.75" customHeight="1">
      <c r="A527" s="13"/>
      <c r="B527" s="13"/>
      <c r="C527" s="13"/>
      <c r="D527" s="13"/>
      <c r="E527" s="13"/>
      <c r="F527" s="13"/>
      <c r="G527" s="13"/>
      <c r="H527" s="13"/>
      <c r="I527" s="48"/>
      <c r="J527" s="48"/>
      <c r="K527" s="48"/>
      <c r="L527" s="48"/>
      <c r="M527" s="25"/>
      <c r="N527" s="13"/>
      <c r="O527" s="13"/>
      <c r="P527" s="13"/>
      <c r="Q527" s="13"/>
      <c r="R527" s="13"/>
      <c r="S527" s="13"/>
      <c r="T527" s="13"/>
      <c r="U527" s="13"/>
      <c r="V527" s="13"/>
      <c r="W527" s="13"/>
      <c r="X527" s="13"/>
      <c r="Y527" s="13"/>
      <c r="Z527" s="13"/>
      <c r="AA527" s="13"/>
      <c r="AB527" s="13"/>
      <c r="AC527" s="13"/>
      <c r="AD527" s="13"/>
      <c r="AE527" s="13"/>
      <c r="AF527" s="13"/>
      <c r="AG527" s="13"/>
    </row>
    <row r="528" spans="1:33" ht="15.75" customHeight="1">
      <c r="A528" s="13"/>
      <c r="B528" s="13"/>
      <c r="C528" s="13"/>
      <c r="D528" s="13"/>
      <c r="E528" s="13"/>
      <c r="F528" s="13"/>
      <c r="G528" s="13"/>
      <c r="H528" s="13"/>
      <c r="I528" s="48"/>
      <c r="J528" s="48"/>
      <c r="K528" s="48"/>
      <c r="L528" s="48"/>
      <c r="M528" s="25"/>
      <c r="N528" s="13"/>
      <c r="O528" s="13"/>
      <c r="P528" s="13"/>
      <c r="Q528" s="13"/>
      <c r="R528" s="13"/>
      <c r="S528" s="13"/>
      <c r="T528" s="13"/>
      <c r="U528" s="13"/>
      <c r="V528" s="13"/>
      <c r="W528" s="13"/>
      <c r="X528" s="13"/>
      <c r="Y528" s="13"/>
      <c r="Z528" s="13"/>
      <c r="AA528" s="13"/>
      <c r="AB528" s="13"/>
      <c r="AC528" s="13"/>
      <c r="AD528" s="13"/>
      <c r="AE528" s="13"/>
      <c r="AF528" s="13"/>
      <c r="AG528" s="13"/>
    </row>
    <row r="529" spans="1:33" ht="15.75" customHeight="1">
      <c r="A529" s="13"/>
      <c r="B529" s="13"/>
      <c r="C529" s="13"/>
      <c r="D529" s="13"/>
      <c r="E529" s="13"/>
      <c r="F529" s="13"/>
      <c r="G529" s="13"/>
      <c r="H529" s="13"/>
      <c r="I529" s="48"/>
      <c r="J529" s="48"/>
      <c r="K529" s="48"/>
      <c r="L529" s="48"/>
      <c r="M529" s="25"/>
      <c r="N529" s="13"/>
      <c r="O529" s="13"/>
      <c r="P529" s="13"/>
      <c r="Q529" s="13"/>
      <c r="R529" s="13"/>
      <c r="S529" s="13"/>
      <c r="T529" s="13"/>
      <c r="U529" s="13"/>
      <c r="V529" s="13"/>
      <c r="W529" s="13"/>
      <c r="X529" s="13"/>
      <c r="Y529" s="13"/>
      <c r="Z529" s="13"/>
      <c r="AA529" s="13"/>
      <c r="AB529" s="13"/>
      <c r="AC529" s="13"/>
      <c r="AD529" s="13"/>
      <c r="AE529" s="13"/>
      <c r="AF529" s="13"/>
      <c r="AG529" s="13"/>
    </row>
    <row r="530" spans="1:33" ht="15.75" customHeight="1">
      <c r="A530" s="13"/>
      <c r="B530" s="13"/>
      <c r="C530" s="13"/>
      <c r="D530" s="13"/>
      <c r="E530" s="13"/>
      <c r="F530" s="13"/>
      <c r="G530" s="13"/>
      <c r="H530" s="13"/>
      <c r="I530" s="48"/>
      <c r="J530" s="48"/>
      <c r="K530" s="48"/>
      <c r="L530" s="48"/>
      <c r="M530" s="25"/>
      <c r="N530" s="13"/>
      <c r="O530" s="13"/>
      <c r="P530" s="13"/>
      <c r="Q530" s="13"/>
      <c r="R530" s="13"/>
      <c r="S530" s="13"/>
      <c r="T530" s="13"/>
      <c r="U530" s="13"/>
      <c r="V530" s="13"/>
      <c r="W530" s="13"/>
      <c r="X530" s="13"/>
      <c r="Y530" s="13"/>
      <c r="Z530" s="13"/>
      <c r="AA530" s="13"/>
      <c r="AB530" s="13"/>
      <c r="AC530" s="13"/>
      <c r="AD530" s="13"/>
      <c r="AE530" s="13"/>
      <c r="AF530" s="13"/>
      <c r="AG530" s="13"/>
    </row>
    <row r="531" spans="1:33" ht="15.75" customHeight="1">
      <c r="A531" s="13"/>
      <c r="B531" s="13"/>
      <c r="C531" s="13"/>
      <c r="D531" s="13"/>
      <c r="E531" s="13"/>
      <c r="F531" s="13"/>
      <c r="G531" s="13"/>
      <c r="H531" s="13"/>
      <c r="I531" s="48"/>
      <c r="J531" s="48"/>
      <c r="K531" s="48"/>
      <c r="L531" s="48"/>
      <c r="M531" s="25"/>
      <c r="N531" s="13"/>
      <c r="O531" s="13"/>
      <c r="P531" s="13"/>
      <c r="Q531" s="13"/>
      <c r="R531" s="13"/>
      <c r="S531" s="13"/>
      <c r="T531" s="13"/>
      <c r="U531" s="13"/>
      <c r="V531" s="13"/>
      <c r="W531" s="13"/>
      <c r="X531" s="13"/>
      <c r="Y531" s="13"/>
      <c r="Z531" s="13"/>
      <c r="AA531" s="13"/>
      <c r="AB531" s="13"/>
      <c r="AC531" s="13"/>
      <c r="AD531" s="13"/>
      <c r="AE531" s="13"/>
      <c r="AF531" s="13"/>
      <c r="AG531" s="13"/>
    </row>
    <row r="532" spans="1:33" ht="15.75" customHeight="1">
      <c r="A532" s="13"/>
      <c r="B532" s="13"/>
      <c r="C532" s="13"/>
      <c r="D532" s="13"/>
      <c r="E532" s="13"/>
      <c r="F532" s="13"/>
      <c r="G532" s="13"/>
      <c r="H532" s="13"/>
      <c r="I532" s="48"/>
      <c r="J532" s="48"/>
      <c r="K532" s="48"/>
      <c r="L532" s="48"/>
      <c r="M532" s="25"/>
      <c r="N532" s="13"/>
      <c r="O532" s="13"/>
      <c r="P532" s="13"/>
      <c r="Q532" s="13"/>
      <c r="R532" s="13"/>
      <c r="S532" s="13"/>
      <c r="T532" s="13"/>
      <c r="U532" s="13"/>
      <c r="V532" s="13"/>
      <c r="W532" s="13"/>
      <c r="X532" s="13"/>
      <c r="Y532" s="13"/>
      <c r="Z532" s="13"/>
      <c r="AA532" s="13"/>
      <c r="AB532" s="13"/>
      <c r="AC532" s="13"/>
      <c r="AD532" s="13"/>
      <c r="AE532" s="13"/>
      <c r="AF532" s="13"/>
      <c r="AG532" s="13"/>
    </row>
    <row r="533" spans="1:33" ht="15.75" customHeight="1">
      <c r="A533" s="13"/>
      <c r="B533" s="13"/>
      <c r="C533" s="13"/>
      <c r="D533" s="13"/>
      <c r="E533" s="13"/>
      <c r="F533" s="13"/>
      <c r="G533" s="13"/>
      <c r="H533" s="13"/>
      <c r="I533" s="48"/>
      <c r="J533" s="48"/>
      <c r="K533" s="48"/>
      <c r="L533" s="48"/>
      <c r="M533" s="25"/>
      <c r="N533" s="13"/>
      <c r="O533" s="13"/>
      <c r="P533" s="13"/>
      <c r="Q533" s="13"/>
      <c r="R533" s="13"/>
      <c r="S533" s="13"/>
      <c r="T533" s="13"/>
      <c r="U533" s="13"/>
      <c r="V533" s="13"/>
      <c r="W533" s="13"/>
      <c r="X533" s="13"/>
      <c r="Y533" s="13"/>
      <c r="Z533" s="13"/>
      <c r="AA533" s="13"/>
      <c r="AB533" s="13"/>
      <c r="AC533" s="13"/>
      <c r="AD533" s="13"/>
      <c r="AE533" s="13"/>
      <c r="AF533" s="13"/>
      <c r="AG533" s="13"/>
    </row>
    <row r="534" spans="1:33" ht="15.75" customHeight="1">
      <c r="A534" s="13"/>
      <c r="B534" s="13"/>
      <c r="C534" s="13"/>
      <c r="D534" s="13"/>
      <c r="E534" s="13"/>
      <c r="F534" s="13"/>
      <c r="G534" s="13"/>
      <c r="H534" s="13"/>
      <c r="I534" s="48"/>
      <c r="J534" s="48"/>
      <c r="K534" s="48"/>
      <c r="L534" s="48"/>
      <c r="M534" s="25"/>
      <c r="N534" s="13"/>
      <c r="O534" s="13"/>
      <c r="P534" s="13"/>
      <c r="Q534" s="13"/>
      <c r="R534" s="13"/>
      <c r="S534" s="13"/>
      <c r="T534" s="13"/>
      <c r="U534" s="13"/>
      <c r="V534" s="13"/>
      <c r="W534" s="13"/>
      <c r="X534" s="13"/>
      <c r="Y534" s="13"/>
      <c r="Z534" s="13"/>
      <c r="AA534" s="13"/>
      <c r="AB534" s="13"/>
      <c r="AC534" s="13"/>
      <c r="AD534" s="13"/>
      <c r="AE534" s="13"/>
      <c r="AF534" s="13"/>
      <c r="AG534" s="13"/>
    </row>
    <row r="535" spans="1:33" ht="15.75" customHeight="1">
      <c r="A535" s="13"/>
      <c r="B535" s="13"/>
      <c r="C535" s="13"/>
      <c r="D535" s="13"/>
      <c r="E535" s="13"/>
      <c r="F535" s="13"/>
      <c r="G535" s="13"/>
      <c r="H535" s="13"/>
      <c r="I535" s="48"/>
      <c r="J535" s="48"/>
      <c r="K535" s="48"/>
      <c r="L535" s="48"/>
      <c r="M535" s="25"/>
      <c r="N535" s="13"/>
      <c r="O535" s="13"/>
      <c r="P535" s="13"/>
      <c r="Q535" s="13"/>
      <c r="R535" s="13"/>
      <c r="S535" s="13"/>
      <c r="T535" s="13"/>
      <c r="U535" s="13"/>
      <c r="V535" s="13"/>
      <c r="W535" s="13"/>
      <c r="X535" s="13"/>
      <c r="Y535" s="13"/>
      <c r="Z535" s="13"/>
      <c r="AA535" s="13"/>
      <c r="AB535" s="13"/>
      <c r="AC535" s="13"/>
      <c r="AD535" s="13"/>
      <c r="AE535" s="13"/>
      <c r="AF535" s="13"/>
      <c r="AG535" s="13"/>
    </row>
    <row r="536" spans="1:33" ht="15.75" customHeight="1">
      <c r="A536" s="13"/>
      <c r="B536" s="13"/>
      <c r="C536" s="13"/>
      <c r="D536" s="13"/>
      <c r="E536" s="13"/>
      <c r="F536" s="13"/>
      <c r="G536" s="13"/>
      <c r="H536" s="13"/>
      <c r="I536" s="48"/>
      <c r="J536" s="48"/>
      <c r="K536" s="48"/>
      <c r="L536" s="48"/>
      <c r="M536" s="25"/>
      <c r="N536" s="13"/>
      <c r="O536" s="13"/>
      <c r="P536" s="13"/>
      <c r="Q536" s="13"/>
      <c r="R536" s="13"/>
      <c r="S536" s="13"/>
      <c r="T536" s="13"/>
      <c r="U536" s="13"/>
      <c r="V536" s="13"/>
      <c r="W536" s="13"/>
      <c r="X536" s="13"/>
      <c r="Y536" s="13"/>
      <c r="Z536" s="13"/>
      <c r="AA536" s="13"/>
      <c r="AB536" s="13"/>
      <c r="AC536" s="13"/>
      <c r="AD536" s="13"/>
      <c r="AE536" s="13"/>
      <c r="AF536" s="13"/>
      <c r="AG536" s="13"/>
    </row>
    <row r="537" spans="1:33" ht="15.75" customHeight="1">
      <c r="A537" s="13"/>
      <c r="B537" s="13"/>
      <c r="C537" s="13"/>
      <c r="D537" s="13"/>
      <c r="E537" s="13"/>
      <c r="F537" s="13"/>
      <c r="G537" s="13"/>
      <c r="H537" s="13"/>
      <c r="I537" s="48"/>
      <c r="J537" s="48"/>
      <c r="K537" s="48"/>
      <c r="L537" s="48"/>
      <c r="M537" s="25"/>
      <c r="N537" s="13"/>
      <c r="O537" s="13"/>
      <c r="P537" s="13"/>
      <c r="Q537" s="13"/>
      <c r="R537" s="13"/>
      <c r="S537" s="13"/>
      <c r="T537" s="13"/>
      <c r="U537" s="13"/>
      <c r="V537" s="13"/>
      <c r="W537" s="13"/>
      <c r="X537" s="13"/>
      <c r="Y537" s="13"/>
      <c r="Z537" s="13"/>
      <c r="AA537" s="13"/>
      <c r="AB537" s="13"/>
      <c r="AC537" s="13"/>
      <c r="AD537" s="13"/>
      <c r="AE537" s="13"/>
      <c r="AF537" s="13"/>
      <c r="AG537" s="13"/>
    </row>
    <row r="538" spans="1:33" ht="15.75" customHeight="1">
      <c r="A538" s="13"/>
      <c r="B538" s="13"/>
      <c r="C538" s="13"/>
      <c r="D538" s="13"/>
      <c r="E538" s="13"/>
      <c r="F538" s="13"/>
      <c r="G538" s="13"/>
      <c r="H538" s="13"/>
      <c r="I538" s="48"/>
      <c r="J538" s="48"/>
      <c r="K538" s="48"/>
      <c r="L538" s="48"/>
      <c r="M538" s="25"/>
      <c r="N538" s="13"/>
      <c r="O538" s="13"/>
      <c r="P538" s="13"/>
      <c r="Q538" s="13"/>
      <c r="R538" s="13"/>
      <c r="S538" s="13"/>
      <c r="T538" s="13"/>
      <c r="U538" s="13"/>
      <c r="V538" s="13"/>
      <c r="W538" s="13"/>
      <c r="X538" s="13"/>
      <c r="Y538" s="13"/>
      <c r="Z538" s="13"/>
      <c r="AA538" s="13"/>
      <c r="AB538" s="13"/>
      <c r="AC538" s="13"/>
      <c r="AD538" s="13"/>
      <c r="AE538" s="13"/>
      <c r="AF538" s="13"/>
      <c r="AG538" s="13"/>
    </row>
    <row r="539" spans="1:33" ht="15.75" customHeight="1">
      <c r="A539" s="13"/>
      <c r="B539" s="13"/>
      <c r="C539" s="13"/>
      <c r="D539" s="13"/>
      <c r="E539" s="13"/>
      <c r="F539" s="13"/>
      <c r="G539" s="13"/>
      <c r="H539" s="13"/>
      <c r="I539" s="48"/>
      <c r="J539" s="48"/>
      <c r="K539" s="48"/>
      <c r="L539" s="48"/>
      <c r="M539" s="25"/>
      <c r="N539" s="13"/>
      <c r="O539" s="13"/>
      <c r="P539" s="13"/>
      <c r="Q539" s="13"/>
      <c r="R539" s="13"/>
      <c r="S539" s="13"/>
      <c r="T539" s="13"/>
      <c r="U539" s="13"/>
      <c r="V539" s="13"/>
      <c r="W539" s="13"/>
      <c r="X539" s="13"/>
      <c r="Y539" s="13"/>
      <c r="Z539" s="13"/>
      <c r="AA539" s="13"/>
      <c r="AB539" s="13"/>
      <c r="AC539" s="13"/>
      <c r="AD539" s="13"/>
      <c r="AE539" s="13"/>
      <c r="AF539" s="13"/>
      <c r="AG539" s="13"/>
    </row>
    <row r="540" spans="1:33" ht="15.75" customHeight="1">
      <c r="A540" s="13"/>
      <c r="B540" s="13"/>
      <c r="C540" s="13"/>
      <c r="D540" s="13"/>
      <c r="E540" s="13"/>
      <c r="F540" s="13"/>
      <c r="G540" s="13"/>
      <c r="H540" s="13"/>
      <c r="I540" s="48"/>
      <c r="J540" s="48"/>
      <c r="K540" s="48"/>
      <c r="L540" s="48"/>
      <c r="M540" s="25"/>
      <c r="N540" s="13"/>
      <c r="O540" s="13"/>
      <c r="P540" s="13"/>
      <c r="Q540" s="13"/>
      <c r="R540" s="13"/>
      <c r="S540" s="13"/>
      <c r="T540" s="13"/>
      <c r="U540" s="13"/>
      <c r="V540" s="13"/>
      <c r="W540" s="13"/>
      <c r="X540" s="13"/>
      <c r="Y540" s="13"/>
      <c r="Z540" s="13"/>
      <c r="AA540" s="13"/>
      <c r="AB540" s="13"/>
      <c r="AC540" s="13"/>
      <c r="AD540" s="13"/>
      <c r="AE540" s="13"/>
      <c r="AF540" s="13"/>
      <c r="AG540" s="13"/>
    </row>
    <row r="541" spans="1:33" ht="15.75" customHeight="1">
      <c r="A541" s="13"/>
      <c r="B541" s="13"/>
      <c r="C541" s="13"/>
      <c r="D541" s="13"/>
      <c r="E541" s="13"/>
      <c r="F541" s="13"/>
      <c r="G541" s="13"/>
      <c r="H541" s="13"/>
      <c r="I541" s="48"/>
      <c r="J541" s="48"/>
      <c r="K541" s="48"/>
      <c r="L541" s="48"/>
      <c r="M541" s="25"/>
      <c r="N541" s="13"/>
      <c r="O541" s="13"/>
      <c r="P541" s="13"/>
      <c r="Q541" s="13"/>
      <c r="R541" s="13"/>
      <c r="S541" s="13"/>
      <c r="T541" s="13"/>
      <c r="U541" s="13"/>
      <c r="V541" s="13"/>
      <c r="W541" s="13"/>
      <c r="X541" s="13"/>
      <c r="Y541" s="13"/>
      <c r="Z541" s="13"/>
      <c r="AA541" s="13"/>
      <c r="AB541" s="13"/>
      <c r="AC541" s="13"/>
      <c r="AD541" s="13"/>
      <c r="AE541" s="13"/>
      <c r="AF541" s="13"/>
      <c r="AG541" s="13"/>
    </row>
    <row r="542" spans="1:33" ht="15.75" customHeight="1">
      <c r="A542" s="13"/>
      <c r="B542" s="13"/>
      <c r="C542" s="13"/>
      <c r="D542" s="13"/>
      <c r="E542" s="13"/>
      <c r="F542" s="13"/>
      <c r="G542" s="13"/>
      <c r="H542" s="13"/>
      <c r="I542" s="48"/>
      <c r="J542" s="48"/>
      <c r="K542" s="48"/>
      <c r="L542" s="48"/>
      <c r="M542" s="25"/>
      <c r="N542" s="13"/>
      <c r="O542" s="13"/>
      <c r="P542" s="13"/>
      <c r="Q542" s="13"/>
      <c r="R542" s="13"/>
      <c r="S542" s="13"/>
      <c r="T542" s="13"/>
      <c r="U542" s="13"/>
      <c r="V542" s="13"/>
      <c r="W542" s="13"/>
      <c r="X542" s="13"/>
      <c r="Y542" s="13"/>
      <c r="Z542" s="13"/>
      <c r="AA542" s="13"/>
      <c r="AB542" s="13"/>
      <c r="AC542" s="13"/>
      <c r="AD542" s="13"/>
      <c r="AE542" s="13"/>
      <c r="AF542" s="13"/>
      <c r="AG542" s="13"/>
    </row>
    <row r="543" spans="1:33" ht="15.75" customHeight="1">
      <c r="A543" s="13"/>
      <c r="B543" s="13"/>
      <c r="C543" s="13"/>
      <c r="D543" s="13"/>
      <c r="E543" s="13"/>
      <c r="F543" s="13"/>
      <c r="G543" s="13"/>
      <c r="H543" s="13"/>
      <c r="I543" s="48"/>
      <c r="J543" s="48"/>
      <c r="K543" s="48"/>
      <c r="L543" s="48"/>
      <c r="M543" s="25"/>
      <c r="N543" s="13"/>
      <c r="O543" s="13"/>
      <c r="P543" s="13"/>
      <c r="Q543" s="13"/>
      <c r="R543" s="13"/>
      <c r="S543" s="13"/>
      <c r="T543" s="13"/>
      <c r="U543" s="13"/>
      <c r="V543" s="13"/>
      <c r="W543" s="13"/>
      <c r="X543" s="13"/>
      <c r="Y543" s="13"/>
      <c r="Z543" s="13"/>
      <c r="AA543" s="13"/>
      <c r="AB543" s="13"/>
      <c r="AC543" s="13"/>
      <c r="AD543" s="13"/>
      <c r="AE543" s="13"/>
      <c r="AF543" s="13"/>
      <c r="AG543" s="13"/>
    </row>
    <row r="544" spans="1:33" ht="15.75" customHeight="1">
      <c r="A544" s="13"/>
      <c r="B544" s="13"/>
      <c r="C544" s="13"/>
      <c r="D544" s="13"/>
      <c r="E544" s="13"/>
      <c r="F544" s="13"/>
      <c r="G544" s="13"/>
      <c r="H544" s="13"/>
      <c r="I544" s="48"/>
      <c r="J544" s="48"/>
      <c r="K544" s="48"/>
      <c r="L544" s="48"/>
      <c r="M544" s="25"/>
      <c r="N544" s="13"/>
      <c r="O544" s="13"/>
      <c r="P544" s="13"/>
      <c r="Q544" s="13"/>
      <c r="R544" s="13"/>
      <c r="S544" s="13"/>
      <c r="T544" s="13"/>
      <c r="U544" s="13"/>
      <c r="V544" s="13"/>
      <c r="W544" s="13"/>
      <c r="X544" s="13"/>
      <c r="Y544" s="13"/>
      <c r="Z544" s="13"/>
      <c r="AA544" s="13"/>
      <c r="AB544" s="13"/>
      <c r="AC544" s="13"/>
      <c r="AD544" s="13"/>
      <c r="AE544" s="13"/>
      <c r="AF544" s="13"/>
      <c r="AG544" s="13"/>
    </row>
    <row r="545" spans="1:33" ht="15.75" customHeight="1">
      <c r="A545" s="13"/>
      <c r="B545" s="13"/>
      <c r="C545" s="13"/>
      <c r="D545" s="13"/>
      <c r="E545" s="13"/>
      <c r="F545" s="13"/>
      <c r="G545" s="13"/>
      <c r="H545" s="13"/>
      <c r="I545" s="48"/>
      <c r="J545" s="48"/>
      <c r="K545" s="48"/>
      <c r="L545" s="48"/>
      <c r="M545" s="25"/>
      <c r="N545" s="13"/>
      <c r="O545" s="13"/>
      <c r="P545" s="13"/>
      <c r="Q545" s="13"/>
      <c r="R545" s="13"/>
      <c r="S545" s="13"/>
      <c r="T545" s="13"/>
      <c r="U545" s="13"/>
      <c r="V545" s="13"/>
      <c r="W545" s="13"/>
      <c r="X545" s="13"/>
      <c r="Y545" s="13"/>
      <c r="Z545" s="13"/>
      <c r="AA545" s="13"/>
      <c r="AB545" s="13"/>
      <c r="AC545" s="13"/>
      <c r="AD545" s="13"/>
      <c r="AE545" s="13"/>
      <c r="AF545" s="13"/>
      <c r="AG545" s="13"/>
    </row>
    <row r="546" spans="1:33" ht="15.75" customHeight="1">
      <c r="A546" s="13"/>
      <c r="B546" s="13"/>
      <c r="C546" s="13"/>
      <c r="D546" s="13"/>
      <c r="E546" s="13"/>
      <c r="F546" s="13"/>
      <c r="G546" s="13"/>
      <c r="H546" s="13"/>
      <c r="I546" s="48"/>
      <c r="J546" s="48"/>
      <c r="K546" s="48"/>
      <c r="L546" s="48"/>
      <c r="M546" s="25"/>
      <c r="N546" s="13"/>
      <c r="O546" s="13"/>
      <c r="P546" s="13"/>
      <c r="Q546" s="13"/>
      <c r="R546" s="13"/>
      <c r="S546" s="13"/>
      <c r="T546" s="13"/>
      <c r="U546" s="13"/>
      <c r="V546" s="13"/>
      <c r="W546" s="13"/>
      <c r="X546" s="13"/>
      <c r="Y546" s="13"/>
      <c r="Z546" s="13"/>
      <c r="AA546" s="13"/>
      <c r="AB546" s="13"/>
      <c r="AC546" s="13"/>
      <c r="AD546" s="13"/>
      <c r="AE546" s="13"/>
      <c r="AF546" s="13"/>
      <c r="AG546" s="13"/>
    </row>
    <row r="547" spans="1:33" ht="15.75" customHeight="1">
      <c r="A547" s="13"/>
      <c r="B547" s="13"/>
      <c r="C547" s="13"/>
      <c r="D547" s="13"/>
      <c r="E547" s="13"/>
      <c r="F547" s="13"/>
      <c r="G547" s="13"/>
      <c r="H547" s="13"/>
      <c r="I547" s="48"/>
      <c r="J547" s="48"/>
      <c r="K547" s="48"/>
      <c r="L547" s="48"/>
      <c r="M547" s="25"/>
      <c r="N547" s="13"/>
      <c r="O547" s="13"/>
      <c r="P547" s="13"/>
      <c r="Q547" s="13"/>
      <c r="R547" s="13"/>
      <c r="S547" s="13"/>
      <c r="T547" s="13"/>
      <c r="U547" s="13"/>
      <c r="V547" s="13"/>
      <c r="W547" s="13"/>
      <c r="X547" s="13"/>
      <c r="Y547" s="13"/>
      <c r="Z547" s="13"/>
      <c r="AA547" s="13"/>
      <c r="AB547" s="13"/>
      <c r="AC547" s="13"/>
      <c r="AD547" s="13"/>
      <c r="AE547" s="13"/>
      <c r="AF547" s="13"/>
      <c r="AG547" s="13"/>
    </row>
    <row r="548" spans="1:33" ht="15.75" customHeight="1">
      <c r="A548" s="13"/>
      <c r="B548" s="13"/>
      <c r="C548" s="13"/>
      <c r="D548" s="13"/>
      <c r="E548" s="13"/>
      <c r="F548" s="13"/>
      <c r="G548" s="13"/>
      <c r="H548" s="13"/>
      <c r="I548" s="48"/>
      <c r="J548" s="48"/>
      <c r="K548" s="48"/>
      <c r="L548" s="48"/>
      <c r="M548" s="25"/>
      <c r="N548" s="13"/>
      <c r="O548" s="13"/>
      <c r="P548" s="13"/>
      <c r="Q548" s="13"/>
      <c r="R548" s="13"/>
      <c r="S548" s="13"/>
      <c r="T548" s="13"/>
      <c r="U548" s="13"/>
      <c r="V548" s="13"/>
      <c r="W548" s="13"/>
      <c r="X548" s="13"/>
      <c r="Y548" s="13"/>
      <c r="Z548" s="13"/>
      <c r="AA548" s="13"/>
      <c r="AB548" s="13"/>
      <c r="AC548" s="13"/>
      <c r="AD548" s="13"/>
      <c r="AE548" s="13"/>
      <c r="AF548" s="13"/>
      <c r="AG548" s="13"/>
    </row>
    <row r="549" spans="1:33" ht="15.75" customHeight="1">
      <c r="A549" s="13"/>
      <c r="B549" s="13"/>
      <c r="C549" s="13"/>
      <c r="D549" s="13"/>
      <c r="E549" s="13"/>
      <c r="F549" s="13"/>
      <c r="G549" s="13"/>
      <c r="H549" s="13"/>
      <c r="I549" s="48"/>
      <c r="J549" s="48"/>
      <c r="K549" s="48"/>
      <c r="L549" s="48"/>
      <c r="M549" s="25"/>
      <c r="N549" s="13"/>
      <c r="O549" s="13"/>
      <c r="P549" s="13"/>
      <c r="Q549" s="13"/>
      <c r="R549" s="13"/>
      <c r="S549" s="13"/>
      <c r="T549" s="13"/>
      <c r="U549" s="13"/>
      <c r="V549" s="13"/>
      <c r="W549" s="13"/>
      <c r="X549" s="13"/>
      <c r="Y549" s="13"/>
      <c r="Z549" s="13"/>
      <c r="AA549" s="13"/>
      <c r="AB549" s="13"/>
      <c r="AC549" s="13"/>
      <c r="AD549" s="13"/>
      <c r="AE549" s="13"/>
      <c r="AF549" s="13"/>
      <c r="AG549" s="13"/>
    </row>
    <row r="550" spans="1:33" ht="15.75" customHeight="1">
      <c r="A550" s="13"/>
      <c r="B550" s="13"/>
      <c r="C550" s="13"/>
      <c r="D550" s="13"/>
      <c r="E550" s="13"/>
      <c r="F550" s="13"/>
      <c r="G550" s="13"/>
      <c r="H550" s="13"/>
      <c r="I550" s="48"/>
      <c r="J550" s="48"/>
      <c r="K550" s="48"/>
      <c r="L550" s="48"/>
      <c r="M550" s="25"/>
      <c r="N550" s="13"/>
      <c r="O550" s="13"/>
      <c r="P550" s="13"/>
      <c r="Q550" s="13"/>
      <c r="R550" s="13"/>
      <c r="S550" s="13"/>
      <c r="T550" s="13"/>
      <c r="U550" s="13"/>
      <c r="V550" s="13"/>
      <c r="W550" s="13"/>
      <c r="X550" s="13"/>
      <c r="Y550" s="13"/>
      <c r="Z550" s="13"/>
      <c r="AA550" s="13"/>
      <c r="AB550" s="13"/>
      <c r="AC550" s="13"/>
      <c r="AD550" s="13"/>
      <c r="AE550" s="13"/>
      <c r="AF550" s="13"/>
      <c r="AG550" s="13"/>
    </row>
    <row r="551" spans="1:33" ht="15.75" customHeight="1">
      <c r="A551" s="13"/>
      <c r="B551" s="13"/>
      <c r="C551" s="13"/>
      <c r="D551" s="13"/>
      <c r="E551" s="13"/>
      <c r="F551" s="13"/>
      <c r="G551" s="13"/>
      <c r="H551" s="13"/>
      <c r="I551" s="48"/>
      <c r="J551" s="48"/>
      <c r="K551" s="48"/>
      <c r="L551" s="48"/>
      <c r="M551" s="25"/>
      <c r="N551" s="13"/>
      <c r="O551" s="13"/>
      <c r="P551" s="13"/>
      <c r="Q551" s="13"/>
      <c r="R551" s="13"/>
      <c r="S551" s="13"/>
      <c r="T551" s="13"/>
      <c r="U551" s="13"/>
      <c r="V551" s="13"/>
      <c r="W551" s="13"/>
      <c r="X551" s="13"/>
      <c r="Y551" s="13"/>
      <c r="Z551" s="13"/>
      <c r="AA551" s="13"/>
      <c r="AB551" s="13"/>
      <c r="AC551" s="13"/>
      <c r="AD551" s="13"/>
      <c r="AE551" s="13"/>
      <c r="AF551" s="13"/>
      <c r="AG551" s="13"/>
    </row>
    <row r="552" spans="1:33" ht="15.75" customHeight="1">
      <c r="A552" s="13"/>
      <c r="B552" s="13"/>
      <c r="C552" s="13"/>
      <c r="D552" s="13"/>
      <c r="E552" s="13"/>
      <c r="F552" s="13"/>
      <c r="G552" s="13"/>
      <c r="H552" s="13"/>
      <c r="I552" s="48"/>
      <c r="J552" s="48"/>
      <c r="K552" s="48"/>
      <c r="L552" s="48"/>
      <c r="M552" s="25"/>
      <c r="N552" s="13"/>
      <c r="O552" s="13"/>
      <c r="P552" s="13"/>
      <c r="Q552" s="13"/>
      <c r="R552" s="13"/>
      <c r="S552" s="13"/>
      <c r="T552" s="13"/>
      <c r="U552" s="13"/>
      <c r="V552" s="13"/>
      <c r="W552" s="13"/>
      <c r="X552" s="13"/>
      <c r="Y552" s="13"/>
      <c r="Z552" s="13"/>
      <c r="AA552" s="13"/>
      <c r="AB552" s="13"/>
      <c r="AC552" s="13"/>
      <c r="AD552" s="13"/>
      <c r="AE552" s="13"/>
      <c r="AF552" s="13"/>
      <c r="AG552" s="13"/>
    </row>
    <row r="553" spans="1:33" ht="15.75" customHeight="1">
      <c r="A553" s="13"/>
      <c r="B553" s="13"/>
      <c r="C553" s="13"/>
      <c r="D553" s="13"/>
      <c r="E553" s="13"/>
      <c r="F553" s="13"/>
      <c r="G553" s="13"/>
      <c r="H553" s="13"/>
      <c r="I553" s="48"/>
      <c r="J553" s="48"/>
      <c r="K553" s="48"/>
      <c r="L553" s="48"/>
      <c r="M553" s="25"/>
      <c r="N553" s="13"/>
      <c r="O553" s="13"/>
      <c r="P553" s="13"/>
      <c r="Q553" s="13"/>
      <c r="R553" s="13"/>
      <c r="S553" s="13"/>
      <c r="T553" s="13"/>
      <c r="U553" s="13"/>
      <c r="V553" s="13"/>
      <c r="W553" s="13"/>
      <c r="X553" s="13"/>
      <c r="Y553" s="13"/>
      <c r="Z553" s="13"/>
      <c r="AA553" s="13"/>
      <c r="AB553" s="13"/>
      <c r="AC553" s="13"/>
      <c r="AD553" s="13"/>
      <c r="AE553" s="13"/>
      <c r="AF553" s="13"/>
      <c r="AG553" s="13"/>
    </row>
    <row r="554" spans="1:33" ht="15.75" customHeight="1">
      <c r="A554" s="13"/>
      <c r="B554" s="13"/>
      <c r="C554" s="13"/>
      <c r="D554" s="13"/>
      <c r="E554" s="13"/>
      <c r="F554" s="13"/>
      <c r="G554" s="13"/>
      <c r="H554" s="13"/>
      <c r="I554" s="48"/>
      <c r="J554" s="48"/>
      <c r="K554" s="48"/>
      <c r="L554" s="48"/>
      <c r="M554" s="25"/>
      <c r="N554" s="13"/>
      <c r="O554" s="13"/>
      <c r="P554" s="13"/>
      <c r="Q554" s="13"/>
      <c r="R554" s="13"/>
      <c r="S554" s="13"/>
      <c r="T554" s="13"/>
      <c r="U554" s="13"/>
      <c r="V554" s="13"/>
      <c r="W554" s="13"/>
      <c r="X554" s="13"/>
      <c r="Y554" s="13"/>
      <c r="Z554" s="13"/>
      <c r="AA554" s="13"/>
      <c r="AB554" s="13"/>
      <c r="AC554" s="13"/>
      <c r="AD554" s="13"/>
      <c r="AE554" s="13"/>
      <c r="AF554" s="13"/>
      <c r="AG554" s="13"/>
    </row>
    <row r="555" spans="1:33" ht="15.75" customHeight="1">
      <c r="A555" s="13"/>
      <c r="B555" s="13"/>
      <c r="C555" s="13"/>
      <c r="D555" s="13"/>
      <c r="E555" s="13"/>
      <c r="F555" s="13"/>
      <c r="G555" s="13"/>
      <c r="H555" s="13"/>
      <c r="I555" s="48"/>
      <c r="J555" s="48"/>
      <c r="K555" s="48"/>
      <c r="L555" s="48"/>
      <c r="M555" s="25"/>
      <c r="N555" s="13"/>
      <c r="O555" s="13"/>
      <c r="P555" s="13"/>
      <c r="Q555" s="13"/>
      <c r="R555" s="13"/>
      <c r="S555" s="13"/>
      <c r="T555" s="13"/>
      <c r="U555" s="13"/>
      <c r="V555" s="13"/>
      <c r="W555" s="13"/>
      <c r="X555" s="13"/>
      <c r="Y555" s="13"/>
      <c r="Z555" s="13"/>
      <c r="AA555" s="13"/>
      <c r="AB555" s="13"/>
      <c r="AC555" s="13"/>
      <c r="AD555" s="13"/>
      <c r="AE555" s="13"/>
      <c r="AF555" s="13"/>
      <c r="AG555" s="13"/>
    </row>
    <row r="556" spans="1:33" ht="15.75" customHeight="1">
      <c r="A556" s="13"/>
      <c r="B556" s="13"/>
      <c r="C556" s="13"/>
      <c r="D556" s="13"/>
      <c r="E556" s="13"/>
      <c r="F556" s="13"/>
      <c r="G556" s="13"/>
      <c r="H556" s="13"/>
      <c r="I556" s="48"/>
      <c r="J556" s="48"/>
      <c r="K556" s="48"/>
      <c r="L556" s="48"/>
      <c r="M556" s="25"/>
      <c r="N556" s="13"/>
      <c r="O556" s="13"/>
      <c r="P556" s="13"/>
      <c r="Q556" s="13"/>
      <c r="R556" s="13"/>
      <c r="S556" s="13"/>
      <c r="T556" s="13"/>
      <c r="U556" s="13"/>
      <c r="V556" s="13"/>
      <c r="W556" s="13"/>
      <c r="X556" s="13"/>
      <c r="Y556" s="13"/>
      <c r="Z556" s="13"/>
      <c r="AA556" s="13"/>
      <c r="AB556" s="13"/>
      <c r="AC556" s="13"/>
      <c r="AD556" s="13"/>
      <c r="AE556" s="13"/>
      <c r="AF556" s="13"/>
      <c r="AG556" s="13"/>
    </row>
    <row r="557" spans="1:33" ht="15.75" customHeight="1">
      <c r="A557" s="13"/>
      <c r="B557" s="13"/>
      <c r="C557" s="13"/>
      <c r="D557" s="13"/>
      <c r="E557" s="13"/>
      <c r="F557" s="13"/>
      <c r="G557" s="13"/>
      <c r="H557" s="13"/>
      <c r="I557" s="48"/>
      <c r="J557" s="48"/>
      <c r="K557" s="48"/>
      <c r="L557" s="48"/>
      <c r="M557" s="25"/>
      <c r="N557" s="13"/>
      <c r="O557" s="13"/>
      <c r="P557" s="13"/>
      <c r="Q557" s="13"/>
      <c r="R557" s="13"/>
      <c r="S557" s="13"/>
      <c r="T557" s="13"/>
      <c r="U557" s="13"/>
      <c r="V557" s="13"/>
      <c r="W557" s="13"/>
      <c r="X557" s="13"/>
      <c r="Y557" s="13"/>
      <c r="Z557" s="13"/>
      <c r="AA557" s="13"/>
      <c r="AB557" s="13"/>
      <c r="AC557" s="13"/>
      <c r="AD557" s="13"/>
      <c r="AE557" s="13"/>
      <c r="AF557" s="13"/>
      <c r="AG557" s="13"/>
    </row>
    <row r="558" spans="1:33" ht="15.75" customHeight="1">
      <c r="A558" s="13"/>
      <c r="B558" s="13"/>
      <c r="C558" s="13"/>
      <c r="D558" s="13"/>
      <c r="E558" s="13"/>
      <c r="F558" s="13"/>
      <c r="G558" s="13"/>
      <c r="H558" s="13"/>
      <c r="I558" s="48"/>
      <c r="J558" s="48"/>
      <c r="K558" s="48"/>
      <c r="L558" s="48"/>
      <c r="M558" s="25"/>
      <c r="N558" s="13"/>
      <c r="O558" s="13"/>
      <c r="P558" s="13"/>
      <c r="Q558" s="13"/>
      <c r="R558" s="13"/>
      <c r="S558" s="13"/>
      <c r="T558" s="13"/>
      <c r="U558" s="13"/>
      <c r="V558" s="13"/>
      <c r="W558" s="13"/>
      <c r="X558" s="13"/>
      <c r="Y558" s="13"/>
      <c r="Z558" s="13"/>
      <c r="AA558" s="13"/>
      <c r="AB558" s="13"/>
      <c r="AC558" s="13"/>
      <c r="AD558" s="13"/>
      <c r="AE558" s="13"/>
      <c r="AF558" s="13"/>
      <c r="AG558" s="13"/>
    </row>
    <row r="559" spans="1:33" ht="15.75" customHeight="1">
      <c r="A559" s="13"/>
      <c r="B559" s="13"/>
      <c r="C559" s="13"/>
      <c r="D559" s="13"/>
      <c r="E559" s="13"/>
      <c r="F559" s="13"/>
      <c r="G559" s="13"/>
      <c r="H559" s="13"/>
      <c r="I559" s="48"/>
      <c r="J559" s="48"/>
      <c r="K559" s="48"/>
      <c r="L559" s="48"/>
      <c r="M559" s="25"/>
      <c r="N559" s="13"/>
      <c r="O559" s="13"/>
      <c r="P559" s="13"/>
      <c r="Q559" s="13"/>
      <c r="R559" s="13"/>
      <c r="S559" s="13"/>
      <c r="T559" s="13"/>
      <c r="U559" s="13"/>
      <c r="V559" s="13"/>
      <c r="W559" s="13"/>
      <c r="X559" s="13"/>
      <c r="Y559" s="13"/>
      <c r="Z559" s="13"/>
      <c r="AA559" s="13"/>
      <c r="AB559" s="13"/>
      <c r="AC559" s="13"/>
      <c r="AD559" s="13"/>
      <c r="AE559" s="13"/>
      <c r="AF559" s="13"/>
      <c r="AG559" s="13"/>
    </row>
    <row r="560" spans="1:33" ht="15.75" customHeight="1">
      <c r="A560" s="13"/>
      <c r="B560" s="13"/>
      <c r="C560" s="13"/>
      <c r="D560" s="13"/>
      <c r="E560" s="13"/>
      <c r="F560" s="13"/>
      <c r="G560" s="13"/>
      <c r="H560" s="13"/>
      <c r="I560" s="48"/>
      <c r="J560" s="48"/>
      <c r="K560" s="48"/>
      <c r="L560" s="48"/>
      <c r="M560" s="25"/>
      <c r="N560" s="13"/>
      <c r="O560" s="13"/>
      <c r="P560" s="13"/>
      <c r="Q560" s="13"/>
      <c r="R560" s="13"/>
      <c r="S560" s="13"/>
      <c r="T560" s="13"/>
      <c r="U560" s="13"/>
      <c r="V560" s="13"/>
      <c r="W560" s="13"/>
      <c r="X560" s="13"/>
      <c r="Y560" s="13"/>
      <c r="Z560" s="13"/>
      <c r="AA560" s="13"/>
      <c r="AB560" s="13"/>
      <c r="AC560" s="13"/>
      <c r="AD560" s="13"/>
      <c r="AE560" s="13"/>
      <c r="AF560" s="13"/>
      <c r="AG560" s="13"/>
    </row>
    <row r="561" spans="1:33" ht="15.75" customHeight="1">
      <c r="A561" s="13"/>
      <c r="B561" s="13"/>
      <c r="C561" s="13"/>
      <c r="D561" s="13"/>
      <c r="E561" s="13"/>
      <c r="F561" s="13"/>
      <c r="G561" s="13"/>
      <c r="H561" s="13"/>
      <c r="I561" s="48"/>
      <c r="J561" s="48"/>
      <c r="K561" s="48"/>
      <c r="L561" s="48"/>
      <c r="M561" s="25"/>
      <c r="N561" s="13"/>
      <c r="O561" s="13"/>
      <c r="P561" s="13"/>
      <c r="Q561" s="13"/>
      <c r="R561" s="13"/>
      <c r="S561" s="13"/>
      <c r="T561" s="13"/>
      <c r="U561" s="13"/>
      <c r="V561" s="13"/>
      <c r="W561" s="13"/>
      <c r="X561" s="13"/>
      <c r="Y561" s="13"/>
      <c r="Z561" s="13"/>
      <c r="AA561" s="13"/>
      <c r="AB561" s="13"/>
      <c r="AC561" s="13"/>
      <c r="AD561" s="13"/>
      <c r="AE561" s="13"/>
      <c r="AF561" s="13"/>
      <c r="AG561" s="13"/>
    </row>
    <row r="562" spans="1:33" ht="15.75" customHeight="1">
      <c r="A562" s="13"/>
      <c r="B562" s="13"/>
      <c r="C562" s="13"/>
      <c r="D562" s="13"/>
      <c r="E562" s="13"/>
      <c r="F562" s="13"/>
      <c r="G562" s="13"/>
      <c r="H562" s="13"/>
      <c r="I562" s="48"/>
      <c r="J562" s="48"/>
      <c r="K562" s="48"/>
      <c r="L562" s="48"/>
      <c r="M562" s="25"/>
      <c r="N562" s="13"/>
      <c r="O562" s="13"/>
      <c r="P562" s="13"/>
      <c r="Q562" s="13"/>
      <c r="R562" s="13"/>
      <c r="S562" s="13"/>
      <c r="T562" s="13"/>
      <c r="U562" s="13"/>
      <c r="V562" s="13"/>
      <c r="W562" s="13"/>
      <c r="X562" s="13"/>
      <c r="Y562" s="13"/>
      <c r="Z562" s="13"/>
      <c r="AA562" s="13"/>
      <c r="AB562" s="13"/>
      <c r="AC562" s="13"/>
      <c r="AD562" s="13"/>
      <c r="AE562" s="13"/>
      <c r="AF562" s="13"/>
      <c r="AG562" s="13"/>
    </row>
    <row r="563" spans="1:33" ht="15.75" customHeight="1">
      <c r="A563" s="13"/>
      <c r="B563" s="13"/>
      <c r="C563" s="13"/>
      <c r="D563" s="13"/>
      <c r="E563" s="13"/>
      <c r="F563" s="13"/>
      <c r="G563" s="13"/>
      <c r="H563" s="13"/>
      <c r="I563" s="48"/>
      <c r="J563" s="48"/>
      <c r="K563" s="48"/>
      <c r="L563" s="48"/>
      <c r="M563" s="25"/>
      <c r="N563" s="13"/>
      <c r="O563" s="13"/>
      <c r="P563" s="13"/>
      <c r="Q563" s="13"/>
      <c r="R563" s="13"/>
      <c r="S563" s="13"/>
      <c r="T563" s="13"/>
      <c r="U563" s="13"/>
      <c r="V563" s="13"/>
      <c r="W563" s="13"/>
      <c r="X563" s="13"/>
      <c r="Y563" s="13"/>
      <c r="Z563" s="13"/>
      <c r="AA563" s="13"/>
      <c r="AB563" s="13"/>
      <c r="AC563" s="13"/>
      <c r="AD563" s="13"/>
      <c r="AE563" s="13"/>
      <c r="AF563" s="13"/>
      <c r="AG563" s="13"/>
    </row>
    <row r="564" spans="1:33" ht="15.75" customHeight="1">
      <c r="A564" s="13"/>
      <c r="B564" s="13"/>
      <c r="C564" s="13"/>
      <c r="D564" s="13"/>
      <c r="E564" s="13"/>
      <c r="F564" s="13"/>
      <c r="G564" s="13"/>
      <c r="H564" s="13"/>
      <c r="I564" s="48"/>
      <c r="J564" s="48"/>
      <c r="K564" s="48"/>
      <c r="L564" s="48"/>
      <c r="M564" s="25"/>
      <c r="N564" s="13"/>
      <c r="O564" s="13"/>
      <c r="P564" s="13"/>
      <c r="Q564" s="13"/>
      <c r="R564" s="13"/>
      <c r="S564" s="13"/>
      <c r="T564" s="13"/>
      <c r="U564" s="13"/>
      <c r="V564" s="13"/>
      <c r="W564" s="13"/>
      <c r="X564" s="13"/>
      <c r="Y564" s="13"/>
      <c r="Z564" s="13"/>
      <c r="AA564" s="13"/>
      <c r="AB564" s="13"/>
      <c r="AC564" s="13"/>
      <c r="AD564" s="13"/>
      <c r="AE564" s="13"/>
      <c r="AF564" s="13"/>
      <c r="AG564" s="13"/>
    </row>
    <row r="565" spans="1:33" ht="15.75" customHeight="1">
      <c r="A565" s="13"/>
      <c r="B565" s="13"/>
      <c r="C565" s="13"/>
      <c r="D565" s="13"/>
      <c r="E565" s="13"/>
      <c r="F565" s="13"/>
      <c r="G565" s="13"/>
      <c r="H565" s="13"/>
      <c r="I565" s="48"/>
      <c r="J565" s="48"/>
      <c r="K565" s="48"/>
      <c r="L565" s="48"/>
      <c r="M565" s="25"/>
      <c r="N565" s="13"/>
      <c r="O565" s="13"/>
      <c r="P565" s="13"/>
      <c r="Q565" s="13"/>
      <c r="R565" s="13"/>
      <c r="S565" s="13"/>
      <c r="T565" s="13"/>
      <c r="U565" s="13"/>
      <c r="V565" s="13"/>
      <c r="W565" s="13"/>
      <c r="X565" s="13"/>
      <c r="Y565" s="13"/>
      <c r="Z565" s="13"/>
      <c r="AA565" s="13"/>
      <c r="AB565" s="13"/>
      <c r="AC565" s="13"/>
      <c r="AD565" s="13"/>
      <c r="AE565" s="13"/>
      <c r="AF565" s="13"/>
      <c r="AG565" s="13"/>
    </row>
    <row r="566" spans="1:33" ht="15.75" customHeight="1">
      <c r="A566" s="13"/>
      <c r="B566" s="13"/>
      <c r="C566" s="13"/>
      <c r="D566" s="13"/>
      <c r="E566" s="13"/>
      <c r="F566" s="13"/>
      <c r="G566" s="13"/>
      <c r="H566" s="13"/>
      <c r="I566" s="48"/>
      <c r="J566" s="48"/>
      <c r="K566" s="48"/>
      <c r="L566" s="48"/>
      <c r="M566" s="25"/>
      <c r="N566" s="13"/>
      <c r="O566" s="13"/>
      <c r="P566" s="13"/>
      <c r="Q566" s="13"/>
      <c r="R566" s="13"/>
      <c r="S566" s="13"/>
      <c r="T566" s="13"/>
      <c r="U566" s="13"/>
      <c r="V566" s="13"/>
      <c r="W566" s="13"/>
      <c r="X566" s="13"/>
      <c r="Y566" s="13"/>
      <c r="Z566" s="13"/>
      <c r="AA566" s="13"/>
      <c r="AB566" s="13"/>
      <c r="AC566" s="13"/>
      <c r="AD566" s="13"/>
      <c r="AE566" s="13"/>
      <c r="AF566" s="13"/>
      <c r="AG566" s="13"/>
    </row>
    <row r="567" spans="1:33" ht="15.75" customHeight="1">
      <c r="A567" s="13"/>
      <c r="B567" s="13"/>
      <c r="C567" s="13"/>
      <c r="D567" s="13"/>
      <c r="E567" s="13"/>
      <c r="F567" s="13"/>
      <c r="G567" s="13"/>
      <c r="H567" s="13"/>
      <c r="I567" s="48"/>
      <c r="J567" s="48"/>
      <c r="K567" s="48"/>
      <c r="L567" s="48"/>
      <c r="M567" s="25"/>
      <c r="N567" s="13"/>
      <c r="O567" s="13"/>
      <c r="P567" s="13"/>
      <c r="Q567" s="13"/>
      <c r="R567" s="13"/>
      <c r="S567" s="13"/>
      <c r="T567" s="13"/>
      <c r="U567" s="13"/>
      <c r="V567" s="13"/>
      <c r="W567" s="13"/>
      <c r="X567" s="13"/>
      <c r="Y567" s="13"/>
      <c r="Z567" s="13"/>
      <c r="AA567" s="13"/>
      <c r="AB567" s="13"/>
      <c r="AC567" s="13"/>
      <c r="AD567" s="13"/>
      <c r="AE567" s="13"/>
      <c r="AF567" s="13"/>
      <c r="AG567" s="13"/>
    </row>
    <row r="568" spans="1:33" ht="15.75" customHeight="1">
      <c r="A568" s="13"/>
      <c r="B568" s="13"/>
      <c r="C568" s="13"/>
      <c r="D568" s="13"/>
      <c r="E568" s="13"/>
      <c r="F568" s="13"/>
      <c r="G568" s="13"/>
      <c r="H568" s="13"/>
      <c r="I568" s="48"/>
      <c r="J568" s="48"/>
      <c r="K568" s="48"/>
      <c r="L568" s="48"/>
      <c r="M568" s="25"/>
      <c r="N568" s="13"/>
      <c r="O568" s="13"/>
      <c r="P568" s="13"/>
      <c r="Q568" s="13"/>
      <c r="R568" s="13"/>
      <c r="S568" s="13"/>
      <c r="T568" s="13"/>
      <c r="U568" s="13"/>
      <c r="V568" s="13"/>
      <c r="W568" s="13"/>
      <c r="X568" s="13"/>
      <c r="Y568" s="13"/>
      <c r="Z568" s="13"/>
      <c r="AA568" s="13"/>
      <c r="AB568" s="13"/>
      <c r="AC568" s="13"/>
      <c r="AD568" s="13"/>
      <c r="AE568" s="13"/>
      <c r="AF568" s="13"/>
      <c r="AG568" s="13"/>
    </row>
    <row r="569" spans="1:33" ht="15.75" customHeight="1">
      <c r="A569" s="13"/>
      <c r="B569" s="13"/>
      <c r="C569" s="13"/>
      <c r="D569" s="13"/>
      <c r="E569" s="13"/>
      <c r="F569" s="13"/>
      <c r="G569" s="13"/>
      <c r="H569" s="13"/>
      <c r="I569" s="48"/>
      <c r="J569" s="48"/>
      <c r="K569" s="48"/>
      <c r="L569" s="48"/>
      <c r="M569" s="25"/>
      <c r="N569" s="13"/>
      <c r="O569" s="13"/>
      <c r="P569" s="13"/>
      <c r="Q569" s="13"/>
      <c r="R569" s="13"/>
      <c r="S569" s="13"/>
      <c r="T569" s="13"/>
      <c r="U569" s="13"/>
      <c r="V569" s="13"/>
      <c r="W569" s="13"/>
      <c r="X569" s="13"/>
      <c r="Y569" s="13"/>
      <c r="Z569" s="13"/>
      <c r="AA569" s="13"/>
      <c r="AB569" s="13"/>
      <c r="AC569" s="13"/>
      <c r="AD569" s="13"/>
      <c r="AE569" s="13"/>
      <c r="AF569" s="13"/>
      <c r="AG569" s="13"/>
    </row>
    <row r="570" spans="1:33" ht="15.75" customHeight="1">
      <c r="A570" s="13"/>
      <c r="B570" s="13"/>
      <c r="C570" s="13"/>
      <c r="D570" s="13"/>
      <c r="E570" s="13"/>
      <c r="F570" s="13"/>
      <c r="G570" s="13"/>
      <c r="H570" s="13"/>
      <c r="I570" s="48"/>
      <c r="J570" s="48"/>
      <c r="K570" s="48"/>
      <c r="L570" s="48"/>
      <c r="M570" s="25"/>
      <c r="N570" s="13"/>
      <c r="O570" s="13"/>
      <c r="P570" s="13"/>
      <c r="Q570" s="13"/>
      <c r="R570" s="13"/>
      <c r="S570" s="13"/>
      <c r="T570" s="13"/>
      <c r="U570" s="13"/>
      <c r="V570" s="13"/>
      <c r="W570" s="13"/>
      <c r="X570" s="13"/>
      <c r="Y570" s="13"/>
      <c r="Z570" s="13"/>
      <c r="AA570" s="13"/>
      <c r="AB570" s="13"/>
      <c r="AC570" s="13"/>
      <c r="AD570" s="13"/>
      <c r="AE570" s="13"/>
      <c r="AF570" s="13"/>
      <c r="AG570" s="13"/>
    </row>
    <row r="571" spans="1:33" ht="15.75" customHeight="1">
      <c r="A571" s="13"/>
      <c r="B571" s="13"/>
      <c r="C571" s="13"/>
      <c r="D571" s="13"/>
      <c r="E571" s="13"/>
      <c r="F571" s="13"/>
      <c r="G571" s="13"/>
      <c r="H571" s="13"/>
      <c r="I571" s="48"/>
      <c r="J571" s="48"/>
      <c r="K571" s="48"/>
      <c r="L571" s="48"/>
      <c r="M571" s="25"/>
      <c r="N571" s="13"/>
      <c r="O571" s="13"/>
      <c r="P571" s="13"/>
      <c r="Q571" s="13"/>
      <c r="R571" s="13"/>
      <c r="S571" s="13"/>
      <c r="T571" s="13"/>
      <c r="U571" s="13"/>
      <c r="V571" s="13"/>
      <c r="W571" s="13"/>
      <c r="X571" s="13"/>
      <c r="Y571" s="13"/>
      <c r="Z571" s="13"/>
      <c r="AA571" s="13"/>
      <c r="AB571" s="13"/>
      <c r="AC571" s="13"/>
      <c r="AD571" s="13"/>
      <c r="AE571" s="13"/>
      <c r="AF571" s="13"/>
      <c r="AG571" s="13"/>
    </row>
    <row r="572" spans="1:33" ht="15.75" customHeight="1">
      <c r="A572" s="13"/>
      <c r="B572" s="13"/>
      <c r="C572" s="13"/>
      <c r="D572" s="13"/>
      <c r="E572" s="13"/>
      <c r="F572" s="13"/>
      <c r="G572" s="13"/>
      <c r="H572" s="13"/>
      <c r="I572" s="48"/>
      <c r="J572" s="48"/>
      <c r="K572" s="48"/>
      <c r="L572" s="48"/>
      <c r="M572" s="25"/>
      <c r="N572" s="13"/>
      <c r="O572" s="13"/>
      <c r="P572" s="13"/>
      <c r="Q572" s="13"/>
      <c r="R572" s="13"/>
      <c r="S572" s="13"/>
      <c r="T572" s="13"/>
      <c r="U572" s="13"/>
      <c r="V572" s="13"/>
      <c r="W572" s="13"/>
      <c r="X572" s="13"/>
      <c r="Y572" s="13"/>
      <c r="Z572" s="13"/>
      <c r="AA572" s="13"/>
      <c r="AB572" s="13"/>
      <c r="AC572" s="13"/>
      <c r="AD572" s="13"/>
      <c r="AE572" s="13"/>
      <c r="AF572" s="13"/>
      <c r="AG572" s="13"/>
    </row>
    <row r="573" spans="1:33" ht="15.75" customHeight="1">
      <c r="A573" s="13"/>
      <c r="B573" s="13"/>
      <c r="C573" s="13"/>
      <c r="D573" s="13"/>
      <c r="E573" s="13"/>
      <c r="F573" s="13"/>
      <c r="G573" s="13"/>
      <c r="H573" s="13"/>
      <c r="I573" s="48"/>
      <c r="J573" s="48"/>
      <c r="K573" s="48"/>
      <c r="L573" s="48"/>
      <c r="M573" s="25"/>
      <c r="N573" s="13"/>
      <c r="O573" s="13"/>
      <c r="P573" s="13"/>
      <c r="Q573" s="13"/>
      <c r="R573" s="13"/>
      <c r="S573" s="13"/>
      <c r="T573" s="13"/>
      <c r="U573" s="13"/>
      <c r="V573" s="13"/>
      <c r="W573" s="13"/>
      <c r="X573" s="13"/>
      <c r="Y573" s="13"/>
      <c r="Z573" s="13"/>
      <c r="AA573" s="13"/>
      <c r="AB573" s="13"/>
      <c r="AC573" s="13"/>
      <c r="AD573" s="13"/>
      <c r="AE573" s="13"/>
      <c r="AF573" s="13"/>
      <c r="AG573" s="13"/>
    </row>
    <row r="574" spans="1:33" ht="15.75" customHeight="1">
      <c r="A574" s="13"/>
      <c r="B574" s="13"/>
      <c r="C574" s="13"/>
      <c r="D574" s="13"/>
      <c r="E574" s="13"/>
      <c r="F574" s="13"/>
      <c r="G574" s="13"/>
      <c r="H574" s="13"/>
      <c r="I574" s="48"/>
      <c r="J574" s="48"/>
      <c r="K574" s="48"/>
      <c r="L574" s="48"/>
      <c r="M574" s="25"/>
      <c r="N574" s="13"/>
      <c r="O574" s="13"/>
      <c r="P574" s="13"/>
      <c r="Q574" s="13"/>
      <c r="R574" s="13"/>
      <c r="S574" s="13"/>
      <c r="T574" s="13"/>
      <c r="U574" s="13"/>
      <c r="V574" s="13"/>
      <c r="W574" s="13"/>
      <c r="X574" s="13"/>
      <c r="Y574" s="13"/>
      <c r="Z574" s="13"/>
      <c r="AA574" s="13"/>
      <c r="AB574" s="13"/>
      <c r="AC574" s="13"/>
      <c r="AD574" s="13"/>
      <c r="AE574" s="13"/>
      <c r="AF574" s="13"/>
      <c r="AG574" s="13"/>
    </row>
    <row r="575" spans="1:33" ht="15.75" customHeight="1">
      <c r="A575" s="13"/>
      <c r="B575" s="13"/>
      <c r="C575" s="13"/>
      <c r="D575" s="13"/>
      <c r="E575" s="13"/>
      <c r="F575" s="13"/>
      <c r="G575" s="13"/>
      <c r="H575" s="13"/>
      <c r="I575" s="48"/>
      <c r="J575" s="48"/>
      <c r="K575" s="48"/>
      <c r="L575" s="48"/>
      <c r="M575" s="25"/>
      <c r="N575" s="13"/>
      <c r="O575" s="13"/>
      <c r="P575" s="13"/>
      <c r="Q575" s="13"/>
      <c r="R575" s="13"/>
      <c r="S575" s="13"/>
      <c r="T575" s="13"/>
      <c r="U575" s="13"/>
      <c r="V575" s="13"/>
      <c r="W575" s="13"/>
      <c r="X575" s="13"/>
      <c r="Y575" s="13"/>
      <c r="Z575" s="13"/>
      <c r="AA575" s="13"/>
      <c r="AB575" s="13"/>
      <c r="AC575" s="13"/>
      <c r="AD575" s="13"/>
      <c r="AE575" s="13"/>
      <c r="AF575" s="13"/>
      <c r="AG575" s="13"/>
    </row>
    <row r="576" spans="1:33" ht="15.75" customHeight="1">
      <c r="A576" s="13"/>
      <c r="B576" s="13"/>
      <c r="C576" s="13"/>
      <c r="D576" s="13"/>
      <c r="E576" s="13"/>
      <c r="F576" s="13"/>
      <c r="G576" s="13"/>
      <c r="H576" s="13"/>
      <c r="I576" s="48"/>
      <c r="J576" s="48"/>
      <c r="K576" s="48"/>
      <c r="L576" s="48"/>
      <c r="M576" s="25"/>
      <c r="N576" s="13"/>
      <c r="O576" s="13"/>
      <c r="P576" s="13"/>
      <c r="Q576" s="13"/>
      <c r="R576" s="13"/>
      <c r="S576" s="13"/>
      <c r="T576" s="13"/>
      <c r="U576" s="13"/>
      <c r="V576" s="13"/>
      <c r="W576" s="13"/>
      <c r="X576" s="13"/>
      <c r="Y576" s="13"/>
      <c r="Z576" s="13"/>
      <c r="AA576" s="13"/>
      <c r="AB576" s="13"/>
      <c r="AC576" s="13"/>
      <c r="AD576" s="13"/>
      <c r="AE576" s="13"/>
      <c r="AF576" s="13"/>
      <c r="AG576" s="13"/>
    </row>
    <row r="577" spans="1:33" ht="15.75" customHeight="1">
      <c r="A577" s="13"/>
      <c r="B577" s="13"/>
      <c r="C577" s="13"/>
      <c r="D577" s="13"/>
      <c r="E577" s="13"/>
      <c r="F577" s="13"/>
      <c r="G577" s="13"/>
      <c r="H577" s="13"/>
      <c r="I577" s="48"/>
      <c r="J577" s="48"/>
      <c r="K577" s="48"/>
      <c r="L577" s="48"/>
      <c r="M577" s="25"/>
      <c r="N577" s="13"/>
      <c r="O577" s="13"/>
      <c r="P577" s="13"/>
      <c r="Q577" s="13"/>
      <c r="R577" s="13"/>
      <c r="S577" s="13"/>
      <c r="T577" s="13"/>
      <c r="U577" s="13"/>
      <c r="V577" s="13"/>
      <c r="W577" s="13"/>
      <c r="X577" s="13"/>
      <c r="Y577" s="13"/>
      <c r="Z577" s="13"/>
      <c r="AA577" s="13"/>
      <c r="AB577" s="13"/>
      <c r="AC577" s="13"/>
      <c r="AD577" s="13"/>
      <c r="AE577" s="13"/>
      <c r="AF577" s="13"/>
      <c r="AG577" s="13"/>
    </row>
    <row r="578" spans="1:33" ht="15.75" customHeight="1">
      <c r="A578" s="13"/>
      <c r="B578" s="13"/>
      <c r="C578" s="13"/>
      <c r="D578" s="13"/>
      <c r="E578" s="13"/>
      <c r="F578" s="13"/>
      <c r="G578" s="13"/>
      <c r="H578" s="13"/>
      <c r="I578" s="48"/>
      <c r="J578" s="48"/>
      <c r="K578" s="48"/>
      <c r="L578" s="48"/>
      <c r="M578" s="25"/>
      <c r="N578" s="13"/>
      <c r="O578" s="13"/>
      <c r="P578" s="13"/>
      <c r="Q578" s="13"/>
      <c r="R578" s="13"/>
      <c r="S578" s="13"/>
      <c r="T578" s="13"/>
      <c r="U578" s="13"/>
      <c r="V578" s="13"/>
      <c r="W578" s="13"/>
      <c r="X578" s="13"/>
      <c r="Y578" s="13"/>
      <c r="Z578" s="13"/>
      <c r="AA578" s="13"/>
      <c r="AB578" s="13"/>
      <c r="AC578" s="13"/>
      <c r="AD578" s="13"/>
      <c r="AE578" s="13"/>
      <c r="AF578" s="13"/>
      <c r="AG578" s="13"/>
    </row>
    <row r="579" spans="1:33" ht="15.75" customHeight="1">
      <c r="A579" s="13"/>
      <c r="B579" s="13"/>
      <c r="C579" s="13"/>
      <c r="D579" s="13"/>
      <c r="E579" s="13"/>
      <c r="F579" s="13"/>
      <c r="G579" s="13"/>
      <c r="H579" s="13"/>
      <c r="I579" s="48"/>
      <c r="J579" s="48"/>
      <c r="K579" s="48"/>
      <c r="L579" s="48"/>
      <c r="M579" s="25"/>
      <c r="N579" s="13"/>
      <c r="O579" s="13"/>
      <c r="P579" s="13"/>
      <c r="Q579" s="13"/>
      <c r="R579" s="13"/>
      <c r="S579" s="13"/>
      <c r="T579" s="13"/>
      <c r="U579" s="13"/>
      <c r="V579" s="13"/>
      <c r="W579" s="13"/>
      <c r="X579" s="13"/>
      <c r="Y579" s="13"/>
      <c r="Z579" s="13"/>
      <c r="AA579" s="13"/>
      <c r="AB579" s="13"/>
      <c r="AC579" s="13"/>
      <c r="AD579" s="13"/>
      <c r="AE579" s="13"/>
      <c r="AF579" s="13"/>
      <c r="AG579" s="13"/>
    </row>
    <row r="580" spans="1:33" ht="15.75" customHeight="1">
      <c r="A580" s="13"/>
      <c r="B580" s="13"/>
      <c r="C580" s="13"/>
      <c r="D580" s="13"/>
      <c r="E580" s="13"/>
      <c r="F580" s="13"/>
      <c r="G580" s="13"/>
      <c r="H580" s="13"/>
      <c r="I580" s="48"/>
      <c r="J580" s="48"/>
      <c r="K580" s="48"/>
      <c r="L580" s="48"/>
      <c r="M580" s="25"/>
      <c r="N580" s="13"/>
      <c r="O580" s="13"/>
      <c r="P580" s="13"/>
      <c r="Q580" s="13"/>
      <c r="R580" s="13"/>
      <c r="S580" s="13"/>
      <c r="T580" s="13"/>
      <c r="U580" s="13"/>
      <c r="V580" s="13"/>
      <c r="W580" s="13"/>
      <c r="X580" s="13"/>
      <c r="Y580" s="13"/>
      <c r="Z580" s="13"/>
      <c r="AA580" s="13"/>
      <c r="AB580" s="13"/>
      <c r="AC580" s="13"/>
      <c r="AD580" s="13"/>
      <c r="AE580" s="13"/>
      <c r="AF580" s="13"/>
      <c r="AG580" s="13"/>
    </row>
    <row r="581" spans="1:33" ht="15.75" customHeight="1">
      <c r="A581" s="13"/>
      <c r="B581" s="13"/>
      <c r="C581" s="13"/>
      <c r="D581" s="13"/>
      <c r="E581" s="13"/>
      <c r="F581" s="13"/>
      <c r="G581" s="13"/>
      <c r="H581" s="13"/>
      <c r="I581" s="48"/>
      <c r="J581" s="48"/>
      <c r="K581" s="48"/>
      <c r="L581" s="48"/>
      <c r="M581" s="25"/>
      <c r="N581" s="13"/>
      <c r="O581" s="13"/>
      <c r="P581" s="13"/>
      <c r="Q581" s="13"/>
      <c r="R581" s="13"/>
      <c r="S581" s="13"/>
      <c r="T581" s="13"/>
      <c r="U581" s="13"/>
      <c r="V581" s="13"/>
      <c r="W581" s="13"/>
      <c r="X581" s="13"/>
      <c r="Y581" s="13"/>
      <c r="Z581" s="13"/>
      <c r="AA581" s="13"/>
      <c r="AB581" s="13"/>
      <c r="AC581" s="13"/>
      <c r="AD581" s="13"/>
      <c r="AE581" s="13"/>
      <c r="AF581" s="13"/>
      <c r="AG581" s="13"/>
    </row>
    <row r="582" spans="1:33" ht="15.75" customHeight="1">
      <c r="A582" s="13"/>
      <c r="B582" s="13"/>
      <c r="C582" s="13"/>
      <c r="D582" s="13"/>
      <c r="E582" s="13"/>
      <c r="F582" s="13"/>
      <c r="G582" s="13"/>
      <c r="H582" s="13"/>
      <c r="I582" s="48"/>
      <c r="J582" s="48"/>
      <c r="K582" s="48"/>
      <c r="L582" s="48"/>
      <c r="M582" s="25"/>
      <c r="N582" s="13"/>
      <c r="O582" s="13"/>
      <c r="P582" s="13"/>
      <c r="Q582" s="13"/>
      <c r="R582" s="13"/>
      <c r="S582" s="13"/>
      <c r="T582" s="13"/>
      <c r="U582" s="13"/>
      <c r="V582" s="13"/>
      <c r="W582" s="13"/>
      <c r="X582" s="13"/>
      <c r="Y582" s="13"/>
      <c r="Z582" s="13"/>
      <c r="AA582" s="13"/>
      <c r="AB582" s="13"/>
      <c r="AC582" s="13"/>
      <c r="AD582" s="13"/>
      <c r="AE582" s="13"/>
      <c r="AF582" s="13"/>
      <c r="AG582" s="13"/>
    </row>
    <row r="583" spans="1:33" ht="15.75" customHeight="1">
      <c r="A583" s="13"/>
      <c r="B583" s="13"/>
      <c r="C583" s="13"/>
      <c r="D583" s="13"/>
      <c r="E583" s="13"/>
      <c r="F583" s="13"/>
      <c r="G583" s="13"/>
      <c r="H583" s="13"/>
      <c r="I583" s="48"/>
      <c r="J583" s="48"/>
      <c r="K583" s="48"/>
      <c r="L583" s="48"/>
      <c r="M583" s="25"/>
      <c r="N583" s="13"/>
      <c r="O583" s="13"/>
      <c r="P583" s="13"/>
      <c r="Q583" s="13"/>
      <c r="R583" s="13"/>
      <c r="S583" s="13"/>
      <c r="T583" s="13"/>
      <c r="U583" s="13"/>
      <c r="V583" s="13"/>
      <c r="W583" s="13"/>
      <c r="X583" s="13"/>
      <c r="Y583" s="13"/>
      <c r="Z583" s="13"/>
      <c r="AA583" s="13"/>
      <c r="AB583" s="13"/>
      <c r="AC583" s="13"/>
      <c r="AD583" s="13"/>
      <c r="AE583" s="13"/>
      <c r="AF583" s="13"/>
      <c r="AG583" s="13"/>
    </row>
    <row r="584" spans="1:33" ht="15.75" customHeight="1">
      <c r="A584" s="13"/>
      <c r="B584" s="13"/>
      <c r="C584" s="13"/>
      <c r="D584" s="13"/>
      <c r="E584" s="13"/>
      <c r="F584" s="13"/>
      <c r="G584" s="13"/>
      <c r="H584" s="13"/>
      <c r="I584" s="48"/>
      <c r="J584" s="48"/>
      <c r="K584" s="48"/>
      <c r="L584" s="48"/>
      <c r="M584" s="25"/>
      <c r="N584" s="13"/>
      <c r="O584" s="13"/>
      <c r="P584" s="13"/>
      <c r="Q584" s="13"/>
      <c r="R584" s="13"/>
      <c r="S584" s="13"/>
      <c r="T584" s="13"/>
      <c r="U584" s="13"/>
      <c r="V584" s="13"/>
      <c r="W584" s="13"/>
      <c r="X584" s="13"/>
      <c r="Y584" s="13"/>
      <c r="Z584" s="13"/>
      <c r="AA584" s="13"/>
      <c r="AB584" s="13"/>
      <c r="AC584" s="13"/>
      <c r="AD584" s="13"/>
      <c r="AE584" s="13"/>
      <c r="AF584" s="13"/>
      <c r="AG584" s="13"/>
    </row>
    <row r="585" spans="1:33" ht="15.75" customHeight="1">
      <c r="A585" s="13"/>
      <c r="B585" s="13"/>
      <c r="C585" s="13"/>
      <c r="D585" s="13"/>
      <c r="E585" s="13"/>
      <c r="F585" s="13"/>
      <c r="G585" s="13"/>
      <c r="H585" s="13"/>
      <c r="I585" s="48"/>
      <c r="J585" s="48"/>
      <c r="K585" s="48"/>
      <c r="L585" s="48"/>
      <c r="M585" s="25"/>
      <c r="N585" s="13"/>
      <c r="O585" s="13"/>
      <c r="P585" s="13"/>
      <c r="Q585" s="13"/>
      <c r="R585" s="13"/>
      <c r="S585" s="13"/>
      <c r="T585" s="13"/>
      <c r="U585" s="13"/>
      <c r="V585" s="13"/>
      <c r="W585" s="13"/>
      <c r="X585" s="13"/>
      <c r="Y585" s="13"/>
      <c r="Z585" s="13"/>
      <c r="AA585" s="13"/>
      <c r="AB585" s="13"/>
      <c r="AC585" s="13"/>
      <c r="AD585" s="13"/>
      <c r="AE585" s="13"/>
      <c r="AF585" s="13"/>
      <c r="AG585" s="13"/>
    </row>
    <row r="586" spans="1:33" ht="15.75" customHeight="1">
      <c r="A586" s="13"/>
      <c r="B586" s="13"/>
      <c r="C586" s="13"/>
      <c r="D586" s="13"/>
      <c r="E586" s="13"/>
      <c r="F586" s="13"/>
      <c r="G586" s="13"/>
      <c r="H586" s="13"/>
      <c r="I586" s="48"/>
      <c r="J586" s="48"/>
      <c r="K586" s="48"/>
      <c r="L586" s="48"/>
      <c r="M586" s="25"/>
      <c r="N586" s="13"/>
      <c r="O586" s="13"/>
      <c r="P586" s="13"/>
      <c r="Q586" s="13"/>
      <c r="R586" s="13"/>
      <c r="S586" s="13"/>
      <c r="T586" s="13"/>
      <c r="U586" s="13"/>
      <c r="V586" s="13"/>
      <c r="W586" s="13"/>
      <c r="X586" s="13"/>
      <c r="Y586" s="13"/>
      <c r="Z586" s="13"/>
      <c r="AA586" s="13"/>
      <c r="AB586" s="13"/>
      <c r="AC586" s="13"/>
      <c r="AD586" s="13"/>
      <c r="AE586" s="13"/>
      <c r="AF586" s="13"/>
      <c r="AG586" s="13"/>
    </row>
    <row r="587" spans="1:33" ht="15.75" customHeight="1">
      <c r="A587" s="13"/>
      <c r="B587" s="13"/>
      <c r="C587" s="13"/>
      <c r="D587" s="13"/>
      <c r="E587" s="13"/>
      <c r="F587" s="13"/>
      <c r="G587" s="13"/>
      <c r="H587" s="13"/>
      <c r="I587" s="48"/>
      <c r="J587" s="48"/>
      <c r="K587" s="48"/>
      <c r="L587" s="48"/>
      <c r="M587" s="25"/>
      <c r="N587" s="13"/>
      <c r="O587" s="13"/>
      <c r="P587" s="13"/>
      <c r="Q587" s="13"/>
      <c r="R587" s="13"/>
      <c r="S587" s="13"/>
      <c r="T587" s="13"/>
      <c r="U587" s="13"/>
      <c r="V587" s="13"/>
      <c r="W587" s="13"/>
      <c r="X587" s="13"/>
      <c r="Y587" s="13"/>
      <c r="Z587" s="13"/>
      <c r="AA587" s="13"/>
      <c r="AB587" s="13"/>
      <c r="AC587" s="13"/>
      <c r="AD587" s="13"/>
      <c r="AE587" s="13"/>
      <c r="AF587" s="13"/>
      <c r="AG587" s="13"/>
    </row>
    <row r="588" spans="1:33" ht="15.75" customHeight="1">
      <c r="A588" s="13"/>
      <c r="B588" s="13"/>
      <c r="C588" s="13"/>
      <c r="D588" s="13"/>
      <c r="E588" s="13"/>
      <c r="F588" s="13"/>
      <c r="G588" s="13"/>
      <c r="H588" s="13"/>
      <c r="I588" s="48"/>
      <c r="J588" s="48"/>
      <c r="K588" s="48"/>
      <c r="L588" s="48"/>
      <c r="M588" s="25"/>
      <c r="N588" s="13"/>
      <c r="O588" s="13"/>
      <c r="P588" s="13"/>
      <c r="Q588" s="13"/>
      <c r="R588" s="13"/>
      <c r="S588" s="13"/>
      <c r="T588" s="13"/>
      <c r="U588" s="13"/>
      <c r="V588" s="13"/>
      <c r="W588" s="13"/>
      <c r="X588" s="13"/>
      <c r="Y588" s="13"/>
      <c r="Z588" s="13"/>
      <c r="AA588" s="13"/>
      <c r="AB588" s="13"/>
      <c r="AC588" s="13"/>
      <c r="AD588" s="13"/>
      <c r="AE588" s="13"/>
      <c r="AF588" s="13"/>
      <c r="AG588" s="13"/>
    </row>
    <row r="589" spans="1:33" ht="15.75" customHeight="1">
      <c r="A589" s="13"/>
      <c r="B589" s="13"/>
      <c r="C589" s="13"/>
      <c r="D589" s="13"/>
      <c r="E589" s="13"/>
      <c r="F589" s="13"/>
      <c r="G589" s="13"/>
      <c r="H589" s="13"/>
      <c r="I589" s="48"/>
      <c r="J589" s="48"/>
      <c r="K589" s="48"/>
      <c r="L589" s="48"/>
      <c r="M589" s="25"/>
      <c r="N589" s="13"/>
      <c r="O589" s="13"/>
      <c r="P589" s="13"/>
      <c r="Q589" s="13"/>
      <c r="R589" s="13"/>
      <c r="S589" s="13"/>
      <c r="T589" s="13"/>
      <c r="U589" s="13"/>
      <c r="V589" s="13"/>
      <c r="W589" s="13"/>
      <c r="X589" s="13"/>
      <c r="Y589" s="13"/>
      <c r="Z589" s="13"/>
      <c r="AA589" s="13"/>
      <c r="AB589" s="13"/>
      <c r="AC589" s="13"/>
      <c r="AD589" s="13"/>
      <c r="AE589" s="13"/>
      <c r="AF589" s="13"/>
      <c r="AG589" s="13"/>
    </row>
    <row r="590" spans="1:33" ht="15.75" customHeight="1">
      <c r="A590" s="13"/>
      <c r="B590" s="13"/>
      <c r="C590" s="13"/>
      <c r="D590" s="13"/>
      <c r="E590" s="13"/>
      <c r="F590" s="13"/>
      <c r="G590" s="13"/>
      <c r="H590" s="13"/>
      <c r="I590" s="48"/>
      <c r="J590" s="48"/>
      <c r="K590" s="48"/>
      <c r="L590" s="48"/>
      <c r="M590" s="25"/>
      <c r="N590" s="13"/>
      <c r="O590" s="13"/>
      <c r="P590" s="13"/>
      <c r="Q590" s="13"/>
      <c r="R590" s="13"/>
      <c r="S590" s="13"/>
      <c r="T590" s="13"/>
      <c r="U590" s="13"/>
      <c r="V590" s="13"/>
      <c r="W590" s="13"/>
      <c r="X590" s="13"/>
      <c r="Y590" s="13"/>
      <c r="Z590" s="13"/>
      <c r="AA590" s="13"/>
      <c r="AB590" s="13"/>
      <c r="AC590" s="13"/>
      <c r="AD590" s="13"/>
      <c r="AE590" s="13"/>
      <c r="AF590" s="13"/>
      <c r="AG590" s="13"/>
    </row>
    <row r="591" spans="1:33" ht="15.75" customHeight="1">
      <c r="A591" s="13"/>
      <c r="B591" s="13"/>
      <c r="C591" s="13"/>
      <c r="D591" s="13"/>
      <c r="E591" s="13"/>
      <c r="F591" s="13"/>
      <c r="G591" s="13"/>
      <c r="H591" s="13"/>
      <c r="I591" s="48"/>
      <c r="J591" s="48"/>
      <c r="K591" s="48"/>
      <c r="L591" s="48"/>
      <c r="M591" s="25"/>
      <c r="N591" s="13"/>
      <c r="O591" s="13"/>
      <c r="P591" s="13"/>
      <c r="Q591" s="13"/>
      <c r="R591" s="13"/>
      <c r="S591" s="13"/>
      <c r="T591" s="13"/>
      <c r="U591" s="13"/>
      <c r="V591" s="13"/>
      <c r="W591" s="13"/>
      <c r="X591" s="13"/>
      <c r="Y591" s="13"/>
      <c r="Z591" s="13"/>
      <c r="AA591" s="13"/>
      <c r="AB591" s="13"/>
      <c r="AC591" s="13"/>
      <c r="AD591" s="13"/>
      <c r="AE591" s="13"/>
      <c r="AF591" s="13"/>
      <c r="AG591" s="13"/>
    </row>
    <row r="592" spans="1:33" ht="15.75" customHeight="1">
      <c r="A592" s="13"/>
      <c r="B592" s="13"/>
      <c r="C592" s="13"/>
      <c r="D592" s="13"/>
      <c r="E592" s="13"/>
      <c r="F592" s="13"/>
      <c r="G592" s="13"/>
      <c r="H592" s="13"/>
      <c r="I592" s="48"/>
      <c r="J592" s="48"/>
      <c r="K592" s="48"/>
      <c r="L592" s="48"/>
      <c r="M592" s="25"/>
      <c r="N592" s="13"/>
      <c r="O592" s="13"/>
      <c r="P592" s="13"/>
      <c r="Q592" s="13"/>
      <c r="R592" s="13"/>
      <c r="S592" s="13"/>
      <c r="T592" s="13"/>
      <c r="U592" s="13"/>
      <c r="V592" s="13"/>
      <c r="W592" s="13"/>
      <c r="X592" s="13"/>
      <c r="Y592" s="13"/>
      <c r="Z592" s="13"/>
      <c r="AA592" s="13"/>
      <c r="AB592" s="13"/>
      <c r="AC592" s="13"/>
      <c r="AD592" s="13"/>
      <c r="AE592" s="13"/>
      <c r="AF592" s="13"/>
      <c r="AG592" s="13"/>
    </row>
    <row r="593" spans="1:33" ht="15.75" customHeight="1">
      <c r="A593" s="13"/>
      <c r="B593" s="13"/>
      <c r="C593" s="13"/>
      <c r="D593" s="13"/>
      <c r="E593" s="13"/>
      <c r="F593" s="13"/>
      <c r="G593" s="13"/>
      <c r="H593" s="13"/>
      <c r="I593" s="48"/>
      <c r="J593" s="48"/>
      <c r="K593" s="48"/>
      <c r="L593" s="48"/>
      <c r="M593" s="25"/>
      <c r="N593" s="13"/>
      <c r="O593" s="13"/>
      <c r="P593" s="13"/>
      <c r="Q593" s="13"/>
      <c r="R593" s="13"/>
      <c r="S593" s="13"/>
      <c r="T593" s="13"/>
      <c r="U593" s="13"/>
      <c r="V593" s="13"/>
      <c r="W593" s="13"/>
      <c r="X593" s="13"/>
      <c r="Y593" s="13"/>
      <c r="Z593" s="13"/>
      <c r="AA593" s="13"/>
      <c r="AB593" s="13"/>
      <c r="AC593" s="13"/>
      <c r="AD593" s="13"/>
      <c r="AE593" s="13"/>
      <c r="AF593" s="13"/>
      <c r="AG593" s="13"/>
    </row>
    <row r="594" spans="1:33" ht="15.75" customHeight="1">
      <c r="A594" s="13"/>
      <c r="B594" s="13"/>
      <c r="C594" s="13"/>
      <c r="D594" s="13"/>
      <c r="E594" s="13"/>
      <c r="F594" s="13"/>
      <c r="G594" s="13"/>
      <c r="H594" s="13"/>
      <c r="I594" s="48"/>
      <c r="J594" s="48"/>
      <c r="K594" s="48"/>
      <c r="L594" s="48"/>
      <c r="M594" s="25"/>
      <c r="N594" s="13"/>
      <c r="O594" s="13"/>
      <c r="P594" s="13"/>
      <c r="Q594" s="13"/>
      <c r="R594" s="13"/>
      <c r="S594" s="13"/>
      <c r="T594" s="13"/>
      <c r="U594" s="13"/>
      <c r="V594" s="13"/>
      <c r="W594" s="13"/>
      <c r="X594" s="13"/>
      <c r="Y594" s="13"/>
      <c r="Z594" s="13"/>
      <c r="AA594" s="13"/>
      <c r="AB594" s="13"/>
      <c r="AC594" s="13"/>
      <c r="AD594" s="13"/>
      <c r="AE594" s="13"/>
      <c r="AF594" s="13"/>
      <c r="AG594" s="13"/>
    </row>
    <row r="595" spans="1:33" ht="15.75" customHeight="1">
      <c r="A595" s="13"/>
      <c r="B595" s="13"/>
      <c r="C595" s="13"/>
      <c r="D595" s="13"/>
      <c r="E595" s="13"/>
      <c r="F595" s="13"/>
      <c r="G595" s="13"/>
      <c r="H595" s="13"/>
      <c r="I595" s="48"/>
      <c r="J595" s="48"/>
      <c r="K595" s="48"/>
      <c r="L595" s="48"/>
      <c r="M595" s="25"/>
      <c r="N595" s="13"/>
      <c r="O595" s="13"/>
      <c r="P595" s="13"/>
      <c r="Q595" s="13"/>
      <c r="R595" s="13"/>
      <c r="S595" s="13"/>
      <c r="T595" s="13"/>
      <c r="U595" s="13"/>
      <c r="V595" s="13"/>
      <c r="W595" s="13"/>
      <c r="X595" s="13"/>
      <c r="Y595" s="13"/>
      <c r="Z595" s="13"/>
      <c r="AA595" s="13"/>
      <c r="AB595" s="13"/>
      <c r="AC595" s="13"/>
      <c r="AD595" s="13"/>
      <c r="AE595" s="13"/>
      <c r="AF595" s="13"/>
      <c r="AG595" s="13"/>
    </row>
    <row r="596" spans="1:33" ht="15.75" customHeight="1">
      <c r="A596" s="13"/>
      <c r="B596" s="13"/>
      <c r="C596" s="13"/>
      <c r="D596" s="13"/>
      <c r="E596" s="13"/>
      <c r="F596" s="13"/>
      <c r="G596" s="13"/>
      <c r="H596" s="13"/>
      <c r="I596" s="48"/>
      <c r="J596" s="48"/>
      <c r="K596" s="48"/>
      <c r="L596" s="48"/>
      <c r="M596" s="25"/>
      <c r="N596" s="13"/>
      <c r="O596" s="13"/>
      <c r="P596" s="13"/>
      <c r="Q596" s="13"/>
      <c r="R596" s="13"/>
      <c r="S596" s="13"/>
      <c r="T596" s="13"/>
      <c r="U596" s="13"/>
      <c r="V596" s="13"/>
      <c r="W596" s="13"/>
      <c r="X596" s="13"/>
      <c r="Y596" s="13"/>
      <c r="Z596" s="13"/>
      <c r="AA596" s="13"/>
      <c r="AB596" s="13"/>
      <c r="AC596" s="13"/>
      <c r="AD596" s="13"/>
      <c r="AE596" s="13"/>
      <c r="AF596" s="13"/>
      <c r="AG596" s="13"/>
    </row>
    <row r="597" spans="1:33" ht="15.75" customHeight="1">
      <c r="A597" s="13"/>
      <c r="B597" s="13"/>
      <c r="C597" s="13"/>
      <c r="D597" s="13"/>
      <c r="E597" s="13"/>
      <c r="F597" s="13"/>
      <c r="G597" s="13"/>
      <c r="H597" s="13"/>
      <c r="I597" s="48"/>
      <c r="J597" s="48"/>
      <c r="K597" s="48"/>
      <c r="L597" s="48"/>
      <c r="M597" s="25"/>
      <c r="N597" s="13"/>
      <c r="O597" s="13"/>
      <c r="P597" s="13"/>
      <c r="Q597" s="13"/>
      <c r="R597" s="13"/>
      <c r="S597" s="13"/>
      <c r="T597" s="13"/>
      <c r="U597" s="13"/>
      <c r="V597" s="13"/>
      <c r="W597" s="13"/>
      <c r="X597" s="13"/>
      <c r="Y597" s="13"/>
      <c r="Z597" s="13"/>
      <c r="AA597" s="13"/>
      <c r="AB597" s="13"/>
      <c r="AC597" s="13"/>
      <c r="AD597" s="13"/>
      <c r="AE597" s="13"/>
      <c r="AF597" s="13"/>
      <c r="AG597" s="13"/>
    </row>
    <row r="598" spans="1:33" ht="15.75" customHeight="1">
      <c r="A598" s="13"/>
      <c r="B598" s="13"/>
      <c r="C598" s="13"/>
      <c r="D598" s="13"/>
      <c r="E598" s="13"/>
      <c r="F598" s="13"/>
      <c r="G598" s="13"/>
      <c r="H598" s="13"/>
      <c r="I598" s="48"/>
      <c r="J598" s="48"/>
      <c r="K598" s="48"/>
      <c r="L598" s="48"/>
      <c r="M598" s="25"/>
      <c r="N598" s="13"/>
      <c r="O598" s="13"/>
      <c r="P598" s="13"/>
      <c r="Q598" s="13"/>
      <c r="R598" s="13"/>
      <c r="S598" s="13"/>
      <c r="T598" s="13"/>
      <c r="U598" s="13"/>
      <c r="V598" s="13"/>
      <c r="W598" s="13"/>
      <c r="X598" s="13"/>
      <c r="Y598" s="13"/>
      <c r="Z598" s="13"/>
      <c r="AA598" s="13"/>
      <c r="AB598" s="13"/>
      <c r="AC598" s="13"/>
      <c r="AD598" s="13"/>
      <c r="AE598" s="13"/>
      <c r="AF598" s="13"/>
      <c r="AG598" s="13"/>
    </row>
    <row r="599" spans="1:33" ht="15.75" customHeight="1">
      <c r="A599" s="13"/>
      <c r="B599" s="13"/>
      <c r="C599" s="13"/>
      <c r="D599" s="13"/>
      <c r="E599" s="13"/>
      <c r="F599" s="13"/>
      <c r="G599" s="13"/>
      <c r="H599" s="13"/>
      <c r="I599" s="48"/>
      <c r="J599" s="48"/>
      <c r="K599" s="48"/>
      <c r="L599" s="48"/>
      <c r="M599" s="25"/>
      <c r="N599" s="13"/>
      <c r="O599" s="13"/>
      <c r="P599" s="13"/>
      <c r="Q599" s="13"/>
      <c r="R599" s="13"/>
      <c r="S599" s="13"/>
      <c r="T599" s="13"/>
      <c r="U599" s="13"/>
      <c r="V599" s="13"/>
      <c r="W599" s="13"/>
      <c r="X599" s="13"/>
      <c r="Y599" s="13"/>
      <c r="Z599" s="13"/>
      <c r="AA599" s="13"/>
      <c r="AB599" s="13"/>
      <c r="AC599" s="13"/>
      <c r="AD599" s="13"/>
      <c r="AE599" s="13"/>
      <c r="AF599" s="13"/>
      <c r="AG599" s="13"/>
    </row>
    <row r="600" spans="1:33" ht="15.75" customHeight="1">
      <c r="A600" s="13"/>
      <c r="B600" s="13"/>
      <c r="C600" s="13"/>
      <c r="D600" s="13"/>
      <c r="E600" s="13"/>
      <c r="F600" s="13"/>
      <c r="G600" s="13"/>
      <c r="H600" s="13"/>
      <c r="I600" s="48"/>
      <c r="J600" s="48"/>
      <c r="K600" s="48"/>
      <c r="L600" s="48"/>
      <c r="M600" s="25"/>
      <c r="N600" s="13"/>
      <c r="O600" s="13"/>
      <c r="P600" s="13"/>
      <c r="Q600" s="13"/>
      <c r="R600" s="13"/>
      <c r="S600" s="13"/>
      <c r="T600" s="13"/>
      <c r="U600" s="13"/>
      <c r="V600" s="13"/>
      <c r="W600" s="13"/>
      <c r="X600" s="13"/>
      <c r="Y600" s="13"/>
      <c r="Z600" s="13"/>
      <c r="AA600" s="13"/>
      <c r="AB600" s="13"/>
      <c r="AC600" s="13"/>
      <c r="AD600" s="13"/>
      <c r="AE600" s="13"/>
      <c r="AF600" s="13"/>
      <c r="AG600" s="13"/>
    </row>
    <row r="601" spans="1:33" ht="15.75" customHeight="1">
      <c r="A601" s="13"/>
      <c r="B601" s="13"/>
      <c r="C601" s="13"/>
      <c r="D601" s="13"/>
      <c r="E601" s="13"/>
      <c r="F601" s="13"/>
      <c r="G601" s="13"/>
      <c r="H601" s="13"/>
      <c r="I601" s="48"/>
      <c r="J601" s="48"/>
      <c r="K601" s="48"/>
      <c r="L601" s="48"/>
      <c r="M601" s="25"/>
      <c r="N601" s="13"/>
      <c r="O601" s="13"/>
      <c r="P601" s="13"/>
      <c r="Q601" s="13"/>
      <c r="R601" s="13"/>
      <c r="S601" s="13"/>
      <c r="T601" s="13"/>
      <c r="U601" s="13"/>
      <c r="V601" s="13"/>
      <c r="W601" s="13"/>
      <c r="X601" s="13"/>
      <c r="Y601" s="13"/>
      <c r="Z601" s="13"/>
      <c r="AA601" s="13"/>
      <c r="AB601" s="13"/>
      <c r="AC601" s="13"/>
      <c r="AD601" s="13"/>
      <c r="AE601" s="13"/>
      <c r="AF601" s="13"/>
      <c r="AG601" s="13"/>
    </row>
    <row r="602" spans="1:33" ht="15.75" customHeight="1">
      <c r="A602" s="13"/>
      <c r="B602" s="13"/>
      <c r="C602" s="13"/>
      <c r="D602" s="13"/>
      <c r="E602" s="13"/>
      <c r="F602" s="13"/>
      <c r="G602" s="13"/>
      <c r="H602" s="13"/>
      <c r="I602" s="48"/>
      <c r="J602" s="48"/>
      <c r="K602" s="48"/>
      <c r="L602" s="48"/>
      <c r="M602" s="25"/>
      <c r="N602" s="13"/>
      <c r="O602" s="13"/>
      <c r="P602" s="13"/>
      <c r="Q602" s="13"/>
      <c r="R602" s="13"/>
      <c r="S602" s="13"/>
      <c r="T602" s="13"/>
      <c r="U602" s="13"/>
      <c r="V602" s="13"/>
      <c r="W602" s="13"/>
      <c r="X602" s="13"/>
      <c r="Y602" s="13"/>
      <c r="Z602" s="13"/>
      <c r="AA602" s="13"/>
      <c r="AB602" s="13"/>
      <c r="AC602" s="13"/>
      <c r="AD602" s="13"/>
      <c r="AE602" s="13"/>
      <c r="AF602" s="13"/>
      <c r="AG602" s="13"/>
    </row>
    <row r="603" spans="1:33" ht="15.75" customHeight="1">
      <c r="A603" s="13"/>
      <c r="B603" s="13"/>
      <c r="C603" s="13"/>
      <c r="D603" s="13"/>
      <c r="E603" s="13"/>
      <c r="F603" s="13"/>
      <c r="G603" s="13"/>
      <c r="H603" s="13"/>
      <c r="I603" s="48"/>
      <c r="J603" s="48"/>
      <c r="K603" s="48"/>
      <c r="L603" s="48"/>
      <c r="M603" s="25"/>
      <c r="N603" s="13"/>
      <c r="O603" s="13"/>
      <c r="P603" s="13"/>
      <c r="Q603" s="13"/>
      <c r="R603" s="13"/>
      <c r="S603" s="13"/>
      <c r="T603" s="13"/>
      <c r="U603" s="13"/>
      <c r="V603" s="13"/>
      <c r="W603" s="13"/>
      <c r="X603" s="13"/>
      <c r="Y603" s="13"/>
      <c r="Z603" s="13"/>
      <c r="AA603" s="13"/>
      <c r="AB603" s="13"/>
      <c r="AC603" s="13"/>
      <c r="AD603" s="13"/>
      <c r="AE603" s="13"/>
      <c r="AF603" s="13"/>
      <c r="AG603" s="13"/>
    </row>
    <row r="604" spans="1:33" ht="15.75" customHeight="1">
      <c r="A604" s="13"/>
      <c r="B604" s="13"/>
      <c r="C604" s="13"/>
      <c r="D604" s="13"/>
      <c r="E604" s="13"/>
      <c r="F604" s="13"/>
      <c r="G604" s="13"/>
      <c r="H604" s="13"/>
      <c r="I604" s="48"/>
      <c r="J604" s="48"/>
      <c r="K604" s="48"/>
      <c r="L604" s="48"/>
      <c r="M604" s="25"/>
      <c r="N604" s="13"/>
      <c r="O604" s="13"/>
      <c r="P604" s="13"/>
      <c r="Q604" s="13"/>
      <c r="R604" s="13"/>
      <c r="S604" s="13"/>
      <c r="T604" s="13"/>
      <c r="U604" s="13"/>
      <c r="V604" s="13"/>
      <c r="W604" s="13"/>
      <c r="X604" s="13"/>
      <c r="Y604" s="13"/>
      <c r="Z604" s="13"/>
      <c r="AA604" s="13"/>
      <c r="AB604" s="13"/>
      <c r="AC604" s="13"/>
      <c r="AD604" s="13"/>
      <c r="AE604" s="13"/>
      <c r="AF604" s="13"/>
      <c r="AG604" s="13"/>
    </row>
    <row r="605" spans="1:33" ht="15.75" customHeight="1">
      <c r="A605" s="13"/>
      <c r="B605" s="13"/>
      <c r="C605" s="13"/>
      <c r="D605" s="13"/>
      <c r="E605" s="13"/>
      <c r="F605" s="13"/>
      <c r="G605" s="13"/>
      <c r="H605" s="13"/>
      <c r="I605" s="48"/>
      <c r="J605" s="48"/>
      <c r="K605" s="48"/>
      <c r="L605" s="48"/>
      <c r="M605" s="25"/>
      <c r="N605" s="13"/>
      <c r="O605" s="13"/>
      <c r="P605" s="13"/>
      <c r="Q605" s="13"/>
      <c r="R605" s="13"/>
      <c r="S605" s="13"/>
      <c r="T605" s="13"/>
      <c r="U605" s="13"/>
      <c r="V605" s="13"/>
      <c r="W605" s="13"/>
      <c r="X605" s="13"/>
      <c r="Y605" s="13"/>
      <c r="Z605" s="13"/>
      <c r="AA605" s="13"/>
      <c r="AB605" s="13"/>
      <c r="AC605" s="13"/>
      <c r="AD605" s="13"/>
      <c r="AE605" s="13"/>
      <c r="AF605" s="13"/>
      <c r="AG605" s="13"/>
    </row>
    <row r="606" spans="1:33" ht="15.75" customHeight="1">
      <c r="A606" s="13"/>
      <c r="B606" s="13"/>
      <c r="C606" s="13"/>
      <c r="D606" s="13"/>
      <c r="E606" s="13"/>
      <c r="F606" s="13"/>
      <c r="G606" s="13"/>
      <c r="H606" s="13"/>
      <c r="I606" s="48"/>
      <c r="J606" s="48"/>
      <c r="K606" s="48"/>
      <c r="L606" s="48"/>
      <c r="M606" s="25"/>
      <c r="N606" s="13"/>
      <c r="O606" s="13"/>
      <c r="P606" s="13"/>
      <c r="Q606" s="13"/>
      <c r="R606" s="13"/>
      <c r="S606" s="13"/>
      <c r="T606" s="13"/>
      <c r="U606" s="13"/>
      <c r="V606" s="13"/>
      <c r="W606" s="13"/>
      <c r="X606" s="13"/>
      <c r="Y606" s="13"/>
      <c r="Z606" s="13"/>
      <c r="AA606" s="13"/>
      <c r="AB606" s="13"/>
      <c r="AC606" s="13"/>
      <c r="AD606" s="13"/>
      <c r="AE606" s="13"/>
      <c r="AF606" s="13"/>
      <c r="AG606" s="13"/>
    </row>
    <row r="607" spans="1:33" ht="15.75" customHeight="1">
      <c r="A607" s="13"/>
      <c r="B607" s="13"/>
      <c r="C607" s="13"/>
      <c r="D607" s="13"/>
      <c r="E607" s="13"/>
      <c r="F607" s="13"/>
      <c r="G607" s="13"/>
      <c r="H607" s="13"/>
      <c r="I607" s="48"/>
      <c r="J607" s="48"/>
      <c r="K607" s="48"/>
      <c r="L607" s="48"/>
      <c r="M607" s="25"/>
      <c r="N607" s="13"/>
      <c r="O607" s="13"/>
      <c r="P607" s="13"/>
      <c r="Q607" s="13"/>
      <c r="R607" s="13"/>
      <c r="S607" s="13"/>
      <c r="T607" s="13"/>
      <c r="U607" s="13"/>
      <c r="V607" s="13"/>
      <c r="W607" s="13"/>
      <c r="X607" s="13"/>
      <c r="Y607" s="13"/>
      <c r="Z607" s="13"/>
      <c r="AA607" s="13"/>
      <c r="AB607" s="13"/>
      <c r="AC607" s="13"/>
      <c r="AD607" s="13"/>
      <c r="AE607" s="13"/>
      <c r="AF607" s="13"/>
      <c r="AG607" s="13"/>
    </row>
    <row r="608" spans="1:33" ht="15.75" customHeight="1">
      <c r="A608" s="13"/>
      <c r="B608" s="13"/>
      <c r="C608" s="13"/>
      <c r="D608" s="13"/>
      <c r="E608" s="13"/>
      <c r="F608" s="13"/>
      <c r="G608" s="13"/>
      <c r="H608" s="13"/>
      <c r="I608" s="48"/>
      <c r="J608" s="48"/>
      <c r="K608" s="48"/>
      <c r="L608" s="48"/>
      <c r="M608" s="25"/>
      <c r="N608" s="13"/>
      <c r="O608" s="13"/>
      <c r="P608" s="13"/>
      <c r="Q608" s="13"/>
      <c r="R608" s="13"/>
      <c r="S608" s="13"/>
      <c r="T608" s="13"/>
      <c r="U608" s="13"/>
      <c r="V608" s="13"/>
      <c r="W608" s="13"/>
      <c r="X608" s="13"/>
      <c r="Y608" s="13"/>
      <c r="Z608" s="13"/>
      <c r="AA608" s="13"/>
      <c r="AB608" s="13"/>
      <c r="AC608" s="13"/>
      <c r="AD608" s="13"/>
      <c r="AE608" s="13"/>
      <c r="AF608" s="13"/>
      <c r="AG608" s="13"/>
    </row>
    <row r="609" spans="1:33" ht="15.75" customHeight="1">
      <c r="A609" s="13"/>
      <c r="B609" s="13"/>
      <c r="C609" s="13"/>
      <c r="D609" s="13"/>
      <c r="E609" s="13"/>
      <c r="F609" s="13"/>
      <c r="G609" s="13"/>
      <c r="H609" s="13"/>
      <c r="I609" s="48"/>
      <c r="J609" s="48"/>
      <c r="K609" s="48"/>
      <c r="L609" s="48"/>
      <c r="M609" s="25"/>
      <c r="N609" s="13"/>
      <c r="O609" s="13"/>
      <c r="P609" s="13"/>
      <c r="Q609" s="13"/>
      <c r="R609" s="13"/>
      <c r="S609" s="13"/>
      <c r="T609" s="13"/>
      <c r="U609" s="13"/>
      <c r="V609" s="13"/>
      <c r="W609" s="13"/>
      <c r="X609" s="13"/>
      <c r="Y609" s="13"/>
      <c r="Z609" s="13"/>
      <c r="AA609" s="13"/>
      <c r="AB609" s="13"/>
      <c r="AC609" s="13"/>
      <c r="AD609" s="13"/>
      <c r="AE609" s="13"/>
      <c r="AF609" s="13"/>
      <c r="AG609" s="13"/>
    </row>
    <row r="610" spans="1:33" ht="15.75" customHeight="1">
      <c r="A610" s="13"/>
      <c r="B610" s="13"/>
      <c r="C610" s="13"/>
      <c r="D610" s="13"/>
      <c r="E610" s="13"/>
      <c r="F610" s="13"/>
      <c r="G610" s="13"/>
      <c r="H610" s="13"/>
      <c r="I610" s="48"/>
      <c r="J610" s="48"/>
      <c r="K610" s="48"/>
      <c r="L610" s="48"/>
      <c r="M610" s="25"/>
      <c r="N610" s="13"/>
      <c r="O610" s="13"/>
      <c r="P610" s="13"/>
      <c r="Q610" s="13"/>
      <c r="R610" s="13"/>
      <c r="S610" s="13"/>
      <c r="T610" s="13"/>
      <c r="U610" s="13"/>
      <c r="V610" s="13"/>
      <c r="W610" s="13"/>
      <c r="X610" s="13"/>
      <c r="Y610" s="13"/>
      <c r="Z610" s="13"/>
      <c r="AA610" s="13"/>
      <c r="AB610" s="13"/>
      <c r="AC610" s="13"/>
      <c r="AD610" s="13"/>
      <c r="AE610" s="13"/>
      <c r="AF610" s="13"/>
      <c r="AG610" s="13"/>
    </row>
    <row r="611" spans="1:33" ht="15.75" customHeight="1">
      <c r="A611" s="13"/>
      <c r="B611" s="13"/>
      <c r="C611" s="13"/>
      <c r="D611" s="13"/>
      <c r="E611" s="13"/>
      <c r="F611" s="13"/>
      <c r="G611" s="13"/>
      <c r="H611" s="13"/>
      <c r="I611" s="48"/>
      <c r="J611" s="48"/>
      <c r="K611" s="48"/>
      <c r="L611" s="48"/>
      <c r="M611" s="25"/>
      <c r="N611" s="13"/>
      <c r="O611" s="13"/>
      <c r="P611" s="13"/>
      <c r="Q611" s="13"/>
      <c r="R611" s="13"/>
      <c r="S611" s="13"/>
      <c r="T611" s="13"/>
      <c r="U611" s="13"/>
      <c r="V611" s="13"/>
      <c r="W611" s="13"/>
      <c r="X611" s="13"/>
      <c r="Y611" s="13"/>
      <c r="Z611" s="13"/>
      <c r="AA611" s="13"/>
      <c r="AB611" s="13"/>
      <c r="AC611" s="13"/>
      <c r="AD611" s="13"/>
      <c r="AE611" s="13"/>
      <c r="AF611" s="13"/>
      <c r="AG611" s="13"/>
    </row>
    <row r="612" spans="1:33" ht="15.75" customHeight="1">
      <c r="A612" s="13"/>
      <c r="B612" s="13"/>
      <c r="C612" s="13"/>
      <c r="D612" s="13"/>
      <c r="E612" s="13"/>
      <c r="F612" s="13"/>
      <c r="G612" s="13"/>
      <c r="H612" s="13"/>
      <c r="I612" s="48"/>
      <c r="J612" s="48"/>
      <c r="K612" s="48"/>
      <c r="L612" s="48"/>
      <c r="M612" s="25"/>
      <c r="N612" s="13"/>
      <c r="O612" s="13"/>
      <c r="P612" s="13"/>
      <c r="Q612" s="13"/>
      <c r="R612" s="13"/>
      <c r="S612" s="13"/>
      <c r="T612" s="13"/>
      <c r="U612" s="13"/>
      <c r="V612" s="13"/>
      <c r="W612" s="13"/>
      <c r="X612" s="13"/>
      <c r="Y612" s="13"/>
      <c r="Z612" s="13"/>
      <c r="AA612" s="13"/>
      <c r="AB612" s="13"/>
      <c r="AC612" s="13"/>
      <c r="AD612" s="13"/>
      <c r="AE612" s="13"/>
      <c r="AF612" s="13"/>
      <c r="AG612" s="13"/>
    </row>
    <row r="613" spans="1:33" ht="15.75" customHeight="1">
      <c r="A613" s="13"/>
      <c r="B613" s="13"/>
      <c r="C613" s="13"/>
      <c r="D613" s="13"/>
      <c r="E613" s="13"/>
      <c r="F613" s="13"/>
      <c r="G613" s="13"/>
      <c r="H613" s="13"/>
      <c r="I613" s="48"/>
      <c r="J613" s="48"/>
      <c r="K613" s="48"/>
      <c r="L613" s="48"/>
      <c r="M613" s="25"/>
      <c r="N613" s="13"/>
      <c r="O613" s="13"/>
      <c r="P613" s="13"/>
      <c r="Q613" s="13"/>
      <c r="R613" s="13"/>
      <c r="S613" s="13"/>
      <c r="T613" s="13"/>
      <c r="U613" s="13"/>
      <c r="V613" s="13"/>
      <c r="W613" s="13"/>
      <c r="X613" s="13"/>
      <c r="Y613" s="13"/>
      <c r="Z613" s="13"/>
      <c r="AA613" s="13"/>
      <c r="AB613" s="13"/>
      <c r="AC613" s="13"/>
      <c r="AD613" s="13"/>
      <c r="AE613" s="13"/>
      <c r="AF613" s="13"/>
      <c r="AG613" s="13"/>
    </row>
    <row r="614" spans="1:33" ht="15.75" customHeight="1">
      <c r="A614" s="13"/>
      <c r="B614" s="13"/>
      <c r="C614" s="13"/>
      <c r="D614" s="13"/>
      <c r="E614" s="13"/>
      <c r="F614" s="13"/>
      <c r="G614" s="13"/>
      <c r="H614" s="13"/>
      <c r="I614" s="48"/>
      <c r="J614" s="48"/>
      <c r="K614" s="48"/>
      <c r="L614" s="48"/>
      <c r="M614" s="25"/>
      <c r="N614" s="13"/>
      <c r="O614" s="13"/>
      <c r="P614" s="13"/>
      <c r="Q614" s="13"/>
      <c r="R614" s="13"/>
      <c r="S614" s="13"/>
      <c r="T614" s="13"/>
      <c r="U614" s="13"/>
      <c r="V614" s="13"/>
      <c r="W614" s="13"/>
      <c r="X614" s="13"/>
      <c r="Y614" s="13"/>
      <c r="Z614" s="13"/>
      <c r="AA614" s="13"/>
      <c r="AB614" s="13"/>
      <c r="AC614" s="13"/>
      <c r="AD614" s="13"/>
      <c r="AE614" s="13"/>
      <c r="AF614" s="13"/>
      <c r="AG614" s="13"/>
    </row>
    <row r="615" spans="1:33" ht="15.75" customHeight="1">
      <c r="A615" s="13"/>
      <c r="B615" s="13"/>
      <c r="C615" s="13"/>
      <c r="D615" s="13"/>
      <c r="E615" s="13"/>
      <c r="F615" s="13"/>
      <c r="G615" s="13"/>
      <c r="H615" s="13"/>
      <c r="I615" s="48"/>
      <c r="J615" s="48"/>
      <c r="K615" s="48"/>
      <c r="L615" s="48"/>
      <c r="M615" s="25"/>
      <c r="N615" s="13"/>
      <c r="O615" s="13"/>
      <c r="P615" s="13"/>
      <c r="Q615" s="13"/>
      <c r="R615" s="13"/>
      <c r="S615" s="13"/>
      <c r="T615" s="13"/>
      <c r="U615" s="13"/>
      <c r="V615" s="13"/>
      <c r="W615" s="13"/>
      <c r="X615" s="13"/>
      <c r="Y615" s="13"/>
      <c r="Z615" s="13"/>
      <c r="AA615" s="13"/>
      <c r="AB615" s="13"/>
      <c r="AC615" s="13"/>
      <c r="AD615" s="13"/>
      <c r="AE615" s="13"/>
      <c r="AF615" s="13"/>
      <c r="AG615" s="13"/>
    </row>
    <row r="616" spans="1:33" ht="15.75" customHeight="1">
      <c r="A616" s="13"/>
      <c r="B616" s="13"/>
      <c r="C616" s="13"/>
      <c r="D616" s="13"/>
      <c r="E616" s="13"/>
      <c r="F616" s="13"/>
      <c r="G616" s="13"/>
      <c r="H616" s="13"/>
      <c r="I616" s="48"/>
      <c r="J616" s="48"/>
      <c r="K616" s="48"/>
      <c r="L616" s="48"/>
      <c r="M616" s="25"/>
      <c r="N616" s="13"/>
      <c r="O616" s="13"/>
      <c r="P616" s="13"/>
      <c r="Q616" s="13"/>
      <c r="R616" s="13"/>
      <c r="S616" s="13"/>
      <c r="T616" s="13"/>
      <c r="U616" s="13"/>
      <c r="V616" s="13"/>
      <c r="W616" s="13"/>
      <c r="X616" s="13"/>
      <c r="Y616" s="13"/>
      <c r="Z616" s="13"/>
      <c r="AA616" s="13"/>
      <c r="AB616" s="13"/>
      <c r="AC616" s="13"/>
      <c r="AD616" s="13"/>
      <c r="AE616" s="13"/>
      <c r="AF616" s="13"/>
      <c r="AG616" s="13"/>
    </row>
    <row r="617" spans="1:33" ht="15.75" customHeight="1">
      <c r="A617" s="13"/>
      <c r="B617" s="13"/>
      <c r="C617" s="13"/>
      <c r="D617" s="13"/>
      <c r="E617" s="13"/>
      <c r="F617" s="13"/>
      <c r="G617" s="13"/>
      <c r="H617" s="13"/>
      <c r="I617" s="48"/>
      <c r="J617" s="48"/>
      <c r="K617" s="48"/>
      <c r="L617" s="48"/>
      <c r="M617" s="25"/>
      <c r="N617" s="13"/>
      <c r="O617" s="13"/>
      <c r="P617" s="13"/>
      <c r="Q617" s="13"/>
      <c r="R617" s="13"/>
      <c r="S617" s="13"/>
      <c r="T617" s="13"/>
      <c r="U617" s="13"/>
      <c r="V617" s="13"/>
      <c r="W617" s="13"/>
      <c r="X617" s="13"/>
      <c r="Y617" s="13"/>
      <c r="Z617" s="13"/>
      <c r="AA617" s="13"/>
      <c r="AB617" s="13"/>
      <c r="AC617" s="13"/>
      <c r="AD617" s="13"/>
      <c r="AE617" s="13"/>
      <c r="AF617" s="13"/>
      <c r="AG617" s="13"/>
    </row>
    <row r="618" spans="1:33" ht="15.75" customHeight="1">
      <c r="A618" s="13"/>
      <c r="B618" s="13"/>
      <c r="C618" s="13"/>
      <c r="D618" s="13"/>
      <c r="E618" s="13"/>
      <c r="F618" s="13"/>
      <c r="G618" s="13"/>
      <c r="H618" s="13"/>
      <c r="I618" s="48"/>
      <c r="J618" s="48"/>
      <c r="K618" s="48"/>
      <c r="L618" s="48"/>
      <c r="M618" s="25"/>
      <c r="N618" s="13"/>
      <c r="O618" s="13"/>
      <c r="P618" s="13"/>
      <c r="Q618" s="13"/>
      <c r="R618" s="13"/>
      <c r="S618" s="13"/>
      <c r="T618" s="13"/>
      <c r="U618" s="13"/>
      <c r="V618" s="13"/>
      <c r="W618" s="13"/>
      <c r="X618" s="13"/>
      <c r="Y618" s="13"/>
      <c r="Z618" s="13"/>
      <c r="AA618" s="13"/>
      <c r="AB618" s="13"/>
      <c r="AC618" s="13"/>
      <c r="AD618" s="13"/>
      <c r="AE618" s="13"/>
      <c r="AF618" s="13"/>
      <c r="AG618" s="13"/>
    </row>
    <row r="619" spans="1:33" ht="15.75" customHeight="1">
      <c r="A619" s="13"/>
      <c r="B619" s="13"/>
      <c r="C619" s="13"/>
      <c r="D619" s="13"/>
      <c r="E619" s="13"/>
      <c r="F619" s="13"/>
      <c r="G619" s="13"/>
      <c r="H619" s="13"/>
      <c r="I619" s="48"/>
      <c r="J619" s="48"/>
      <c r="K619" s="48"/>
      <c r="L619" s="48"/>
      <c r="M619" s="25"/>
      <c r="N619" s="13"/>
      <c r="O619" s="13"/>
      <c r="P619" s="13"/>
      <c r="Q619" s="13"/>
      <c r="R619" s="13"/>
      <c r="S619" s="13"/>
      <c r="T619" s="13"/>
      <c r="U619" s="13"/>
      <c r="V619" s="13"/>
      <c r="W619" s="13"/>
      <c r="X619" s="13"/>
      <c r="Y619" s="13"/>
      <c r="Z619" s="13"/>
      <c r="AA619" s="13"/>
      <c r="AB619" s="13"/>
      <c r="AC619" s="13"/>
      <c r="AD619" s="13"/>
      <c r="AE619" s="13"/>
      <c r="AF619" s="13"/>
      <c r="AG619" s="13"/>
    </row>
    <row r="620" spans="1:33" ht="15.75" customHeight="1">
      <c r="A620" s="13"/>
      <c r="B620" s="13"/>
      <c r="C620" s="13"/>
      <c r="D620" s="13"/>
      <c r="E620" s="13"/>
      <c r="F620" s="13"/>
      <c r="G620" s="13"/>
      <c r="H620" s="13"/>
      <c r="I620" s="48"/>
      <c r="J620" s="48"/>
      <c r="K620" s="48"/>
      <c r="L620" s="48"/>
      <c r="M620" s="25"/>
      <c r="N620" s="13"/>
      <c r="O620" s="13"/>
      <c r="P620" s="13"/>
      <c r="Q620" s="13"/>
      <c r="R620" s="13"/>
      <c r="S620" s="13"/>
      <c r="T620" s="13"/>
      <c r="U620" s="13"/>
      <c r="V620" s="13"/>
      <c r="W620" s="13"/>
      <c r="X620" s="13"/>
      <c r="Y620" s="13"/>
      <c r="Z620" s="13"/>
      <c r="AA620" s="13"/>
      <c r="AB620" s="13"/>
      <c r="AC620" s="13"/>
      <c r="AD620" s="13"/>
      <c r="AE620" s="13"/>
      <c r="AF620" s="13"/>
      <c r="AG620" s="13"/>
    </row>
    <row r="621" spans="1:33" ht="15.75" customHeight="1">
      <c r="A621" s="13"/>
      <c r="B621" s="13"/>
      <c r="C621" s="13"/>
      <c r="D621" s="13"/>
      <c r="E621" s="13"/>
      <c r="F621" s="13"/>
      <c r="G621" s="13"/>
      <c r="H621" s="13"/>
      <c r="I621" s="48"/>
      <c r="J621" s="48"/>
      <c r="K621" s="48"/>
      <c r="L621" s="48"/>
      <c r="M621" s="25"/>
      <c r="N621" s="13"/>
      <c r="O621" s="13"/>
      <c r="P621" s="13"/>
      <c r="Q621" s="13"/>
      <c r="R621" s="13"/>
      <c r="S621" s="13"/>
      <c r="T621" s="13"/>
      <c r="U621" s="13"/>
      <c r="V621" s="13"/>
      <c r="W621" s="13"/>
      <c r="X621" s="13"/>
      <c r="Y621" s="13"/>
      <c r="Z621" s="13"/>
      <c r="AA621" s="13"/>
      <c r="AB621" s="13"/>
      <c r="AC621" s="13"/>
      <c r="AD621" s="13"/>
      <c r="AE621" s="13"/>
      <c r="AF621" s="13"/>
      <c r="AG621" s="13"/>
    </row>
    <row r="622" spans="1:33" ht="15.75" customHeight="1">
      <c r="A622" s="13"/>
      <c r="B622" s="13"/>
      <c r="C622" s="13"/>
      <c r="D622" s="13"/>
      <c r="E622" s="13"/>
      <c r="F622" s="13"/>
      <c r="G622" s="13"/>
      <c r="H622" s="13"/>
      <c r="I622" s="48"/>
      <c r="J622" s="48"/>
      <c r="K622" s="48"/>
      <c r="L622" s="48"/>
      <c r="M622" s="25"/>
      <c r="N622" s="13"/>
      <c r="O622" s="13"/>
      <c r="P622" s="13"/>
      <c r="Q622" s="13"/>
      <c r="R622" s="13"/>
      <c r="S622" s="13"/>
      <c r="T622" s="13"/>
      <c r="U622" s="13"/>
      <c r="V622" s="13"/>
      <c r="W622" s="13"/>
      <c r="X622" s="13"/>
      <c r="Y622" s="13"/>
      <c r="Z622" s="13"/>
      <c r="AA622" s="13"/>
      <c r="AB622" s="13"/>
      <c r="AC622" s="13"/>
      <c r="AD622" s="13"/>
      <c r="AE622" s="13"/>
      <c r="AF622" s="13"/>
      <c r="AG622" s="13"/>
    </row>
    <row r="623" spans="1:33" ht="15.75" customHeight="1">
      <c r="A623" s="13"/>
      <c r="B623" s="13"/>
      <c r="C623" s="13"/>
      <c r="D623" s="13"/>
      <c r="E623" s="13"/>
      <c r="F623" s="13"/>
      <c r="G623" s="13"/>
      <c r="H623" s="13"/>
      <c r="I623" s="48"/>
      <c r="J623" s="48"/>
      <c r="K623" s="48"/>
      <c r="L623" s="48"/>
      <c r="M623" s="25"/>
      <c r="N623" s="13"/>
      <c r="O623" s="13"/>
      <c r="P623" s="13"/>
      <c r="Q623" s="13"/>
      <c r="R623" s="13"/>
      <c r="S623" s="13"/>
      <c r="T623" s="13"/>
      <c r="U623" s="13"/>
      <c r="V623" s="13"/>
      <c r="W623" s="13"/>
      <c r="X623" s="13"/>
      <c r="Y623" s="13"/>
      <c r="Z623" s="13"/>
      <c r="AA623" s="13"/>
      <c r="AB623" s="13"/>
      <c r="AC623" s="13"/>
      <c r="AD623" s="13"/>
      <c r="AE623" s="13"/>
      <c r="AF623" s="13"/>
      <c r="AG623" s="13"/>
    </row>
    <row r="624" spans="1:33" ht="15.75" customHeight="1">
      <c r="A624" s="13"/>
      <c r="B624" s="13"/>
      <c r="C624" s="13"/>
      <c r="D624" s="13"/>
      <c r="E624" s="13"/>
      <c r="F624" s="13"/>
      <c r="G624" s="13"/>
      <c r="H624" s="13"/>
      <c r="I624" s="48"/>
      <c r="J624" s="48"/>
      <c r="K624" s="48"/>
      <c r="L624" s="48"/>
      <c r="M624" s="25"/>
      <c r="N624" s="13"/>
      <c r="O624" s="13"/>
      <c r="P624" s="13"/>
      <c r="Q624" s="13"/>
      <c r="R624" s="13"/>
      <c r="S624" s="13"/>
      <c r="T624" s="13"/>
      <c r="U624" s="13"/>
      <c r="V624" s="13"/>
      <c r="W624" s="13"/>
      <c r="X624" s="13"/>
      <c r="Y624" s="13"/>
      <c r="Z624" s="13"/>
      <c r="AA624" s="13"/>
      <c r="AB624" s="13"/>
      <c r="AC624" s="13"/>
      <c r="AD624" s="13"/>
      <c r="AE624" s="13"/>
      <c r="AF624" s="13"/>
      <c r="AG624" s="13"/>
    </row>
    <row r="625" spans="1:33" ht="15.75" customHeight="1">
      <c r="A625" s="13"/>
      <c r="B625" s="13"/>
      <c r="C625" s="13"/>
      <c r="D625" s="13"/>
      <c r="E625" s="13"/>
      <c r="F625" s="13"/>
      <c r="G625" s="13"/>
      <c r="H625" s="13"/>
      <c r="I625" s="48"/>
      <c r="J625" s="48"/>
      <c r="K625" s="48"/>
      <c r="L625" s="48"/>
      <c r="M625" s="25"/>
      <c r="N625" s="13"/>
      <c r="O625" s="13"/>
      <c r="P625" s="13"/>
      <c r="Q625" s="13"/>
      <c r="R625" s="13"/>
      <c r="S625" s="13"/>
      <c r="T625" s="13"/>
      <c r="U625" s="13"/>
      <c r="V625" s="13"/>
      <c r="W625" s="13"/>
      <c r="X625" s="13"/>
      <c r="Y625" s="13"/>
      <c r="Z625" s="13"/>
      <c r="AA625" s="13"/>
      <c r="AB625" s="13"/>
      <c r="AC625" s="13"/>
      <c r="AD625" s="13"/>
      <c r="AE625" s="13"/>
      <c r="AF625" s="13"/>
      <c r="AG625" s="13"/>
    </row>
    <row r="626" spans="1:33" ht="15.75" customHeight="1">
      <c r="A626" s="13"/>
      <c r="B626" s="13"/>
      <c r="C626" s="13"/>
      <c r="D626" s="13"/>
      <c r="E626" s="13"/>
      <c r="F626" s="13"/>
      <c r="G626" s="13"/>
      <c r="H626" s="13"/>
      <c r="I626" s="48"/>
      <c r="J626" s="48"/>
      <c r="K626" s="48"/>
      <c r="L626" s="48"/>
      <c r="M626" s="25"/>
      <c r="N626" s="13"/>
      <c r="O626" s="13"/>
      <c r="P626" s="13"/>
      <c r="Q626" s="13"/>
      <c r="R626" s="13"/>
      <c r="S626" s="13"/>
      <c r="T626" s="13"/>
      <c r="U626" s="13"/>
      <c r="V626" s="13"/>
      <c r="W626" s="13"/>
      <c r="X626" s="13"/>
      <c r="Y626" s="13"/>
      <c r="Z626" s="13"/>
      <c r="AA626" s="13"/>
      <c r="AB626" s="13"/>
      <c r="AC626" s="13"/>
      <c r="AD626" s="13"/>
      <c r="AE626" s="13"/>
      <c r="AF626" s="13"/>
      <c r="AG626" s="13"/>
    </row>
    <row r="627" spans="1:33" ht="15.75" customHeight="1">
      <c r="A627" s="13"/>
      <c r="B627" s="13"/>
      <c r="C627" s="13"/>
      <c r="D627" s="13"/>
      <c r="E627" s="13"/>
      <c r="F627" s="13"/>
      <c r="G627" s="13"/>
      <c r="H627" s="13"/>
      <c r="I627" s="48"/>
      <c r="J627" s="48"/>
      <c r="K627" s="48"/>
      <c r="L627" s="48"/>
      <c r="M627" s="25"/>
      <c r="N627" s="13"/>
      <c r="O627" s="13"/>
      <c r="P627" s="13"/>
      <c r="Q627" s="13"/>
      <c r="R627" s="13"/>
      <c r="S627" s="13"/>
      <c r="T627" s="13"/>
      <c r="U627" s="13"/>
      <c r="V627" s="13"/>
      <c r="W627" s="13"/>
      <c r="X627" s="13"/>
      <c r="Y627" s="13"/>
      <c r="Z627" s="13"/>
      <c r="AA627" s="13"/>
      <c r="AB627" s="13"/>
      <c r="AC627" s="13"/>
      <c r="AD627" s="13"/>
      <c r="AE627" s="13"/>
      <c r="AF627" s="13"/>
      <c r="AG627" s="13"/>
    </row>
    <row r="628" spans="1:33" ht="15.75" customHeight="1">
      <c r="A628" s="13"/>
      <c r="B628" s="13"/>
      <c r="C628" s="13"/>
      <c r="D628" s="13"/>
      <c r="E628" s="13"/>
      <c r="F628" s="13"/>
      <c r="G628" s="13"/>
      <c r="H628" s="13"/>
      <c r="I628" s="48"/>
      <c r="J628" s="48"/>
      <c r="K628" s="48"/>
      <c r="L628" s="48"/>
      <c r="M628" s="25"/>
      <c r="N628" s="13"/>
      <c r="O628" s="13"/>
      <c r="P628" s="13"/>
      <c r="Q628" s="13"/>
      <c r="R628" s="13"/>
      <c r="S628" s="13"/>
      <c r="T628" s="13"/>
      <c r="U628" s="13"/>
      <c r="V628" s="13"/>
      <c r="W628" s="13"/>
      <c r="X628" s="13"/>
      <c r="Y628" s="13"/>
      <c r="Z628" s="13"/>
      <c r="AA628" s="13"/>
      <c r="AB628" s="13"/>
      <c r="AC628" s="13"/>
      <c r="AD628" s="13"/>
      <c r="AE628" s="13"/>
      <c r="AF628" s="13"/>
      <c r="AG628" s="13"/>
    </row>
    <row r="629" spans="1:33" ht="15.75" customHeight="1">
      <c r="A629" s="13"/>
      <c r="B629" s="13"/>
      <c r="C629" s="13"/>
      <c r="D629" s="13"/>
      <c r="E629" s="13"/>
      <c r="F629" s="13"/>
      <c r="G629" s="13"/>
      <c r="H629" s="13"/>
      <c r="I629" s="48"/>
      <c r="J629" s="48"/>
      <c r="K629" s="48"/>
      <c r="L629" s="48"/>
      <c r="M629" s="25"/>
      <c r="N629" s="13"/>
      <c r="O629" s="13"/>
      <c r="P629" s="13"/>
      <c r="Q629" s="13"/>
      <c r="R629" s="13"/>
      <c r="S629" s="13"/>
      <c r="T629" s="13"/>
      <c r="U629" s="13"/>
      <c r="V629" s="13"/>
      <c r="W629" s="13"/>
      <c r="X629" s="13"/>
      <c r="Y629" s="13"/>
      <c r="Z629" s="13"/>
      <c r="AA629" s="13"/>
      <c r="AB629" s="13"/>
      <c r="AC629" s="13"/>
      <c r="AD629" s="13"/>
      <c r="AE629" s="13"/>
      <c r="AF629" s="13"/>
      <c r="AG629" s="13"/>
    </row>
    <row r="630" spans="1:33" ht="15.75" customHeight="1">
      <c r="A630" s="13"/>
      <c r="B630" s="13"/>
      <c r="C630" s="13"/>
      <c r="D630" s="13"/>
      <c r="E630" s="13"/>
      <c r="F630" s="13"/>
      <c r="G630" s="13"/>
      <c r="H630" s="13"/>
      <c r="I630" s="48"/>
      <c r="J630" s="48"/>
      <c r="K630" s="48"/>
      <c r="L630" s="48"/>
      <c r="M630" s="25"/>
      <c r="N630" s="13"/>
      <c r="O630" s="13"/>
      <c r="P630" s="13"/>
      <c r="Q630" s="13"/>
      <c r="R630" s="13"/>
      <c r="S630" s="13"/>
      <c r="T630" s="13"/>
      <c r="U630" s="13"/>
      <c r="V630" s="13"/>
      <c r="W630" s="13"/>
      <c r="X630" s="13"/>
      <c r="Y630" s="13"/>
      <c r="Z630" s="13"/>
      <c r="AA630" s="13"/>
      <c r="AB630" s="13"/>
      <c r="AC630" s="13"/>
      <c r="AD630" s="13"/>
      <c r="AE630" s="13"/>
      <c r="AF630" s="13"/>
      <c r="AG630" s="13"/>
    </row>
    <row r="631" spans="1:33" ht="15.75" customHeight="1">
      <c r="A631" s="13"/>
      <c r="B631" s="13"/>
      <c r="C631" s="13"/>
      <c r="D631" s="13"/>
      <c r="E631" s="13"/>
      <c r="F631" s="13"/>
      <c r="G631" s="13"/>
      <c r="H631" s="13"/>
      <c r="I631" s="48"/>
      <c r="J631" s="48"/>
      <c r="K631" s="48"/>
      <c r="L631" s="48"/>
      <c r="M631" s="25"/>
      <c r="N631" s="13"/>
      <c r="O631" s="13"/>
      <c r="P631" s="13"/>
      <c r="Q631" s="13"/>
      <c r="R631" s="13"/>
      <c r="S631" s="13"/>
      <c r="T631" s="13"/>
      <c r="U631" s="13"/>
      <c r="V631" s="13"/>
      <c r="W631" s="13"/>
      <c r="X631" s="13"/>
      <c r="Y631" s="13"/>
      <c r="Z631" s="13"/>
      <c r="AA631" s="13"/>
      <c r="AB631" s="13"/>
      <c r="AC631" s="13"/>
      <c r="AD631" s="13"/>
      <c r="AE631" s="13"/>
      <c r="AF631" s="13"/>
      <c r="AG631" s="13"/>
    </row>
    <row r="632" spans="1:33" ht="15.75" customHeight="1">
      <c r="A632" s="13"/>
      <c r="B632" s="13"/>
      <c r="C632" s="13"/>
      <c r="D632" s="13"/>
      <c r="E632" s="13"/>
      <c r="F632" s="13"/>
      <c r="G632" s="13"/>
      <c r="H632" s="13"/>
      <c r="I632" s="48"/>
      <c r="J632" s="48"/>
      <c r="K632" s="48"/>
      <c r="L632" s="48"/>
      <c r="M632" s="25"/>
      <c r="N632" s="13"/>
      <c r="O632" s="13"/>
      <c r="P632" s="13"/>
      <c r="Q632" s="13"/>
      <c r="R632" s="13"/>
      <c r="S632" s="13"/>
      <c r="T632" s="13"/>
      <c r="U632" s="13"/>
      <c r="V632" s="13"/>
      <c r="W632" s="13"/>
      <c r="X632" s="13"/>
      <c r="Y632" s="13"/>
      <c r="Z632" s="13"/>
      <c r="AA632" s="13"/>
      <c r="AB632" s="13"/>
      <c r="AC632" s="13"/>
      <c r="AD632" s="13"/>
      <c r="AE632" s="13"/>
      <c r="AF632" s="13"/>
      <c r="AG632" s="13"/>
    </row>
    <row r="633" spans="1:33" ht="15.75" customHeight="1">
      <c r="A633" s="13"/>
      <c r="B633" s="13"/>
      <c r="C633" s="13"/>
      <c r="D633" s="13"/>
      <c r="E633" s="13"/>
      <c r="F633" s="13"/>
      <c r="G633" s="13"/>
      <c r="H633" s="13"/>
      <c r="I633" s="48"/>
      <c r="J633" s="48"/>
      <c r="K633" s="48"/>
      <c r="L633" s="48"/>
      <c r="M633" s="25"/>
      <c r="N633" s="13"/>
      <c r="O633" s="13"/>
      <c r="P633" s="13"/>
      <c r="Q633" s="13"/>
      <c r="R633" s="13"/>
      <c r="S633" s="13"/>
      <c r="T633" s="13"/>
      <c r="U633" s="13"/>
      <c r="V633" s="13"/>
      <c r="W633" s="13"/>
      <c r="X633" s="13"/>
      <c r="Y633" s="13"/>
      <c r="Z633" s="13"/>
      <c r="AA633" s="13"/>
      <c r="AB633" s="13"/>
      <c r="AC633" s="13"/>
      <c r="AD633" s="13"/>
      <c r="AE633" s="13"/>
      <c r="AF633" s="13"/>
      <c r="AG633" s="13"/>
    </row>
    <row r="634" spans="1:33" ht="15.75" customHeight="1">
      <c r="A634" s="13"/>
      <c r="B634" s="13"/>
      <c r="C634" s="13"/>
      <c r="D634" s="13"/>
      <c r="E634" s="13"/>
      <c r="F634" s="13"/>
      <c r="G634" s="13"/>
      <c r="H634" s="13"/>
      <c r="I634" s="48"/>
      <c r="J634" s="48"/>
      <c r="K634" s="48"/>
      <c r="L634" s="48"/>
      <c r="M634" s="25"/>
      <c r="N634" s="13"/>
      <c r="O634" s="13"/>
      <c r="P634" s="13"/>
      <c r="Q634" s="13"/>
      <c r="R634" s="13"/>
      <c r="S634" s="13"/>
      <c r="T634" s="13"/>
      <c r="U634" s="13"/>
      <c r="V634" s="13"/>
      <c r="W634" s="13"/>
      <c r="X634" s="13"/>
      <c r="Y634" s="13"/>
      <c r="Z634" s="13"/>
      <c r="AA634" s="13"/>
      <c r="AB634" s="13"/>
      <c r="AC634" s="13"/>
      <c r="AD634" s="13"/>
      <c r="AE634" s="13"/>
      <c r="AF634" s="13"/>
      <c r="AG634" s="13"/>
    </row>
    <row r="635" spans="1:33" ht="15.75" customHeight="1">
      <c r="A635" s="13"/>
      <c r="B635" s="13"/>
      <c r="C635" s="13"/>
      <c r="D635" s="13"/>
      <c r="E635" s="13"/>
      <c r="F635" s="13"/>
      <c r="G635" s="13"/>
      <c r="H635" s="13"/>
      <c r="I635" s="48"/>
      <c r="J635" s="48"/>
      <c r="K635" s="48"/>
      <c r="L635" s="48"/>
      <c r="M635" s="25"/>
      <c r="N635" s="13"/>
      <c r="O635" s="13"/>
      <c r="P635" s="13"/>
      <c r="Q635" s="13"/>
      <c r="R635" s="13"/>
      <c r="S635" s="13"/>
      <c r="T635" s="13"/>
      <c r="U635" s="13"/>
      <c r="V635" s="13"/>
      <c r="W635" s="13"/>
      <c r="X635" s="13"/>
      <c r="Y635" s="13"/>
      <c r="Z635" s="13"/>
      <c r="AA635" s="13"/>
      <c r="AB635" s="13"/>
      <c r="AC635" s="13"/>
      <c r="AD635" s="13"/>
      <c r="AE635" s="13"/>
      <c r="AF635" s="13"/>
      <c r="AG635" s="13"/>
    </row>
    <row r="636" spans="1:33" ht="15.75" customHeight="1">
      <c r="A636" s="13"/>
      <c r="B636" s="13"/>
      <c r="C636" s="13"/>
      <c r="D636" s="13"/>
      <c r="E636" s="13"/>
      <c r="F636" s="13"/>
      <c r="G636" s="13"/>
      <c r="H636" s="13"/>
      <c r="I636" s="48"/>
      <c r="J636" s="48"/>
      <c r="K636" s="48"/>
      <c r="L636" s="48"/>
      <c r="M636" s="25"/>
      <c r="N636" s="13"/>
      <c r="O636" s="13"/>
      <c r="P636" s="13"/>
      <c r="Q636" s="13"/>
      <c r="R636" s="13"/>
      <c r="S636" s="13"/>
      <c r="T636" s="13"/>
      <c r="U636" s="13"/>
      <c r="V636" s="13"/>
      <c r="W636" s="13"/>
      <c r="X636" s="13"/>
      <c r="Y636" s="13"/>
      <c r="Z636" s="13"/>
      <c r="AA636" s="13"/>
      <c r="AB636" s="13"/>
      <c r="AC636" s="13"/>
      <c r="AD636" s="13"/>
      <c r="AE636" s="13"/>
      <c r="AF636" s="13"/>
      <c r="AG636" s="13"/>
    </row>
    <row r="637" spans="1:33" ht="15.75" customHeight="1">
      <c r="A637" s="13"/>
      <c r="B637" s="13"/>
      <c r="C637" s="13"/>
      <c r="D637" s="13"/>
      <c r="E637" s="13"/>
      <c r="F637" s="13"/>
      <c r="G637" s="13"/>
      <c r="H637" s="13"/>
      <c r="I637" s="48"/>
      <c r="J637" s="48"/>
      <c r="K637" s="48"/>
      <c r="L637" s="48"/>
      <c r="M637" s="25"/>
      <c r="N637" s="13"/>
      <c r="O637" s="13"/>
      <c r="P637" s="13"/>
      <c r="Q637" s="13"/>
      <c r="R637" s="13"/>
      <c r="S637" s="13"/>
      <c r="T637" s="13"/>
      <c r="U637" s="13"/>
      <c r="V637" s="13"/>
      <c r="W637" s="13"/>
      <c r="X637" s="13"/>
      <c r="Y637" s="13"/>
      <c r="Z637" s="13"/>
      <c r="AA637" s="13"/>
      <c r="AB637" s="13"/>
      <c r="AC637" s="13"/>
      <c r="AD637" s="13"/>
      <c r="AE637" s="13"/>
      <c r="AF637" s="13"/>
      <c r="AG637" s="13"/>
    </row>
    <row r="638" spans="1:33" ht="15.75" customHeight="1">
      <c r="A638" s="13"/>
      <c r="B638" s="13"/>
      <c r="C638" s="13"/>
      <c r="D638" s="13"/>
      <c r="E638" s="13"/>
      <c r="F638" s="13"/>
      <c r="G638" s="13"/>
      <c r="H638" s="13"/>
      <c r="I638" s="48"/>
      <c r="J638" s="48"/>
      <c r="K638" s="48"/>
      <c r="L638" s="48"/>
      <c r="M638" s="25"/>
      <c r="N638" s="13"/>
      <c r="O638" s="13"/>
      <c r="P638" s="13"/>
      <c r="Q638" s="13"/>
      <c r="R638" s="13"/>
      <c r="S638" s="13"/>
      <c r="T638" s="13"/>
      <c r="U638" s="13"/>
      <c r="V638" s="13"/>
      <c r="W638" s="13"/>
      <c r="X638" s="13"/>
      <c r="Y638" s="13"/>
      <c r="Z638" s="13"/>
      <c r="AA638" s="13"/>
      <c r="AB638" s="13"/>
      <c r="AC638" s="13"/>
      <c r="AD638" s="13"/>
      <c r="AE638" s="13"/>
      <c r="AF638" s="13"/>
      <c r="AG638" s="13"/>
    </row>
    <row r="639" spans="1:33" ht="15.75" customHeight="1">
      <c r="A639" s="13"/>
      <c r="B639" s="13"/>
      <c r="C639" s="13"/>
      <c r="D639" s="13"/>
      <c r="E639" s="13"/>
      <c r="F639" s="13"/>
      <c r="G639" s="13"/>
      <c r="H639" s="13"/>
      <c r="I639" s="48"/>
      <c r="J639" s="48"/>
      <c r="K639" s="48"/>
      <c r="L639" s="48"/>
      <c r="M639" s="25"/>
      <c r="N639" s="13"/>
      <c r="O639" s="13"/>
      <c r="P639" s="13"/>
      <c r="Q639" s="13"/>
      <c r="R639" s="13"/>
      <c r="S639" s="13"/>
      <c r="T639" s="13"/>
      <c r="U639" s="13"/>
      <c r="V639" s="13"/>
      <c r="W639" s="13"/>
      <c r="X639" s="13"/>
      <c r="Y639" s="13"/>
      <c r="Z639" s="13"/>
      <c r="AA639" s="13"/>
      <c r="AB639" s="13"/>
      <c r="AC639" s="13"/>
      <c r="AD639" s="13"/>
      <c r="AE639" s="13"/>
      <c r="AF639" s="13"/>
      <c r="AG639" s="13"/>
    </row>
    <row r="640" spans="1:33" ht="15.75" customHeight="1">
      <c r="A640" s="13"/>
      <c r="B640" s="13"/>
      <c r="C640" s="13"/>
      <c r="D640" s="13"/>
      <c r="E640" s="13"/>
      <c r="F640" s="13"/>
      <c r="G640" s="13"/>
      <c r="H640" s="13"/>
      <c r="I640" s="48"/>
      <c r="J640" s="48"/>
      <c r="K640" s="48"/>
      <c r="L640" s="48"/>
      <c r="M640" s="25"/>
      <c r="N640" s="13"/>
      <c r="O640" s="13"/>
      <c r="P640" s="13"/>
      <c r="Q640" s="13"/>
      <c r="R640" s="13"/>
      <c r="S640" s="13"/>
      <c r="T640" s="13"/>
      <c r="U640" s="13"/>
      <c r="V640" s="13"/>
      <c r="W640" s="13"/>
      <c r="X640" s="13"/>
      <c r="Y640" s="13"/>
      <c r="Z640" s="13"/>
      <c r="AA640" s="13"/>
      <c r="AB640" s="13"/>
      <c r="AC640" s="13"/>
      <c r="AD640" s="13"/>
      <c r="AE640" s="13"/>
      <c r="AF640" s="13"/>
      <c r="AG640" s="13"/>
    </row>
    <row r="641" spans="1:33" ht="15.75" customHeight="1">
      <c r="A641" s="13"/>
      <c r="B641" s="13"/>
      <c r="C641" s="13"/>
      <c r="D641" s="13"/>
      <c r="E641" s="13"/>
      <c r="F641" s="13"/>
      <c r="G641" s="13"/>
      <c r="H641" s="13"/>
      <c r="I641" s="48"/>
      <c r="J641" s="48"/>
      <c r="K641" s="48"/>
      <c r="L641" s="48"/>
      <c r="M641" s="25"/>
      <c r="N641" s="13"/>
      <c r="O641" s="13"/>
      <c r="P641" s="13"/>
      <c r="Q641" s="13"/>
      <c r="R641" s="13"/>
      <c r="S641" s="13"/>
      <c r="T641" s="13"/>
      <c r="U641" s="13"/>
      <c r="V641" s="13"/>
      <c r="W641" s="13"/>
      <c r="X641" s="13"/>
      <c r="Y641" s="13"/>
      <c r="Z641" s="13"/>
      <c r="AA641" s="13"/>
      <c r="AB641" s="13"/>
      <c r="AC641" s="13"/>
      <c r="AD641" s="13"/>
      <c r="AE641" s="13"/>
      <c r="AF641" s="13"/>
      <c r="AG641" s="13"/>
    </row>
    <row r="642" spans="1:33" ht="15.75" customHeight="1">
      <c r="A642" s="13"/>
      <c r="B642" s="13"/>
      <c r="C642" s="13"/>
      <c r="D642" s="13"/>
      <c r="E642" s="13"/>
      <c r="F642" s="13"/>
      <c r="G642" s="13"/>
      <c r="H642" s="13"/>
      <c r="I642" s="48"/>
      <c r="J642" s="48"/>
      <c r="K642" s="48"/>
      <c r="L642" s="48"/>
      <c r="M642" s="25"/>
      <c r="N642" s="13"/>
      <c r="O642" s="13"/>
      <c r="P642" s="13"/>
      <c r="Q642" s="13"/>
      <c r="R642" s="13"/>
      <c r="S642" s="13"/>
      <c r="T642" s="13"/>
      <c r="U642" s="13"/>
      <c r="V642" s="13"/>
      <c r="W642" s="13"/>
      <c r="X642" s="13"/>
      <c r="Y642" s="13"/>
      <c r="Z642" s="13"/>
      <c r="AA642" s="13"/>
      <c r="AB642" s="13"/>
      <c r="AC642" s="13"/>
      <c r="AD642" s="13"/>
      <c r="AE642" s="13"/>
      <c r="AF642" s="13"/>
      <c r="AG642" s="13"/>
    </row>
    <row r="643" spans="1:33" ht="15.75" customHeight="1">
      <c r="A643" s="13"/>
      <c r="B643" s="13"/>
      <c r="C643" s="13"/>
      <c r="D643" s="13"/>
      <c r="E643" s="13"/>
      <c r="F643" s="13"/>
      <c r="G643" s="13"/>
      <c r="H643" s="13"/>
      <c r="I643" s="48"/>
      <c r="J643" s="48"/>
      <c r="K643" s="48"/>
      <c r="L643" s="48"/>
      <c r="M643" s="25"/>
      <c r="N643" s="13"/>
      <c r="O643" s="13"/>
      <c r="P643" s="13"/>
      <c r="Q643" s="13"/>
      <c r="R643" s="13"/>
      <c r="S643" s="13"/>
      <c r="T643" s="13"/>
      <c r="U643" s="13"/>
      <c r="V643" s="13"/>
      <c r="W643" s="13"/>
      <c r="X643" s="13"/>
      <c r="Y643" s="13"/>
      <c r="Z643" s="13"/>
      <c r="AA643" s="13"/>
      <c r="AB643" s="13"/>
      <c r="AC643" s="13"/>
      <c r="AD643" s="13"/>
      <c r="AE643" s="13"/>
      <c r="AF643" s="13"/>
      <c r="AG643" s="13"/>
    </row>
    <row r="644" spans="1:33" ht="15.75" customHeight="1">
      <c r="A644" s="13"/>
      <c r="B644" s="13"/>
      <c r="C644" s="13"/>
      <c r="D644" s="13"/>
      <c r="E644" s="13"/>
      <c r="F644" s="13"/>
      <c r="G644" s="13"/>
      <c r="H644" s="13"/>
      <c r="I644" s="48"/>
      <c r="J644" s="48"/>
      <c r="K644" s="48"/>
      <c r="L644" s="48"/>
      <c r="M644" s="25"/>
      <c r="N644" s="13"/>
      <c r="O644" s="13"/>
      <c r="P644" s="13"/>
      <c r="Q644" s="13"/>
      <c r="R644" s="13"/>
      <c r="S644" s="13"/>
      <c r="T644" s="13"/>
      <c r="U644" s="13"/>
      <c r="V644" s="13"/>
      <c r="W644" s="13"/>
      <c r="X644" s="13"/>
      <c r="Y644" s="13"/>
      <c r="Z644" s="13"/>
      <c r="AA644" s="13"/>
      <c r="AB644" s="13"/>
      <c r="AC644" s="13"/>
      <c r="AD644" s="13"/>
      <c r="AE644" s="13"/>
      <c r="AF644" s="13"/>
      <c r="AG644" s="13"/>
    </row>
    <row r="645" spans="1:33" ht="15.75" customHeight="1">
      <c r="A645" s="13"/>
      <c r="B645" s="13"/>
      <c r="C645" s="13"/>
      <c r="D645" s="13"/>
      <c r="E645" s="13"/>
      <c r="F645" s="13"/>
      <c r="G645" s="13"/>
      <c r="H645" s="13"/>
      <c r="I645" s="48"/>
      <c r="J645" s="48"/>
      <c r="K645" s="48"/>
      <c r="L645" s="48"/>
      <c r="M645" s="25"/>
      <c r="N645" s="13"/>
      <c r="O645" s="13"/>
      <c r="P645" s="13"/>
      <c r="Q645" s="13"/>
      <c r="R645" s="13"/>
      <c r="S645" s="13"/>
      <c r="T645" s="13"/>
      <c r="U645" s="13"/>
      <c r="V645" s="13"/>
      <c r="W645" s="13"/>
      <c r="X645" s="13"/>
      <c r="Y645" s="13"/>
      <c r="Z645" s="13"/>
      <c r="AA645" s="13"/>
      <c r="AB645" s="13"/>
      <c r="AC645" s="13"/>
      <c r="AD645" s="13"/>
      <c r="AE645" s="13"/>
      <c r="AF645" s="13"/>
      <c r="AG645" s="13"/>
    </row>
    <row r="646" spans="1:33" ht="15.75" customHeight="1">
      <c r="A646" s="13"/>
      <c r="B646" s="13"/>
      <c r="C646" s="13"/>
      <c r="D646" s="13"/>
      <c r="E646" s="13"/>
      <c r="F646" s="13"/>
      <c r="G646" s="13"/>
      <c r="H646" s="13"/>
      <c r="I646" s="48"/>
      <c r="J646" s="48"/>
      <c r="K646" s="48"/>
      <c r="L646" s="48"/>
      <c r="M646" s="25"/>
      <c r="N646" s="13"/>
      <c r="O646" s="13"/>
      <c r="P646" s="13"/>
      <c r="Q646" s="13"/>
      <c r="R646" s="13"/>
      <c r="S646" s="13"/>
      <c r="T646" s="13"/>
      <c r="U646" s="13"/>
      <c r="V646" s="13"/>
      <c r="W646" s="13"/>
      <c r="X646" s="13"/>
      <c r="Y646" s="13"/>
      <c r="Z646" s="13"/>
      <c r="AA646" s="13"/>
      <c r="AB646" s="13"/>
      <c r="AC646" s="13"/>
      <c r="AD646" s="13"/>
      <c r="AE646" s="13"/>
      <c r="AF646" s="13"/>
      <c r="AG646" s="13"/>
    </row>
    <row r="647" spans="1:33" ht="15.75" customHeight="1">
      <c r="A647" s="13"/>
      <c r="B647" s="13"/>
      <c r="C647" s="13"/>
      <c r="D647" s="13"/>
      <c r="E647" s="13"/>
      <c r="F647" s="13"/>
      <c r="G647" s="13"/>
      <c r="H647" s="13"/>
      <c r="I647" s="48"/>
      <c r="J647" s="48"/>
      <c r="K647" s="48"/>
      <c r="L647" s="48"/>
      <c r="M647" s="25"/>
      <c r="N647" s="13"/>
      <c r="O647" s="13"/>
      <c r="P647" s="13"/>
      <c r="Q647" s="13"/>
      <c r="R647" s="13"/>
      <c r="S647" s="13"/>
      <c r="T647" s="13"/>
      <c r="U647" s="13"/>
      <c r="V647" s="13"/>
      <c r="W647" s="13"/>
      <c r="X647" s="13"/>
      <c r="Y647" s="13"/>
      <c r="Z647" s="13"/>
      <c r="AA647" s="13"/>
      <c r="AB647" s="13"/>
      <c r="AC647" s="13"/>
      <c r="AD647" s="13"/>
      <c r="AE647" s="13"/>
      <c r="AF647" s="13"/>
      <c r="AG647" s="13"/>
    </row>
    <row r="648" spans="1:33" ht="15.75" customHeight="1">
      <c r="A648" s="13"/>
      <c r="B648" s="13"/>
      <c r="C648" s="13"/>
      <c r="D648" s="13"/>
      <c r="E648" s="13"/>
      <c r="F648" s="13"/>
      <c r="G648" s="13"/>
      <c r="H648" s="13"/>
      <c r="I648" s="48"/>
      <c r="J648" s="48"/>
      <c r="K648" s="48"/>
      <c r="L648" s="48"/>
      <c r="M648" s="25"/>
      <c r="N648" s="13"/>
      <c r="O648" s="13"/>
      <c r="P648" s="13"/>
      <c r="Q648" s="13"/>
      <c r="R648" s="13"/>
      <c r="S648" s="13"/>
      <c r="T648" s="13"/>
      <c r="U648" s="13"/>
      <c r="V648" s="13"/>
      <c r="W648" s="13"/>
      <c r="X648" s="13"/>
      <c r="Y648" s="13"/>
      <c r="Z648" s="13"/>
      <c r="AA648" s="13"/>
      <c r="AB648" s="13"/>
      <c r="AC648" s="13"/>
      <c r="AD648" s="13"/>
      <c r="AE648" s="13"/>
      <c r="AF648" s="13"/>
      <c r="AG648" s="13"/>
    </row>
    <row r="649" spans="1:33" ht="15.75" customHeight="1">
      <c r="A649" s="13"/>
      <c r="B649" s="13"/>
      <c r="C649" s="13"/>
      <c r="D649" s="13"/>
      <c r="E649" s="13"/>
      <c r="F649" s="13"/>
      <c r="G649" s="13"/>
      <c r="H649" s="13"/>
      <c r="I649" s="48"/>
      <c r="J649" s="48"/>
      <c r="K649" s="48"/>
      <c r="L649" s="48"/>
      <c r="M649" s="25"/>
      <c r="N649" s="13"/>
      <c r="O649" s="13"/>
      <c r="P649" s="13"/>
      <c r="Q649" s="13"/>
      <c r="R649" s="13"/>
      <c r="S649" s="13"/>
      <c r="T649" s="13"/>
      <c r="U649" s="13"/>
      <c r="V649" s="13"/>
      <c r="W649" s="13"/>
      <c r="X649" s="13"/>
      <c r="Y649" s="13"/>
      <c r="Z649" s="13"/>
      <c r="AA649" s="13"/>
      <c r="AB649" s="13"/>
      <c r="AC649" s="13"/>
      <c r="AD649" s="13"/>
      <c r="AE649" s="13"/>
      <c r="AF649" s="13"/>
      <c r="AG649" s="13"/>
    </row>
    <row r="650" spans="1:33" ht="15.75" customHeight="1">
      <c r="A650" s="13"/>
      <c r="B650" s="13"/>
      <c r="C650" s="13"/>
      <c r="D650" s="13"/>
      <c r="E650" s="13"/>
      <c r="F650" s="13"/>
      <c r="G650" s="13"/>
      <c r="H650" s="13"/>
      <c r="I650" s="48"/>
      <c r="J650" s="48"/>
      <c r="K650" s="48"/>
      <c r="L650" s="48"/>
      <c r="M650" s="25"/>
      <c r="N650" s="13"/>
      <c r="O650" s="13"/>
      <c r="P650" s="13"/>
      <c r="Q650" s="13"/>
      <c r="R650" s="13"/>
      <c r="S650" s="13"/>
      <c r="T650" s="13"/>
      <c r="U650" s="13"/>
      <c r="V650" s="13"/>
      <c r="W650" s="13"/>
      <c r="X650" s="13"/>
      <c r="Y650" s="13"/>
      <c r="Z650" s="13"/>
      <c r="AA650" s="13"/>
      <c r="AB650" s="13"/>
      <c r="AC650" s="13"/>
      <c r="AD650" s="13"/>
      <c r="AE650" s="13"/>
      <c r="AF650" s="13"/>
      <c r="AG650" s="13"/>
    </row>
    <row r="651" spans="1:33" ht="15.75" customHeight="1">
      <c r="A651" s="13"/>
      <c r="B651" s="13"/>
      <c r="C651" s="13"/>
      <c r="D651" s="13"/>
      <c r="E651" s="13"/>
      <c r="F651" s="13"/>
      <c r="G651" s="13"/>
      <c r="H651" s="13"/>
      <c r="I651" s="48"/>
      <c r="J651" s="48"/>
      <c r="K651" s="48"/>
      <c r="L651" s="48"/>
      <c r="M651" s="25"/>
      <c r="N651" s="13"/>
      <c r="O651" s="13"/>
      <c r="P651" s="13"/>
      <c r="Q651" s="13"/>
      <c r="R651" s="13"/>
      <c r="S651" s="13"/>
      <c r="T651" s="13"/>
      <c r="U651" s="13"/>
      <c r="V651" s="13"/>
      <c r="W651" s="13"/>
      <c r="X651" s="13"/>
      <c r="Y651" s="13"/>
      <c r="Z651" s="13"/>
      <c r="AA651" s="13"/>
      <c r="AB651" s="13"/>
      <c r="AC651" s="13"/>
      <c r="AD651" s="13"/>
      <c r="AE651" s="13"/>
      <c r="AF651" s="13"/>
      <c r="AG651" s="13"/>
    </row>
    <row r="652" spans="1:33" ht="15.75" customHeight="1">
      <c r="A652" s="13"/>
      <c r="B652" s="13"/>
      <c r="C652" s="13"/>
      <c r="D652" s="13"/>
      <c r="E652" s="13"/>
      <c r="F652" s="13"/>
      <c r="G652" s="13"/>
      <c r="H652" s="13"/>
      <c r="I652" s="48"/>
      <c r="J652" s="48"/>
      <c r="K652" s="48"/>
      <c r="L652" s="48"/>
      <c r="M652" s="25"/>
      <c r="N652" s="13"/>
      <c r="O652" s="13"/>
      <c r="P652" s="13"/>
      <c r="Q652" s="13"/>
      <c r="R652" s="13"/>
      <c r="S652" s="13"/>
      <c r="T652" s="13"/>
      <c r="U652" s="13"/>
      <c r="V652" s="13"/>
      <c r="W652" s="13"/>
      <c r="X652" s="13"/>
      <c r="Y652" s="13"/>
      <c r="Z652" s="13"/>
      <c r="AA652" s="13"/>
      <c r="AB652" s="13"/>
      <c r="AC652" s="13"/>
      <c r="AD652" s="13"/>
      <c r="AE652" s="13"/>
      <c r="AF652" s="13"/>
      <c r="AG652" s="13"/>
    </row>
    <row r="653" spans="1:33" ht="15.75" customHeight="1">
      <c r="A653" s="13"/>
      <c r="B653" s="13"/>
      <c r="C653" s="13"/>
      <c r="D653" s="13"/>
      <c r="E653" s="13"/>
      <c r="F653" s="13"/>
      <c r="G653" s="13"/>
      <c r="H653" s="13"/>
      <c r="I653" s="48"/>
      <c r="J653" s="48"/>
      <c r="K653" s="48"/>
      <c r="L653" s="48"/>
      <c r="M653" s="25"/>
      <c r="N653" s="13"/>
      <c r="O653" s="13"/>
      <c r="P653" s="13"/>
      <c r="Q653" s="13"/>
      <c r="R653" s="13"/>
      <c r="S653" s="13"/>
      <c r="T653" s="13"/>
      <c r="U653" s="13"/>
      <c r="V653" s="13"/>
      <c r="W653" s="13"/>
      <c r="X653" s="13"/>
      <c r="Y653" s="13"/>
      <c r="Z653" s="13"/>
      <c r="AA653" s="13"/>
      <c r="AB653" s="13"/>
      <c r="AC653" s="13"/>
      <c r="AD653" s="13"/>
      <c r="AE653" s="13"/>
      <c r="AF653" s="13"/>
      <c r="AG653" s="13"/>
    </row>
    <row r="654" spans="1:33" ht="15.75" customHeight="1">
      <c r="A654" s="13"/>
      <c r="B654" s="13"/>
      <c r="C654" s="13"/>
      <c r="D654" s="13"/>
      <c r="E654" s="13"/>
      <c r="F654" s="13"/>
      <c r="G654" s="13"/>
      <c r="H654" s="13"/>
      <c r="I654" s="48"/>
      <c r="J654" s="48"/>
      <c r="K654" s="48"/>
      <c r="L654" s="48"/>
      <c r="M654" s="25"/>
      <c r="N654" s="13"/>
      <c r="O654" s="13"/>
      <c r="P654" s="13"/>
      <c r="Q654" s="13"/>
      <c r="R654" s="13"/>
      <c r="S654" s="13"/>
      <c r="T654" s="13"/>
      <c r="U654" s="13"/>
      <c r="V654" s="13"/>
      <c r="W654" s="13"/>
      <c r="X654" s="13"/>
      <c r="Y654" s="13"/>
      <c r="Z654" s="13"/>
      <c r="AA654" s="13"/>
      <c r="AB654" s="13"/>
      <c r="AC654" s="13"/>
      <c r="AD654" s="13"/>
      <c r="AE654" s="13"/>
      <c r="AF654" s="13"/>
      <c r="AG654" s="13"/>
    </row>
    <row r="655" spans="1:33" ht="15.75" customHeight="1">
      <c r="A655" s="13"/>
      <c r="B655" s="13"/>
      <c r="C655" s="13"/>
      <c r="D655" s="13"/>
      <c r="E655" s="13"/>
      <c r="F655" s="13"/>
      <c r="G655" s="13"/>
      <c r="H655" s="13"/>
      <c r="I655" s="48"/>
      <c r="J655" s="48"/>
      <c r="K655" s="48"/>
      <c r="L655" s="48"/>
      <c r="M655" s="25"/>
      <c r="N655" s="13"/>
      <c r="O655" s="13"/>
      <c r="P655" s="13"/>
      <c r="Q655" s="13"/>
      <c r="R655" s="13"/>
      <c r="S655" s="13"/>
      <c r="T655" s="13"/>
      <c r="U655" s="13"/>
      <c r="V655" s="13"/>
      <c r="W655" s="13"/>
      <c r="X655" s="13"/>
      <c r="Y655" s="13"/>
      <c r="Z655" s="13"/>
      <c r="AA655" s="13"/>
      <c r="AB655" s="13"/>
      <c r="AC655" s="13"/>
      <c r="AD655" s="13"/>
      <c r="AE655" s="13"/>
      <c r="AF655" s="13"/>
      <c r="AG655" s="13"/>
    </row>
    <row r="656" spans="1:33" ht="15.75" customHeight="1">
      <c r="A656" s="13"/>
      <c r="B656" s="13"/>
      <c r="C656" s="13"/>
      <c r="D656" s="13"/>
      <c r="E656" s="13"/>
      <c r="F656" s="13"/>
      <c r="G656" s="13"/>
      <c r="H656" s="13"/>
      <c r="I656" s="48"/>
      <c r="J656" s="48"/>
      <c r="K656" s="48"/>
      <c r="L656" s="48"/>
      <c r="M656" s="25"/>
      <c r="N656" s="13"/>
      <c r="O656" s="13"/>
      <c r="P656" s="13"/>
      <c r="Q656" s="13"/>
      <c r="R656" s="13"/>
      <c r="S656" s="13"/>
      <c r="T656" s="13"/>
      <c r="U656" s="13"/>
      <c r="V656" s="13"/>
      <c r="W656" s="13"/>
      <c r="X656" s="13"/>
      <c r="Y656" s="13"/>
      <c r="Z656" s="13"/>
      <c r="AA656" s="13"/>
      <c r="AB656" s="13"/>
      <c r="AC656" s="13"/>
      <c r="AD656" s="13"/>
      <c r="AE656" s="13"/>
      <c r="AF656" s="13"/>
      <c r="AG656" s="13"/>
    </row>
    <row r="657" spans="1:33" ht="15.75" customHeight="1">
      <c r="A657" s="13"/>
      <c r="B657" s="13"/>
      <c r="C657" s="13"/>
      <c r="D657" s="13"/>
      <c r="E657" s="13"/>
      <c r="F657" s="13"/>
      <c r="G657" s="13"/>
      <c r="H657" s="13"/>
      <c r="I657" s="48"/>
      <c r="J657" s="48"/>
      <c r="K657" s="48"/>
      <c r="L657" s="48"/>
      <c r="M657" s="25"/>
      <c r="N657" s="13"/>
      <c r="O657" s="13"/>
      <c r="P657" s="13"/>
      <c r="Q657" s="13"/>
      <c r="R657" s="13"/>
      <c r="S657" s="13"/>
      <c r="T657" s="13"/>
      <c r="U657" s="13"/>
      <c r="V657" s="13"/>
      <c r="W657" s="13"/>
      <c r="X657" s="13"/>
      <c r="Y657" s="13"/>
      <c r="Z657" s="13"/>
      <c r="AA657" s="13"/>
      <c r="AB657" s="13"/>
      <c r="AC657" s="13"/>
      <c r="AD657" s="13"/>
      <c r="AE657" s="13"/>
      <c r="AF657" s="13"/>
      <c r="AG657" s="13"/>
    </row>
    <row r="658" spans="1:33" ht="15.75" customHeight="1">
      <c r="A658" s="13"/>
      <c r="B658" s="13"/>
      <c r="C658" s="13"/>
      <c r="D658" s="13"/>
      <c r="E658" s="13"/>
      <c r="F658" s="13"/>
      <c r="G658" s="13"/>
      <c r="H658" s="13"/>
      <c r="I658" s="48"/>
      <c r="J658" s="48"/>
      <c r="K658" s="48"/>
      <c r="L658" s="48"/>
      <c r="M658" s="25"/>
      <c r="N658" s="13"/>
      <c r="O658" s="13"/>
      <c r="P658" s="13"/>
      <c r="Q658" s="13"/>
      <c r="R658" s="13"/>
      <c r="S658" s="13"/>
      <c r="T658" s="13"/>
      <c r="U658" s="13"/>
      <c r="V658" s="13"/>
      <c r="W658" s="13"/>
      <c r="X658" s="13"/>
      <c r="Y658" s="13"/>
      <c r="Z658" s="13"/>
      <c r="AA658" s="13"/>
      <c r="AB658" s="13"/>
      <c r="AC658" s="13"/>
      <c r="AD658" s="13"/>
      <c r="AE658" s="13"/>
      <c r="AF658" s="13"/>
      <c r="AG658" s="13"/>
    </row>
    <row r="659" spans="1:33" ht="15.75" customHeight="1">
      <c r="A659" s="13"/>
      <c r="B659" s="13"/>
      <c r="C659" s="13"/>
      <c r="D659" s="13"/>
      <c r="E659" s="13"/>
      <c r="F659" s="13"/>
      <c r="G659" s="13"/>
      <c r="H659" s="13"/>
      <c r="I659" s="48"/>
      <c r="J659" s="48"/>
      <c r="K659" s="48"/>
      <c r="L659" s="48"/>
      <c r="M659" s="25"/>
      <c r="N659" s="13"/>
      <c r="O659" s="13"/>
      <c r="P659" s="13"/>
      <c r="Q659" s="13"/>
      <c r="R659" s="13"/>
      <c r="S659" s="13"/>
      <c r="T659" s="13"/>
      <c r="U659" s="13"/>
      <c r="V659" s="13"/>
      <c r="W659" s="13"/>
      <c r="X659" s="13"/>
      <c r="Y659" s="13"/>
      <c r="Z659" s="13"/>
      <c r="AA659" s="13"/>
      <c r="AB659" s="13"/>
      <c r="AC659" s="13"/>
      <c r="AD659" s="13"/>
      <c r="AE659" s="13"/>
      <c r="AF659" s="13"/>
      <c r="AG659" s="13"/>
    </row>
    <row r="660" spans="1:33" ht="15.75" customHeight="1">
      <c r="A660" s="13"/>
      <c r="B660" s="13"/>
      <c r="C660" s="13"/>
      <c r="D660" s="13"/>
      <c r="E660" s="13"/>
      <c r="F660" s="13"/>
      <c r="G660" s="13"/>
      <c r="H660" s="13"/>
      <c r="I660" s="48"/>
      <c r="J660" s="48"/>
      <c r="K660" s="48"/>
      <c r="L660" s="48"/>
      <c r="M660" s="25"/>
      <c r="N660" s="13"/>
      <c r="O660" s="13"/>
      <c r="P660" s="13"/>
      <c r="Q660" s="13"/>
      <c r="R660" s="13"/>
      <c r="S660" s="13"/>
      <c r="T660" s="13"/>
      <c r="U660" s="13"/>
      <c r="V660" s="13"/>
      <c r="W660" s="13"/>
      <c r="X660" s="13"/>
      <c r="Y660" s="13"/>
      <c r="Z660" s="13"/>
      <c r="AA660" s="13"/>
      <c r="AB660" s="13"/>
      <c r="AC660" s="13"/>
      <c r="AD660" s="13"/>
      <c r="AE660" s="13"/>
      <c r="AF660" s="13"/>
      <c r="AG660" s="13"/>
    </row>
    <row r="661" spans="1:33" ht="15.75" customHeight="1">
      <c r="A661" s="13"/>
      <c r="B661" s="13"/>
      <c r="C661" s="13"/>
      <c r="D661" s="13"/>
      <c r="E661" s="13"/>
      <c r="F661" s="13"/>
      <c r="G661" s="13"/>
      <c r="H661" s="13"/>
      <c r="I661" s="48"/>
      <c r="J661" s="48"/>
      <c r="K661" s="48"/>
      <c r="L661" s="48"/>
      <c r="M661" s="25"/>
      <c r="N661" s="13"/>
      <c r="O661" s="13"/>
      <c r="P661" s="13"/>
      <c r="Q661" s="13"/>
      <c r="R661" s="13"/>
      <c r="S661" s="13"/>
      <c r="T661" s="13"/>
      <c r="U661" s="13"/>
      <c r="V661" s="13"/>
      <c r="W661" s="13"/>
      <c r="X661" s="13"/>
      <c r="Y661" s="13"/>
      <c r="Z661" s="13"/>
      <c r="AA661" s="13"/>
      <c r="AB661" s="13"/>
      <c r="AC661" s="13"/>
      <c r="AD661" s="13"/>
      <c r="AE661" s="13"/>
      <c r="AF661" s="13"/>
      <c r="AG661" s="13"/>
    </row>
    <row r="662" spans="1:33" ht="15.75" customHeight="1">
      <c r="A662" s="13"/>
      <c r="B662" s="13"/>
      <c r="C662" s="13"/>
      <c r="D662" s="13"/>
      <c r="E662" s="13"/>
      <c r="F662" s="13"/>
      <c r="G662" s="13"/>
      <c r="H662" s="13"/>
      <c r="I662" s="48"/>
      <c r="J662" s="48"/>
      <c r="K662" s="48"/>
      <c r="L662" s="48"/>
      <c r="M662" s="25"/>
      <c r="N662" s="13"/>
      <c r="O662" s="13"/>
      <c r="P662" s="13"/>
      <c r="Q662" s="13"/>
      <c r="R662" s="13"/>
      <c r="S662" s="13"/>
      <c r="T662" s="13"/>
      <c r="U662" s="13"/>
      <c r="V662" s="13"/>
      <c r="W662" s="13"/>
      <c r="X662" s="13"/>
      <c r="Y662" s="13"/>
      <c r="Z662" s="13"/>
      <c r="AA662" s="13"/>
      <c r="AB662" s="13"/>
      <c r="AC662" s="13"/>
      <c r="AD662" s="13"/>
      <c r="AE662" s="13"/>
      <c r="AF662" s="13"/>
      <c r="AG662" s="13"/>
    </row>
    <row r="663" spans="1:33" ht="15.75" customHeight="1">
      <c r="A663" s="13"/>
      <c r="B663" s="13"/>
      <c r="C663" s="13"/>
      <c r="D663" s="13"/>
      <c r="E663" s="13"/>
      <c r="F663" s="13"/>
      <c r="G663" s="13"/>
      <c r="H663" s="13"/>
      <c r="I663" s="48"/>
      <c r="J663" s="48"/>
      <c r="K663" s="48"/>
      <c r="L663" s="48"/>
      <c r="M663" s="25"/>
      <c r="N663" s="13"/>
      <c r="O663" s="13"/>
      <c r="P663" s="13"/>
      <c r="Q663" s="13"/>
      <c r="R663" s="13"/>
      <c r="S663" s="13"/>
      <c r="T663" s="13"/>
      <c r="U663" s="13"/>
      <c r="V663" s="13"/>
      <c r="W663" s="13"/>
      <c r="X663" s="13"/>
      <c r="Y663" s="13"/>
      <c r="Z663" s="13"/>
      <c r="AA663" s="13"/>
      <c r="AB663" s="13"/>
      <c r="AC663" s="13"/>
      <c r="AD663" s="13"/>
      <c r="AE663" s="13"/>
      <c r="AF663" s="13"/>
      <c r="AG663" s="13"/>
    </row>
    <row r="664" spans="1:33" ht="15.75" customHeight="1">
      <c r="A664" s="13"/>
      <c r="B664" s="13"/>
      <c r="C664" s="13"/>
      <c r="D664" s="13"/>
      <c r="E664" s="13"/>
      <c r="F664" s="13"/>
      <c r="G664" s="13"/>
      <c r="H664" s="13"/>
      <c r="I664" s="48"/>
      <c r="J664" s="48"/>
      <c r="K664" s="48"/>
      <c r="L664" s="48"/>
      <c r="M664" s="25"/>
      <c r="N664" s="13"/>
      <c r="O664" s="13"/>
      <c r="P664" s="13"/>
      <c r="Q664" s="13"/>
      <c r="R664" s="13"/>
      <c r="S664" s="13"/>
      <c r="T664" s="13"/>
      <c r="U664" s="13"/>
      <c r="V664" s="13"/>
      <c r="W664" s="13"/>
      <c r="X664" s="13"/>
      <c r="Y664" s="13"/>
      <c r="Z664" s="13"/>
      <c r="AA664" s="13"/>
      <c r="AB664" s="13"/>
      <c r="AC664" s="13"/>
      <c r="AD664" s="13"/>
      <c r="AE664" s="13"/>
      <c r="AF664" s="13"/>
      <c r="AG664" s="13"/>
    </row>
    <row r="665" spans="1:33" ht="15.75" customHeight="1">
      <c r="A665" s="13"/>
      <c r="B665" s="13"/>
      <c r="C665" s="13"/>
      <c r="D665" s="13"/>
      <c r="E665" s="13"/>
      <c r="F665" s="13"/>
      <c r="G665" s="13"/>
      <c r="H665" s="13"/>
      <c r="I665" s="48"/>
      <c r="J665" s="48"/>
      <c r="K665" s="48"/>
      <c r="L665" s="48"/>
      <c r="M665" s="25"/>
      <c r="N665" s="13"/>
      <c r="O665" s="13"/>
      <c r="P665" s="13"/>
      <c r="Q665" s="13"/>
      <c r="R665" s="13"/>
      <c r="S665" s="13"/>
      <c r="T665" s="13"/>
      <c r="U665" s="13"/>
      <c r="V665" s="13"/>
      <c r="W665" s="13"/>
      <c r="X665" s="13"/>
      <c r="Y665" s="13"/>
      <c r="Z665" s="13"/>
      <c r="AA665" s="13"/>
      <c r="AB665" s="13"/>
      <c r="AC665" s="13"/>
      <c r="AD665" s="13"/>
      <c r="AE665" s="13"/>
      <c r="AF665" s="13"/>
      <c r="AG665" s="13"/>
    </row>
    <row r="666" spans="1:33" ht="15.75" customHeight="1">
      <c r="A666" s="13"/>
      <c r="B666" s="13"/>
      <c r="C666" s="13"/>
      <c r="D666" s="13"/>
      <c r="E666" s="13"/>
      <c r="F666" s="13"/>
      <c r="G666" s="13"/>
      <c r="H666" s="13"/>
      <c r="I666" s="48"/>
      <c r="J666" s="48"/>
      <c r="K666" s="48"/>
      <c r="L666" s="48"/>
      <c r="M666" s="25"/>
      <c r="N666" s="13"/>
      <c r="O666" s="13"/>
      <c r="P666" s="13"/>
      <c r="Q666" s="13"/>
      <c r="R666" s="13"/>
      <c r="S666" s="13"/>
      <c r="T666" s="13"/>
      <c r="U666" s="13"/>
      <c r="V666" s="13"/>
      <c r="W666" s="13"/>
      <c r="X666" s="13"/>
      <c r="Y666" s="13"/>
      <c r="Z666" s="13"/>
      <c r="AA666" s="13"/>
      <c r="AB666" s="13"/>
      <c r="AC666" s="13"/>
      <c r="AD666" s="13"/>
      <c r="AE666" s="13"/>
      <c r="AF666" s="13"/>
      <c r="AG666" s="13"/>
    </row>
    <row r="667" spans="1:33" ht="15.75" customHeight="1">
      <c r="A667" s="13"/>
      <c r="B667" s="13"/>
      <c r="C667" s="13"/>
      <c r="D667" s="13"/>
      <c r="E667" s="13"/>
      <c r="F667" s="13"/>
      <c r="G667" s="13"/>
      <c r="H667" s="13"/>
      <c r="I667" s="48"/>
      <c r="J667" s="48"/>
      <c r="K667" s="48"/>
      <c r="L667" s="48"/>
      <c r="M667" s="25"/>
      <c r="N667" s="13"/>
      <c r="O667" s="13"/>
      <c r="P667" s="13"/>
      <c r="Q667" s="13"/>
      <c r="R667" s="13"/>
      <c r="S667" s="13"/>
      <c r="T667" s="13"/>
      <c r="U667" s="13"/>
      <c r="V667" s="13"/>
      <c r="W667" s="13"/>
      <c r="X667" s="13"/>
      <c r="Y667" s="13"/>
      <c r="Z667" s="13"/>
      <c r="AA667" s="13"/>
      <c r="AB667" s="13"/>
      <c r="AC667" s="13"/>
      <c r="AD667" s="13"/>
      <c r="AE667" s="13"/>
      <c r="AF667" s="13"/>
      <c r="AG667" s="13"/>
    </row>
    <row r="668" spans="1:33" ht="15.75" customHeight="1">
      <c r="A668" s="13"/>
      <c r="B668" s="13"/>
      <c r="C668" s="13"/>
      <c r="D668" s="13"/>
      <c r="E668" s="13"/>
      <c r="F668" s="13"/>
      <c r="G668" s="13"/>
      <c r="H668" s="13"/>
      <c r="I668" s="48"/>
      <c r="J668" s="48"/>
      <c r="K668" s="48"/>
      <c r="L668" s="48"/>
      <c r="M668" s="25"/>
      <c r="N668" s="13"/>
      <c r="O668" s="13"/>
      <c r="P668" s="13"/>
      <c r="Q668" s="13"/>
      <c r="R668" s="13"/>
      <c r="S668" s="13"/>
      <c r="T668" s="13"/>
      <c r="U668" s="13"/>
      <c r="V668" s="13"/>
      <c r="W668" s="13"/>
      <c r="X668" s="13"/>
      <c r="Y668" s="13"/>
      <c r="Z668" s="13"/>
      <c r="AA668" s="13"/>
      <c r="AB668" s="13"/>
      <c r="AC668" s="13"/>
      <c r="AD668" s="13"/>
      <c r="AE668" s="13"/>
      <c r="AF668" s="13"/>
      <c r="AG668" s="13"/>
    </row>
    <row r="669" spans="1:33" ht="15.75" customHeight="1">
      <c r="A669" s="13"/>
      <c r="B669" s="13"/>
      <c r="C669" s="13"/>
      <c r="D669" s="13"/>
      <c r="E669" s="13"/>
      <c r="F669" s="13"/>
      <c r="G669" s="13"/>
      <c r="H669" s="13"/>
      <c r="I669" s="48"/>
      <c r="J669" s="48"/>
      <c r="K669" s="48"/>
      <c r="L669" s="48"/>
      <c r="M669" s="25"/>
      <c r="N669" s="13"/>
      <c r="O669" s="13"/>
      <c r="P669" s="13"/>
      <c r="Q669" s="13"/>
      <c r="R669" s="13"/>
      <c r="S669" s="13"/>
      <c r="T669" s="13"/>
      <c r="U669" s="13"/>
      <c r="V669" s="13"/>
      <c r="W669" s="13"/>
      <c r="X669" s="13"/>
      <c r="Y669" s="13"/>
      <c r="Z669" s="13"/>
      <c r="AA669" s="13"/>
      <c r="AB669" s="13"/>
      <c r="AC669" s="13"/>
      <c r="AD669" s="13"/>
      <c r="AE669" s="13"/>
      <c r="AF669" s="13"/>
      <c r="AG669" s="13"/>
    </row>
    <row r="670" spans="1:33" ht="15.75" customHeight="1">
      <c r="A670" s="13"/>
      <c r="B670" s="13"/>
      <c r="C670" s="13"/>
      <c r="D670" s="13"/>
      <c r="E670" s="13"/>
      <c r="F670" s="13"/>
      <c r="G670" s="13"/>
      <c r="H670" s="13"/>
      <c r="I670" s="48"/>
      <c r="J670" s="48"/>
      <c r="K670" s="48"/>
      <c r="L670" s="48"/>
      <c r="M670" s="25"/>
      <c r="N670" s="13"/>
      <c r="O670" s="13"/>
      <c r="P670" s="13"/>
      <c r="Q670" s="13"/>
      <c r="R670" s="13"/>
      <c r="S670" s="13"/>
      <c r="T670" s="13"/>
      <c r="U670" s="13"/>
      <c r="V670" s="13"/>
      <c r="W670" s="13"/>
      <c r="X670" s="13"/>
      <c r="Y670" s="13"/>
      <c r="Z670" s="13"/>
      <c r="AA670" s="13"/>
      <c r="AB670" s="13"/>
      <c r="AC670" s="13"/>
      <c r="AD670" s="13"/>
      <c r="AE670" s="13"/>
      <c r="AF670" s="13"/>
      <c r="AG670" s="13"/>
    </row>
    <row r="671" spans="1:33" ht="15.75" customHeight="1">
      <c r="A671" s="13"/>
      <c r="B671" s="13"/>
      <c r="C671" s="13"/>
      <c r="D671" s="13"/>
      <c r="E671" s="13"/>
      <c r="F671" s="13"/>
      <c r="G671" s="13"/>
      <c r="H671" s="13"/>
      <c r="I671" s="48"/>
      <c r="J671" s="48"/>
      <c r="K671" s="48"/>
      <c r="L671" s="48"/>
      <c r="M671" s="25"/>
      <c r="N671" s="13"/>
      <c r="O671" s="13"/>
      <c r="P671" s="13"/>
      <c r="Q671" s="13"/>
      <c r="R671" s="13"/>
      <c r="S671" s="13"/>
      <c r="T671" s="13"/>
      <c r="U671" s="13"/>
      <c r="V671" s="13"/>
      <c r="W671" s="13"/>
      <c r="X671" s="13"/>
      <c r="Y671" s="13"/>
      <c r="Z671" s="13"/>
      <c r="AA671" s="13"/>
      <c r="AB671" s="13"/>
      <c r="AC671" s="13"/>
      <c r="AD671" s="13"/>
      <c r="AE671" s="13"/>
      <c r="AF671" s="13"/>
      <c r="AG671" s="13"/>
    </row>
    <row r="672" spans="1:33" ht="15.75" customHeight="1">
      <c r="A672" s="13"/>
      <c r="B672" s="13"/>
      <c r="C672" s="13"/>
      <c r="D672" s="13"/>
      <c r="E672" s="13"/>
      <c r="F672" s="13"/>
      <c r="G672" s="13"/>
      <c r="H672" s="13"/>
      <c r="I672" s="48"/>
      <c r="J672" s="48"/>
      <c r="K672" s="48"/>
      <c r="L672" s="48"/>
      <c r="M672" s="25"/>
      <c r="N672" s="13"/>
      <c r="O672" s="13"/>
      <c r="P672" s="13"/>
      <c r="Q672" s="13"/>
      <c r="R672" s="13"/>
      <c r="S672" s="13"/>
      <c r="T672" s="13"/>
      <c r="U672" s="13"/>
      <c r="V672" s="13"/>
      <c r="W672" s="13"/>
      <c r="X672" s="13"/>
      <c r="Y672" s="13"/>
      <c r="Z672" s="13"/>
      <c r="AA672" s="13"/>
      <c r="AB672" s="13"/>
      <c r="AC672" s="13"/>
      <c r="AD672" s="13"/>
      <c r="AE672" s="13"/>
      <c r="AF672" s="13"/>
      <c r="AG672" s="13"/>
    </row>
    <row r="673" spans="1:33" ht="15.75" customHeight="1">
      <c r="A673" s="13"/>
      <c r="B673" s="13"/>
      <c r="C673" s="13"/>
      <c r="D673" s="13"/>
      <c r="E673" s="13"/>
      <c r="F673" s="13"/>
      <c r="G673" s="13"/>
      <c r="H673" s="13"/>
      <c r="I673" s="48"/>
      <c r="J673" s="48"/>
      <c r="K673" s="48"/>
      <c r="L673" s="48"/>
      <c r="M673" s="25"/>
      <c r="N673" s="13"/>
      <c r="O673" s="13"/>
      <c r="P673" s="13"/>
      <c r="Q673" s="13"/>
      <c r="R673" s="13"/>
      <c r="S673" s="13"/>
      <c r="T673" s="13"/>
      <c r="U673" s="13"/>
      <c r="V673" s="13"/>
      <c r="W673" s="13"/>
      <c r="X673" s="13"/>
      <c r="Y673" s="13"/>
      <c r="Z673" s="13"/>
      <c r="AA673" s="13"/>
      <c r="AB673" s="13"/>
      <c r="AC673" s="13"/>
      <c r="AD673" s="13"/>
      <c r="AE673" s="13"/>
      <c r="AF673" s="13"/>
      <c r="AG673" s="13"/>
    </row>
    <row r="674" spans="1:33" ht="15.75" customHeight="1">
      <c r="A674" s="13"/>
      <c r="B674" s="13"/>
      <c r="C674" s="13"/>
      <c r="D674" s="13"/>
      <c r="E674" s="13"/>
      <c r="F674" s="13"/>
      <c r="G674" s="13"/>
      <c r="H674" s="13"/>
      <c r="I674" s="48"/>
      <c r="J674" s="48"/>
      <c r="K674" s="48"/>
      <c r="L674" s="48"/>
      <c r="M674" s="25"/>
      <c r="N674" s="13"/>
      <c r="O674" s="13"/>
      <c r="P674" s="13"/>
      <c r="Q674" s="13"/>
      <c r="R674" s="13"/>
      <c r="S674" s="13"/>
      <c r="T674" s="13"/>
      <c r="U674" s="13"/>
      <c r="V674" s="13"/>
      <c r="W674" s="13"/>
      <c r="X674" s="13"/>
      <c r="Y674" s="13"/>
      <c r="Z674" s="13"/>
      <c r="AA674" s="13"/>
      <c r="AB674" s="13"/>
      <c r="AC674" s="13"/>
      <c r="AD674" s="13"/>
      <c r="AE674" s="13"/>
      <c r="AF674" s="13"/>
      <c r="AG674" s="13"/>
    </row>
    <row r="675" spans="1:33" ht="15.75" customHeight="1">
      <c r="A675" s="13"/>
      <c r="B675" s="13"/>
      <c r="C675" s="13"/>
      <c r="D675" s="13"/>
      <c r="E675" s="13"/>
      <c r="F675" s="13"/>
      <c r="G675" s="13"/>
      <c r="H675" s="13"/>
      <c r="I675" s="48"/>
      <c r="J675" s="48"/>
      <c r="K675" s="48"/>
      <c r="L675" s="48"/>
      <c r="M675" s="25"/>
      <c r="N675" s="13"/>
      <c r="O675" s="13"/>
      <c r="P675" s="13"/>
      <c r="Q675" s="13"/>
      <c r="R675" s="13"/>
      <c r="S675" s="13"/>
      <c r="T675" s="13"/>
      <c r="U675" s="13"/>
      <c r="V675" s="13"/>
      <c r="W675" s="13"/>
      <c r="X675" s="13"/>
      <c r="Y675" s="13"/>
      <c r="Z675" s="13"/>
      <c r="AA675" s="13"/>
      <c r="AB675" s="13"/>
      <c r="AC675" s="13"/>
      <c r="AD675" s="13"/>
      <c r="AE675" s="13"/>
      <c r="AF675" s="13"/>
      <c r="AG675" s="13"/>
    </row>
    <row r="676" spans="1:33" ht="15.75" customHeight="1">
      <c r="A676" s="13"/>
      <c r="B676" s="13"/>
      <c r="C676" s="13"/>
      <c r="D676" s="13"/>
      <c r="E676" s="13"/>
      <c r="F676" s="13"/>
      <c r="G676" s="13"/>
      <c r="H676" s="13"/>
      <c r="I676" s="48"/>
      <c r="J676" s="48"/>
      <c r="K676" s="48"/>
      <c r="L676" s="48"/>
      <c r="M676" s="25"/>
      <c r="N676" s="13"/>
      <c r="O676" s="13"/>
      <c r="P676" s="13"/>
      <c r="Q676" s="13"/>
      <c r="R676" s="13"/>
      <c r="S676" s="13"/>
      <c r="T676" s="13"/>
      <c r="U676" s="13"/>
      <c r="V676" s="13"/>
      <c r="W676" s="13"/>
      <c r="X676" s="13"/>
      <c r="Y676" s="13"/>
      <c r="Z676" s="13"/>
      <c r="AA676" s="13"/>
      <c r="AB676" s="13"/>
      <c r="AC676" s="13"/>
      <c r="AD676" s="13"/>
      <c r="AE676" s="13"/>
      <c r="AF676" s="13"/>
      <c r="AG676" s="13"/>
    </row>
    <row r="677" spans="1:33" ht="15.75" customHeight="1">
      <c r="A677" s="13"/>
      <c r="B677" s="13"/>
      <c r="C677" s="13"/>
      <c r="D677" s="13"/>
      <c r="E677" s="13"/>
      <c r="F677" s="13"/>
      <c r="G677" s="13"/>
      <c r="H677" s="13"/>
      <c r="I677" s="48"/>
      <c r="J677" s="48"/>
      <c r="K677" s="48"/>
      <c r="L677" s="48"/>
      <c r="M677" s="25"/>
      <c r="N677" s="13"/>
      <c r="O677" s="13"/>
      <c r="P677" s="13"/>
      <c r="Q677" s="13"/>
      <c r="R677" s="13"/>
      <c r="S677" s="13"/>
      <c r="T677" s="13"/>
      <c r="U677" s="13"/>
      <c r="V677" s="13"/>
      <c r="W677" s="13"/>
      <c r="X677" s="13"/>
      <c r="Y677" s="13"/>
      <c r="Z677" s="13"/>
      <c r="AA677" s="13"/>
      <c r="AB677" s="13"/>
      <c r="AC677" s="13"/>
      <c r="AD677" s="13"/>
      <c r="AE677" s="13"/>
      <c r="AF677" s="13"/>
      <c r="AG677" s="13"/>
    </row>
    <row r="678" spans="1:33" ht="15.75" customHeight="1">
      <c r="A678" s="13"/>
      <c r="B678" s="13"/>
      <c r="C678" s="13"/>
      <c r="D678" s="13"/>
      <c r="E678" s="13"/>
      <c r="F678" s="13"/>
      <c r="G678" s="13"/>
      <c r="H678" s="13"/>
      <c r="I678" s="48"/>
      <c r="J678" s="48"/>
      <c r="K678" s="48"/>
      <c r="L678" s="48"/>
      <c r="M678" s="25"/>
      <c r="N678" s="13"/>
      <c r="O678" s="13"/>
      <c r="P678" s="13"/>
      <c r="Q678" s="13"/>
      <c r="R678" s="13"/>
      <c r="S678" s="13"/>
      <c r="T678" s="13"/>
      <c r="U678" s="13"/>
      <c r="V678" s="13"/>
      <c r="W678" s="13"/>
      <c r="X678" s="13"/>
      <c r="Y678" s="13"/>
      <c r="Z678" s="13"/>
      <c r="AA678" s="13"/>
      <c r="AB678" s="13"/>
      <c r="AC678" s="13"/>
      <c r="AD678" s="13"/>
      <c r="AE678" s="13"/>
      <c r="AF678" s="13"/>
      <c r="AG678" s="13"/>
    </row>
    <row r="679" spans="1:33" ht="15.75" customHeight="1">
      <c r="A679" s="13"/>
      <c r="B679" s="13"/>
      <c r="C679" s="13"/>
      <c r="D679" s="13"/>
      <c r="E679" s="13"/>
      <c r="F679" s="13"/>
      <c r="G679" s="13"/>
      <c r="H679" s="13"/>
      <c r="I679" s="48"/>
      <c r="J679" s="48"/>
      <c r="K679" s="48"/>
      <c r="L679" s="48"/>
      <c r="M679" s="25"/>
      <c r="N679" s="13"/>
      <c r="O679" s="13"/>
      <c r="P679" s="13"/>
      <c r="Q679" s="13"/>
      <c r="R679" s="13"/>
      <c r="S679" s="13"/>
      <c r="T679" s="13"/>
      <c r="U679" s="13"/>
      <c r="V679" s="13"/>
      <c r="W679" s="13"/>
      <c r="X679" s="13"/>
      <c r="Y679" s="13"/>
      <c r="Z679" s="13"/>
      <c r="AA679" s="13"/>
      <c r="AB679" s="13"/>
      <c r="AC679" s="13"/>
      <c r="AD679" s="13"/>
      <c r="AE679" s="13"/>
      <c r="AF679" s="13"/>
      <c r="AG679" s="13"/>
    </row>
    <row r="680" spans="1:33" ht="15.75" customHeight="1">
      <c r="A680" s="13"/>
      <c r="B680" s="13"/>
      <c r="C680" s="13"/>
      <c r="D680" s="13"/>
      <c r="E680" s="13"/>
      <c r="F680" s="13"/>
      <c r="G680" s="13"/>
      <c r="H680" s="13"/>
      <c r="I680" s="48"/>
      <c r="J680" s="48"/>
      <c r="K680" s="48"/>
      <c r="L680" s="48"/>
      <c r="M680" s="25"/>
      <c r="N680" s="13"/>
      <c r="O680" s="13"/>
      <c r="P680" s="13"/>
      <c r="Q680" s="13"/>
      <c r="R680" s="13"/>
      <c r="S680" s="13"/>
      <c r="T680" s="13"/>
      <c r="U680" s="13"/>
      <c r="V680" s="13"/>
      <c r="W680" s="13"/>
      <c r="X680" s="13"/>
      <c r="Y680" s="13"/>
      <c r="Z680" s="13"/>
      <c r="AA680" s="13"/>
      <c r="AB680" s="13"/>
      <c r="AC680" s="13"/>
      <c r="AD680" s="13"/>
      <c r="AE680" s="13"/>
      <c r="AF680" s="13"/>
      <c r="AG680" s="13"/>
    </row>
    <row r="681" spans="1:33" ht="15.75" customHeight="1">
      <c r="A681" s="13"/>
      <c r="B681" s="13"/>
      <c r="C681" s="13"/>
      <c r="D681" s="13"/>
      <c r="E681" s="13"/>
      <c r="F681" s="13"/>
      <c r="G681" s="13"/>
      <c r="H681" s="13"/>
      <c r="I681" s="48"/>
      <c r="J681" s="48"/>
      <c r="K681" s="48"/>
      <c r="L681" s="48"/>
      <c r="M681" s="25"/>
      <c r="N681" s="13"/>
      <c r="O681" s="13"/>
      <c r="P681" s="13"/>
      <c r="Q681" s="13"/>
      <c r="R681" s="13"/>
      <c r="S681" s="13"/>
      <c r="T681" s="13"/>
      <c r="U681" s="13"/>
      <c r="V681" s="13"/>
      <c r="W681" s="13"/>
      <c r="X681" s="13"/>
      <c r="Y681" s="13"/>
      <c r="Z681" s="13"/>
      <c r="AA681" s="13"/>
      <c r="AB681" s="13"/>
      <c r="AC681" s="13"/>
      <c r="AD681" s="13"/>
      <c r="AE681" s="13"/>
      <c r="AF681" s="13"/>
      <c r="AG681" s="13"/>
    </row>
    <row r="682" spans="1:33" ht="15.75" customHeight="1">
      <c r="A682" s="13"/>
      <c r="B682" s="13"/>
      <c r="C682" s="13"/>
      <c r="D682" s="13"/>
      <c r="E682" s="13"/>
      <c r="F682" s="13"/>
      <c r="G682" s="13"/>
      <c r="H682" s="13"/>
      <c r="I682" s="48"/>
      <c r="J682" s="48"/>
      <c r="K682" s="48"/>
      <c r="L682" s="48"/>
      <c r="M682" s="25"/>
      <c r="N682" s="13"/>
      <c r="O682" s="13"/>
      <c r="P682" s="13"/>
      <c r="Q682" s="13"/>
      <c r="R682" s="13"/>
      <c r="S682" s="13"/>
      <c r="T682" s="13"/>
      <c r="U682" s="13"/>
      <c r="V682" s="13"/>
      <c r="W682" s="13"/>
      <c r="X682" s="13"/>
      <c r="Y682" s="13"/>
      <c r="Z682" s="13"/>
      <c r="AA682" s="13"/>
      <c r="AB682" s="13"/>
      <c r="AC682" s="13"/>
      <c r="AD682" s="13"/>
      <c r="AE682" s="13"/>
      <c r="AF682" s="13"/>
      <c r="AG682" s="13"/>
    </row>
    <row r="683" spans="1:33" ht="15.75" customHeight="1">
      <c r="A683" s="13"/>
      <c r="B683" s="13"/>
      <c r="C683" s="13"/>
      <c r="D683" s="13"/>
      <c r="E683" s="13"/>
      <c r="F683" s="13"/>
      <c r="G683" s="13"/>
      <c r="H683" s="13"/>
      <c r="I683" s="48"/>
      <c r="J683" s="48"/>
      <c r="K683" s="48"/>
      <c r="L683" s="48"/>
      <c r="M683" s="25"/>
      <c r="N683" s="13"/>
      <c r="O683" s="13"/>
      <c r="P683" s="13"/>
      <c r="Q683" s="13"/>
      <c r="R683" s="13"/>
      <c r="S683" s="13"/>
      <c r="T683" s="13"/>
      <c r="U683" s="13"/>
      <c r="V683" s="13"/>
      <c r="W683" s="13"/>
      <c r="X683" s="13"/>
      <c r="Y683" s="13"/>
      <c r="Z683" s="13"/>
      <c r="AA683" s="13"/>
      <c r="AB683" s="13"/>
      <c r="AC683" s="13"/>
      <c r="AD683" s="13"/>
      <c r="AE683" s="13"/>
      <c r="AF683" s="13"/>
      <c r="AG683" s="13"/>
    </row>
    <row r="684" spans="1:33" ht="15.75" customHeight="1">
      <c r="A684" s="13"/>
      <c r="B684" s="13"/>
      <c r="C684" s="13"/>
      <c r="D684" s="13"/>
      <c r="E684" s="13"/>
      <c r="F684" s="13"/>
      <c r="G684" s="13"/>
      <c r="H684" s="13"/>
      <c r="I684" s="48"/>
      <c r="J684" s="48"/>
      <c r="K684" s="48"/>
      <c r="L684" s="48"/>
      <c r="M684" s="25"/>
      <c r="N684" s="13"/>
      <c r="O684" s="13"/>
      <c r="P684" s="13"/>
      <c r="Q684" s="13"/>
      <c r="R684" s="13"/>
      <c r="S684" s="13"/>
      <c r="T684" s="13"/>
      <c r="U684" s="13"/>
      <c r="V684" s="13"/>
      <c r="W684" s="13"/>
      <c r="X684" s="13"/>
      <c r="Y684" s="13"/>
      <c r="Z684" s="13"/>
      <c r="AA684" s="13"/>
      <c r="AB684" s="13"/>
      <c r="AC684" s="13"/>
      <c r="AD684" s="13"/>
      <c r="AE684" s="13"/>
      <c r="AF684" s="13"/>
      <c r="AG684" s="13"/>
    </row>
    <row r="685" spans="1:33" ht="15.75" customHeight="1">
      <c r="A685" s="13"/>
      <c r="B685" s="13"/>
      <c r="C685" s="13"/>
      <c r="D685" s="13"/>
      <c r="E685" s="13"/>
      <c r="F685" s="13"/>
      <c r="G685" s="13"/>
      <c r="H685" s="13"/>
      <c r="I685" s="48"/>
      <c r="J685" s="48"/>
      <c r="K685" s="48"/>
      <c r="L685" s="48"/>
      <c r="M685" s="25"/>
      <c r="N685" s="13"/>
      <c r="O685" s="13"/>
      <c r="P685" s="13"/>
      <c r="Q685" s="13"/>
      <c r="R685" s="13"/>
      <c r="S685" s="13"/>
      <c r="T685" s="13"/>
      <c r="U685" s="13"/>
      <c r="V685" s="13"/>
      <c r="W685" s="13"/>
      <c r="X685" s="13"/>
      <c r="Y685" s="13"/>
      <c r="Z685" s="13"/>
      <c r="AA685" s="13"/>
      <c r="AB685" s="13"/>
      <c r="AC685" s="13"/>
      <c r="AD685" s="13"/>
      <c r="AE685" s="13"/>
      <c r="AF685" s="13"/>
      <c r="AG685" s="13"/>
    </row>
    <row r="686" spans="1:33" ht="15.75" customHeight="1">
      <c r="A686" s="13"/>
      <c r="B686" s="13"/>
      <c r="C686" s="13"/>
      <c r="D686" s="13"/>
      <c r="E686" s="13"/>
      <c r="F686" s="13"/>
      <c r="G686" s="13"/>
      <c r="H686" s="13"/>
      <c r="I686" s="48"/>
      <c r="J686" s="48"/>
      <c r="K686" s="48"/>
      <c r="L686" s="48"/>
      <c r="M686" s="25"/>
      <c r="N686" s="13"/>
      <c r="O686" s="13"/>
      <c r="P686" s="13"/>
      <c r="Q686" s="13"/>
      <c r="R686" s="13"/>
      <c r="S686" s="13"/>
      <c r="T686" s="13"/>
      <c r="U686" s="13"/>
      <c r="V686" s="13"/>
      <c r="W686" s="13"/>
      <c r="X686" s="13"/>
      <c r="Y686" s="13"/>
      <c r="Z686" s="13"/>
      <c r="AA686" s="13"/>
      <c r="AB686" s="13"/>
      <c r="AC686" s="13"/>
      <c r="AD686" s="13"/>
      <c r="AE686" s="13"/>
      <c r="AF686" s="13"/>
      <c r="AG686" s="13"/>
    </row>
    <row r="687" spans="1:33" ht="15.75" customHeight="1">
      <c r="A687" s="13"/>
      <c r="B687" s="13"/>
      <c r="C687" s="13"/>
      <c r="D687" s="13"/>
      <c r="E687" s="13"/>
      <c r="F687" s="13"/>
      <c r="G687" s="13"/>
      <c r="H687" s="13"/>
      <c r="I687" s="48"/>
      <c r="J687" s="48"/>
      <c r="K687" s="48"/>
      <c r="L687" s="48"/>
      <c r="M687" s="25"/>
      <c r="N687" s="13"/>
      <c r="O687" s="13"/>
      <c r="P687" s="13"/>
      <c r="Q687" s="13"/>
      <c r="R687" s="13"/>
      <c r="S687" s="13"/>
      <c r="T687" s="13"/>
      <c r="U687" s="13"/>
      <c r="V687" s="13"/>
      <c r="W687" s="13"/>
      <c r="X687" s="13"/>
      <c r="Y687" s="13"/>
      <c r="Z687" s="13"/>
      <c r="AA687" s="13"/>
      <c r="AB687" s="13"/>
      <c r="AC687" s="13"/>
      <c r="AD687" s="13"/>
      <c r="AE687" s="13"/>
      <c r="AF687" s="13"/>
      <c r="AG687" s="13"/>
    </row>
    <row r="688" spans="1:33" ht="15.75" customHeight="1">
      <c r="A688" s="13"/>
      <c r="B688" s="13"/>
      <c r="C688" s="13"/>
      <c r="D688" s="13"/>
      <c r="E688" s="13"/>
      <c r="F688" s="13"/>
      <c r="G688" s="13"/>
      <c r="H688" s="13"/>
      <c r="I688" s="48"/>
      <c r="J688" s="48"/>
      <c r="K688" s="48"/>
      <c r="L688" s="48"/>
      <c r="M688" s="25"/>
      <c r="N688" s="13"/>
      <c r="O688" s="13"/>
      <c r="P688" s="13"/>
      <c r="Q688" s="13"/>
      <c r="R688" s="13"/>
      <c r="S688" s="13"/>
      <c r="T688" s="13"/>
      <c r="U688" s="13"/>
      <c r="V688" s="13"/>
      <c r="W688" s="13"/>
      <c r="X688" s="13"/>
      <c r="Y688" s="13"/>
      <c r="Z688" s="13"/>
      <c r="AA688" s="13"/>
      <c r="AB688" s="13"/>
      <c r="AC688" s="13"/>
      <c r="AD688" s="13"/>
      <c r="AE688" s="13"/>
      <c r="AF688" s="13"/>
      <c r="AG688" s="13"/>
    </row>
    <row r="689" spans="1:33" ht="15.75" customHeight="1">
      <c r="A689" s="13"/>
      <c r="B689" s="13"/>
      <c r="C689" s="13"/>
      <c r="D689" s="13"/>
      <c r="E689" s="13"/>
      <c r="F689" s="13"/>
      <c r="G689" s="13"/>
      <c r="H689" s="13"/>
      <c r="I689" s="48"/>
      <c r="J689" s="48"/>
      <c r="K689" s="48"/>
      <c r="L689" s="48"/>
      <c r="M689" s="25"/>
      <c r="N689" s="13"/>
      <c r="O689" s="13"/>
      <c r="P689" s="13"/>
      <c r="Q689" s="13"/>
      <c r="R689" s="13"/>
      <c r="S689" s="13"/>
      <c r="T689" s="13"/>
      <c r="U689" s="13"/>
      <c r="V689" s="13"/>
      <c r="W689" s="13"/>
      <c r="X689" s="13"/>
      <c r="Y689" s="13"/>
      <c r="Z689" s="13"/>
      <c r="AA689" s="13"/>
      <c r="AB689" s="13"/>
      <c r="AC689" s="13"/>
      <c r="AD689" s="13"/>
      <c r="AE689" s="13"/>
      <c r="AF689" s="13"/>
      <c r="AG689" s="13"/>
    </row>
    <row r="690" spans="1:33" ht="15.75" customHeight="1">
      <c r="A690" s="13"/>
      <c r="B690" s="13"/>
      <c r="C690" s="13"/>
      <c r="D690" s="13"/>
      <c r="E690" s="13"/>
      <c r="F690" s="13"/>
      <c r="G690" s="13"/>
      <c r="H690" s="13"/>
      <c r="I690" s="48"/>
      <c r="J690" s="48"/>
      <c r="K690" s="48"/>
      <c r="L690" s="48"/>
      <c r="M690" s="25"/>
      <c r="N690" s="13"/>
      <c r="O690" s="13"/>
      <c r="P690" s="13"/>
      <c r="Q690" s="13"/>
      <c r="R690" s="13"/>
      <c r="S690" s="13"/>
      <c r="T690" s="13"/>
      <c r="U690" s="13"/>
      <c r="V690" s="13"/>
      <c r="W690" s="13"/>
      <c r="X690" s="13"/>
      <c r="Y690" s="13"/>
      <c r="Z690" s="13"/>
      <c r="AA690" s="13"/>
      <c r="AB690" s="13"/>
      <c r="AC690" s="13"/>
      <c r="AD690" s="13"/>
      <c r="AE690" s="13"/>
      <c r="AF690" s="13"/>
      <c r="AG690" s="13"/>
    </row>
    <row r="691" spans="1:33" ht="15.75" customHeight="1">
      <c r="A691" s="13"/>
      <c r="B691" s="13"/>
      <c r="C691" s="13"/>
      <c r="D691" s="13"/>
      <c r="E691" s="13"/>
      <c r="F691" s="13"/>
      <c r="G691" s="13"/>
      <c r="H691" s="13"/>
      <c r="I691" s="48"/>
      <c r="J691" s="48"/>
      <c r="K691" s="48"/>
      <c r="L691" s="48"/>
      <c r="M691" s="25"/>
      <c r="N691" s="13"/>
      <c r="O691" s="13"/>
      <c r="P691" s="13"/>
      <c r="Q691" s="13"/>
      <c r="R691" s="13"/>
      <c r="S691" s="13"/>
      <c r="T691" s="13"/>
      <c r="U691" s="13"/>
      <c r="V691" s="13"/>
      <c r="W691" s="13"/>
      <c r="X691" s="13"/>
      <c r="Y691" s="13"/>
      <c r="Z691" s="13"/>
      <c r="AA691" s="13"/>
      <c r="AB691" s="13"/>
      <c r="AC691" s="13"/>
      <c r="AD691" s="13"/>
      <c r="AE691" s="13"/>
      <c r="AF691" s="13"/>
      <c r="AG691" s="13"/>
    </row>
    <row r="692" spans="1:33" ht="15.75" customHeight="1">
      <c r="A692" s="13"/>
      <c r="B692" s="13"/>
      <c r="C692" s="13"/>
      <c r="D692" s="13"/>
      <c r="E692" s="13"/>
      <c r="F692" s="13"/>
      <c r="G692" s="13"/>
      <c r="H692" s="13"/>
      <c r="I692" s="48"/>
      <c r="J692" s="48"/>
      <c r="K692" s="48"/>
      <c r="L692" s="48"/>
      <c r="M692" s="25"/>
      <c r="N692" s="13"/>
      <c r="O692" s="13"/>
      <c r="P692" s="13"/>
      <c r="Q692" s="13"/>
      <c r="R692" s="13"/>
      <c r="S692" s="13"/>
      <c r="T692" s="13"/>
      <c r="U692" s="13"/>
      <c r="V692" s="13"/>
      <c r="W692" s="13"/>
      <c r="X692" s="13"/>
      <c r="Y692" s="13"/>
      <c r="Z692" s="13"/>
      <c r="AA692" s="13"/>
      <c r="AB692" s="13"/>
      <c r="AC692" s="13"/>
      <c r="AD692" s="13"/>
      <c r="AE692" s="13"/>
      <c r="AF692" s="13"/>
      <c r="AG692" s="13"/>
    </row>
    <row r="693" spans="1:33" ht="15.75" customHeight="1">
      <c r="A693" s="13"/>
      <c r="B693" s="13"/>
      <c r="C693" s="13"/>
      <c r="D693" s="13"/>
      <c r="E693" s="13"/>
      <c r="F693" s="13"/>
      <c r="G693" s="13"/>
      <c r="H693" s="13"/>
      <c r="I693" s="48"/>
      <c r="J693" s="48"/>
      <c r="K693" s="48"/>
      <c r="L693" s="48"/>
      <c r="M693" s="25"/>
      <c r="N693" s="13"/>
      <c r="O693" s="13"/>
      <c r="P693" s="13"/>
      <c r="Q693" s="13"/>
      <c r="R693" s="13"/>
      <c r="S693" s="13"/>
      <c r="T693" s="13"/>
      <c r="U693" s="13"/>
      <c r="V693" s="13"/>
      <c r="W693" s="13"/>
      <c r="X693" s="13"/>
      <c r="Y693" s="13"/>
      <c r="Z693" s="13"/>
      <c r="AA693" s="13"/>
      <c r="AB693" s="13"/>
      <c r="AC693" s="13"/>
      <c r="AD693" s="13"/>
      <c r="AE693" s="13"/>
      <c r="AF693" s="13"/>
      <c r="AG693" s="13"/>
    </row>
    <row r="694" spans="1:33" ht="15.75" customHeight="1">
      <c r="A694" s="13"/>
      <c r="B694" s="13"/>
      <c r="C694" s="13"/>
      <c r="D694" s="13"/>
      <c r="E694" s="13"/>
      <c r="F694" s="13"/>
      <c r="G694" s="13"/>
      <c r="H694" s="13"/>
      <c r="I694" s="48"/>
      <c r="J694" s="48"/>
      <c r="K694" s="48"/>
      <c r="L694" s="48"/>
      <c r="M694" s="25"/>
      <c r="N694" s="13"/>
      <c r="O694" s="13"/>
      <c r="P694" s="13"/>
      <c r="Q694" s="13"/>
      <c r="R694" s="13"/>
      <c r="S694" s="13"/>
      <c r="T694" s="13"/>
      <c r="U694" s="13"/>
      <c r="V694" s="13"/>
      <c r="W694" s="13"/>
      <c r="X694" s="13"/>
      <c r="Y694" s="13"/>
      <c r="Z694" s="13"/>
      <c r="AA694" s="13"/>
      <c r="AB694" s="13"/>
      <c r="AC694" s="13"/>
      <c r="AD694" s="13"/>
      <c r="AE694" s="13"/>
      <c r="AF694" s="13"/>
      <c r="AG694" s="13"/>
    </row>
    <row r="695" spans="1:33" ht="15.75" customHeight="1">
      <c r="A695" s="13"/>
      <c r="B695" s="13"/>
      <c r="C695" s="13"/>
      <c r="D695" s="13"/>
      <c r="E695" s="13"/>
      <c r="F695" s="13"/>
      <c r="G695" s="13"/>
      <c r="H695" s="13"/>
      <c r="I695" s="48"/>
      <c r="J695" s="48"/>
      <c r="K695" s="48"/>
      <c r="L695" s="48"/>
      <c r="M695" s="25"/>
      <c r="N695" s="13"/>
      <c r="O695" s="13"/>
      <c r="P695" s="13"/>
      <c r="Q695" s="13"/>
      <c r="R695" s="13"/>
      <c r="S695" s="13"/>
      <c r="T695" s="13"/>
      <c r="U695" s="13"/>
      <c r="V695" s="13"/>
      <c r="W695" s="13"/>
      <c r="X695" s="13"/>
      <c r="Y695" s="13"/>
      <c r="Z695" s="13"/>
      <c r="AA695" s="13"/>
      <c r="AB695" s="13"/>
      <c r="AC695" s="13"/>
      <c r="AD695" s="13"/>
      <c r="AE695" s="13"/>
      <c r="AF695" s="13"/>
      <c r="AG695" s="13"/>
    </row>
    <row r="696" spans="1:33" ht="15.75" customHeight="1">
      <c r="A696" s="13"/>
      <c r="B696" s="13"/>
      <c r="C696" s="13"/>
      <c r="D696" s="13"/>
      <c r="E696" s="13"/>
      <c r="F696" s="13"/>
      <c r="G696" s="13"/>
      <c r="H696" s="13"/>
      <c r="I696" s="48"/>
      <c r="J696" s="48"/>
      <c r="K696" s="48"/>
      <c r="L696" s="48"/>
      <c r="M696" s="25"/>
      <c r="N696" s="13"/>
      <c r="O696" s="13"/>
      <c r="P696" s="13"/>
      <c r="Q696" s="13"/>
      <c r="R696" s="13"/>
      <c r="S696" s="13"/>
      <c r="T696" s="13"/>
      <c r="U696" s="13"/>
      <c r="V696" s="13"/>
      <c r="W696" s="13"/>
      <c r="X696" s="13"/>
      <c r="Y696" s="13"/>
      <c r="Z696" s="13"/>
      <c r="AA696" s="13"/>
      <c r="AB696" s="13"/>
      <c r="AC696" s="13"/>
      <c r="AD696" s="13"/>
      <c r="AE696" s="13"/>
      <c r="AF696" s="13"/>
      <c r="AG696" s="13"/>
    </row>
    <row r="697" spans="1:33" ht="15.75" customHeight="1">
      <c r="A697" s="13"/>
      <c r="B697" s="13"/>
      <c r="C697" s="13"/>
      <c r="D697" s="13"/>
      <c r="E697" s="13"/>
      <c r="F697" s="13"/>
      <c r="G697" s="13"/>
      <c r="H697" s="13"/>
      <c r="I697" s="48"/>
      <c r="J697" s="48"/>
      <c r="K697" s="48"/>
      <c r="L697" s="48"/>
      <c r="M697" s="25"/>
      <c r="N697" s="13"/>
      <c r="O697" s="13"/>
      <c r="P697" s="13"/>
      <c r="Q697" s="13"/>
      <c r="R697" s="13"/>
      <c r="S697" s="13"/>
      <c r="T697" s="13"/>
      <c r="U697" s="13"/>
      <c r="V697" s="13"/>
      <c r="W697" s="13"/>
      <c r="X697" s="13"/>
      <c r="Y697" s="13"/>
      <c r="Z697" s="13"/>
      <c r="AA697" s="13"/>
      <c r="AB697" s="13"/>
      <c r="AC697" s="13"/>
      <c r="AD697" s="13"/>
      <c r="AE697" s="13"/>
      <c r="AF697" s="13"/>
      <c r="AG697" s="13"/>
    </row>
    <row r="698" spans="1:33" ht="15.75" customHeight="1">
      <c r="A698" s="13"/>
      <c r="B698" s="13"/>
      <c r="C698" s="13"/>
      <c r="D698" s="13"/>
      <c r="E698" s="13"/>
      <c r="F698" s="13"/>
      <c r="G698" s="13"/>
      <c r="H698" s="13"/>
      <c r="I698" s="48"/>
      <c r="J698" s="48"/>
      <c r="K698" s="48"/>
      <c r="L698" s="48"/>
      <c r="M698" s="25"/>
      <c r="N698" s="13"/>
      <c r="O698" s="13"/>
      <c r="P698" s="13"/>
      <c r="Q698" s="13"/>
      <c r="R698" s="13"/>
      <c r="S698" s="13"/>
      <c r="T698" s="13"/>
      <c r="U698" s="13"/>
      <c r="V698" s="13"/>
      <c r="W698" s="13"/>
      <c r="X698" s="13"/>
      <c r="Y698" s="13"/>
      <c r="Z698" s="13"/>
      <c r="AA698" s="13"/>
      <c r="AB698" s="13"/>
      <c r="AC698" s="13"/>
      <c r="AD698" s="13"/>
      <c r="AE698" s="13"/>
      <c r="AF698" s="13"/>
      <c r="AG698" s="13"/>
    </row>
    <row r="699" spans="1:33" ht="15.75" customHeight="1">
      <c r="A699" s="13"/>
      <c r="B699" s="13"/>
      <c r="C699" s="13"/>
      <c r="D699" s="13"/>
      <c r="E699" s="13"/>
      <c r="F699" s="13"/>
      <c r="G699" s="13"/>
      <c r="H699" s="13"/>
      <c r="I699" s="48"/>
      <c r="J699" s="48"/>
      <c r="K699" s="48"/>
      <c r="L699" s="48"/>
      <c r="M699" s="25"/>
      <c r="N699" s="13"/>
      <c r="O699" s="13"/>
      <c r="P699" s="13"/>
      <c r="Q699" s="13"/>
      <c r="R699" s="13"/>
      <c r="S699" s="13"/>
      <c r="T699" s="13"/>
      <c r="U699" s="13"/>
      <c r="V699" s="13"/>
      <c r="W699" s="13"/>
      <c r="X699" s="13"/>
      <c r="Y699" s="13"/>
      <c r="Z699" s="13"/>
      <c r="AA699" s="13"/>
      <c r="AB699" s="13"/>
      <c r="AC699" s="13"/>
      <c r="AD699" s="13"/>
      <c r="AE699" s="13"/>
      <c r="AF699" s="13"/>
      <c r="AG699" s="13"/>
    </row>
    <row r="700" spans="1:33" ht="15.75" customHeight="1">
      <c r="A700" s="13"/>
      <c r="B700" s="13"/>
      <c r="C700" s="13"/>
      <c r="D700" s="13"/>
      <c r="E700" s="13"/>
      <c r="F700" s="13"/>
      <c r="G700" s="13"/>
      <c r="H700" s="13"/>
      <c r="I700" s="48"/>
      <c r="J700" s="48"/>
      <c r="K700" s="48"/>
      <c r="L700" s="48"/>
      <c r="M700" s="25"/>
      <c r="N700" s="13"/>
      <c r="O700" s="13"/>
      <c r="P700" s="13"/>
      <c r="Q700" s="13"/>
      <c r="R700" s="13"/>
      <c r="S700" s="13"/>
      <c r="T700" s="13"/>
      <c r="U700" s="13"/>
      <c r="V700" s="13"/>
      <c r="W700" s="13"/>
      <c r="X700" s="13"/>
      <c r="Y700" s="13"/>
      <c r="Z700" s="13"/>
      <c r="AA700" s="13"/>
      <c r="AB700" s="13"/>
      <c r="AC700" s="13"/>
      <c r="AD700" s="13"/>
      <c r="AE700" s="13"/>
      <c r="AF700" s="13"/>
      <c r="AG700" s="13"/>
    </row>
    <row r="701" spans="1:33" ht="15.75" customHeight="1">
      <c r="A701" s="13"/>
      <c r="B701" s="13"/>
      <c r="C701" s="13"/>
      <c r="D701" s="13"/>
      <c r="E701" s="13"/>
      <c r="F701" s="13"/>
      <c r="G701" s="13"/>
      <c r="H701" s="13"/>
      <c r="I701" s="48"/>
      <c r="J701" s="48"/>
      <c r="K701" s="48"/>
      <c r="L701" s="48"/>
      <c r="M701" s="25"/>
      <c r="N701" s="13"/>
      <c r="O701" s="13"/>
      <c r="P701" s="13"/>
      <c r="Q701" s="13"/>
      <c r="R701" s="13"/>
      <c r="S701" s="13"/>
      <c r="T701" s="13"/>
      <c r="U701" s="13"/>
      <c r="V701" s="13"/>
      <c r="W701" s="13"/>
      <c r="X701" s="13"/>
      <c r="Y701" s="13"/>
      <c r="Z701" s="13"/>
      <c r="AA701" s="13"/>
      <c r="AB701" s="13"/>
      <c r="AC701" s="13"/>
      <c r="AD701" s="13"/>
      <c r="AE701" s="13"/>
      <c r="AF701" s="13"/>
      <c r="AG701" s="13"/>
    </row>
    <row r="702" spans="1:33" ht="15.75" customHeight="1">
      <c r="A702" s="13"/>
      <c r="B702" s="13"/>
      <c r="C702" s="13"/>
      <c r="D702" s="13"/>
      <c r="E702" s="13"/>
      <c r="F702" s="13"/>
      <c r="G702" s="13"/>
      <c r="H702" s="13"/>
      <c r="I702" s="48"/>
      <c r="J702" s="48"/>
      <c r="K702" s="48"/>
      <c r="L702" s="48"/>
      <c r="M702" s="25"/>
      <c r="N702" s="13"/>
      <c r="O702" s="13"/>
      <c r="P702" s="13"/>
      <c r="Q702" s="13"/>
      <c r="R702" s="13"/>
      <c r="S702" s="13"/>
      <c r="T702" s="13"/>
      <c r="U702" s="13"/>
      <c r="V702" s="13"/>
      <c r="W702" s="13"/>
      <c r="X702" s="13"/>
      <c r="Y702" s="13"/>
      <c r="Z702" s="13"/>
      <c r="AA702" s="13"/>
      <c r="AB702" s="13"/>
      <c r="AC702" s="13"/>
      <c r="AD702" s="13"/>
      <c r="AE702" s="13"/>
      <c r="AF702" s="13"/>
      <c r="AG702" s="13"/>
    </row>
    <row r="703" spans="1:33" ht="15.75" customHeight="1">
      <c r="A703" s="13"/>
      <c r="B703" s="13"/>
      <c r="C703" s="13"/>
      <c r="D703" s="13"/>
      <c r="E703" s="13"/>
      <c r="F703" s="13"/>
      <c r="G703" s="13"/>
      <c r="H703" s="13"/>
      <c r="I703" s="48"/>
      <c r="J703" s="48"/>
      <c r="K703" s="48"/>
      <c r="L703" s="48"/>
      <c r="M703" s="25"/>
      <c r="N703" s="13"/>
      <c r="O703" s="13"/>
      <c r="P703" s="13"/>
      <c r="Q703" s="13"/>
      <c r="R703" s="13"/>
      <c r="S703" s="13"/>
      <c r="T703" s="13"/>
      <c r="U703" s="13"/>
      <c r="V703" s="13"/>
      <c r="W703" s="13"/>
      <c r="X703" s="13"/>
      <c r="Y703" s="13"/>
      <c r="Z703" s="13"/>
      <c r="AA703" s="13"/>
      <c r="AB703" s="13"/>
      <c r="AC703" s="13"/>
      <c r="AD703" s="13"/>
      <c r="AE703" s="13"/>
      <c r="AF703" s="13"/>
      <c r="AG703" s="13"/>
    </row>
    <row r="704" spans="1:33" ht="15.75" customHeight="1">
      <c r="A704" s="13"/>
      <c r="B704" s="13"/>
      <c r="C704" s="13"/>
      <c r="D704" s="13"/>
      <c r="E704" s="13"/>
      <c r="F704" s="13"/>
      <c r="G704" s="13"/>
      <c r="H704" s="13"/>
      <c r="I704" s="48"/>
      <c r="J704" s="48"/>
      <c r="K704" s="48"/>
      <c r="L704" s="48"/>
      <c r="M704" s="25"/>
      <c r="N704" s="13"/>
      <c r="O704" s="13"/>
      <c r="P704" s="13"/>
      <c r="Q704" s="13"/>
      <c r="R704" s="13"/>
      <c r="S704" s="13"/>
      <c r="T704" s="13"/>
      <c r="U704" s="13"/>
      <c r="V704" s="13"/>
      <c r="W704" s="13"/>
      <c r="X704" s="13"/>
      <c r="Y704" s="13"/>
      <c r="Z704" s="13"/>
      <c r="AA704" s="13"/>
      <c r="AB704" s="13"/>
      <c r="AC704" s="13"/>
      <c r="AD704" s="13"/>
      <c r="AE704" s="13"/>
      <c r="AF704" s="13"/>
      <c r="AG704" s="13"/>
    </row>
    <row r="705" spans="1:33" ht="15.75" customHeight="1">
      <c r="A705" s="13"/>
      <c r="B705" s="13"/>
      <c r="C705" s="13"/>
      <c r="D705" s="13"/>
      <c r="E705" s="13"/>
      <c r="F705" s="13"/>
      <c r="G705" s="13"/>
      <c r="H705" s="13"/>
      <c r="I705" s="48"/>
      <c r="J705" s="48"/>
      <c r="K705" s="48"/>
      <c r="L705" s="48"/>
      <c r="M705" s="25"/>
      <c r="N705" s="13"/>
      <c r="O705" s="13"/>
      <c r="P705" s="13"/>
      <c r="Q705" s="13"/>
      <c r="R705" s="13"/>
      <c r="S705" s="13"/>
      <c r="T705" s="13"/>
      <c r="U705" s="13"/>
      <c r="V705" s="13"/>
      <c r="W705" s="13"/>
      <c r="X705" s="13"/>
      <c r="Y705" s="13"/>
      <c r="Z705" s="13"/>
      <c r="AA705" s="13"/>
      <c r="AB705" s="13"/>
      <c r="AC705" s="13"/>
      <c r="AD705" s="13"/>
      <c r="AE705" s="13"/>
      <c r="AF705" s="13"/>
      <c r="AG705" s="13"/>
    </row>
    <row r="706" spans="1:33" ht="15.75" customHeight="1">
      <c r="A706" s="13"/>
      <c r="B706" s="13"/>
      <c r="C706" s="13"/>
      <c r="D706" s="13"/>
      <c r="E706" s="13"/>
      <c r="F706" s="13"/>
      <c r="G706" s="13"/>
      <c r="H706" s="13"/>
      <c r="I706" s="48"/>
      <c r="J706" s="48"/>
      <c r="K706" s="48"/>
      <c r="L706" s="48"/>
      <c r="M706" s="25"/>
      <c r="N706" s="13"/>
      <c r="O706" s="13"/>
      <c r="P706" s="13"/>
      <c r="Q706" s="13"/>
      <c r="R706" s="13"/>
      <c r="S706" s="13"/>
      <c r="T706" s="13"/>
      <c r="U706" s="13"/>
      <c r="V706" s="13"/>
      <c r="W706" s="13"/>
      <c r="X706" s="13"/>
      <c r="Y706" s="13"/>
      <c r="Z706" s="13"/>
      <c r="AA706" s="13"/>
      <c r="AB706" s="13"/>
      <c r="AC706" s="13"/>
      <c r="AD706" s="13"/>
      <c r="AE706" s="13"/>
      <c r="AF706" s="13"/>
      <c r="AG706" s="13"/>
    </row>
    <row r="707" spans="1:33" ht="15.75" customHeight="1">
      <c r="A707" s="13"/>
      <c r="B707" s="13"/>
      <c r="C707" s="13"/>
      <c r="D707" s="13"/>
      <c r="E707" s="13"/>
      <c r="F707" s="13"/>
      <c r="G707" s="13"/>
      <c r="H707" s="13"/>
      <c r="I707" s="48"/>
      <c r="J707" s="48"/>
      <c r="K707" s="48"/>
      <c r="L707" s="48"/>
      <c r="M707" s="25"/>
      <c r="N707" s="13"/>
      <c r="O707" s="13"/>
      <c r="P707" s="13"/>
      <c r="Q707" s="13"/>
      <c r="R707" s="13"/>
      <c r="S707" s="13"/>
      <c r="T707" s="13"/>
      <c r="U707" s="13"/>
      <c r="V707" s="13"/>
      <c r="W707" s="13"/>
      <c r="X707" s="13"/>
      <c r="Y707" s="13"/>
      <c r="Z707" s="13"/>
      <c r="AA707" s="13"/>
      <c r="AB707" s="13"/>
      <c r="AC707" s="13"/>
      <c r="AD707" s="13"/>
      <c r="AE707" s="13"/>
      <c r="AF707" s="13"/>
      <c r="AG707" s="13"/>
    </row>
    <row r="708" spans="1:33" ht="15.75" customHeight="1">
      <c r="A708" s="13"/>
      <c r="B708" s="13"/>
      <c r="C708" s="13"/>
      <c r="D708" s="13"/>
      <c r="E708" s="13"/>
      <c r="F708" s="13"/>
      <c r="G708" s="13"/>
      <c r="H708" s="13"/>
      <c r="I708" s="48"/>
      <c r="J708" s="48"/>
      <c r="K708" s="48"/>
      <c r="L708" s="48"/>
      <c r="M708" s="25"/>
      <c r="N708" s="13"/>
      <c r="O708" s="13"/>
      <c r="P708" s="13"/>
      <c r="Q708" s="13"/>
      <c r="R708" s="13"/>
      <c r="S708" s="13"/>
      <c r="T708" s="13"/>
      <c r="U708" s="13"/>
      <c r="V708" s="13"/>
      <c r="W708" s="13"/>
      <c r="X708" s="13"/>
      <c r="Y708" s="13"/>
      <c r="Z708" s="13"/>
      <c r="AA708" s="13"/>
      <c r="AB708" s="13"/>
      <c r="AC708" s="13"/>
      <c r="AD708" s="13"/>
      <c r="AE708" s="13"/>
      <c r="AF708" s="13"/>
      <c r="AG708" s="13"/>
    </row>
    <row r="709" spans="1:33" ht="15.75" customHeight="1">
      <c r="A709" s="13"/>
      <c r="B709" s="13"/>
      <c r="C709" s="13"/>
      <c r="D709" s="13"/>
      <c r="E709" s="13"/>
      <c r="F709" s="13"/>
      <c r="G709" s="13"/>
      <c r="H709" s="13"/>
      <c r="I709" s="48"/>
      <c r="J709" s="48"/>
      <c r="K709" s="48"/>
      <c r="L709" s="48"/>
      <c r="M709" s="25"/>
      <c r="N709" s="13"/>
      <c r="O709" s="13"/>
      <c r="P709" s="13"/>
      <c r="Q709" s="13"/>
      <c r="R709" s="13"/>
      <c r="S709" s="13"/>
      <c r="T709" s="13"/>
      <c r="U709" s="13"/>
      <c r="V709" s="13"/>
      <c r="W709" s="13"/>
      <c r="X709" s="13"/>
      <c r="Y709" s="13"/>
      <c r="Z709" s="13"/>
      <c r="AA709" s="13"/>
      <c r="AB709" s="13"/>
      <c r="AC709" s="13"/>
      <c r="AD709" s="13"/>
      <c r="AE709" s="13"/>
      <c r="AF709" s="13"/>
      <c r="AG709" s="13"/>
    </row>
    <row r="710" spans="1:33" ht="15.75" customHeight="1">
      <c r="A710" s="13"/>
      <c r="B710" s="13"/>
      <c r="C710" s="13"/>
      <c r="D710" s="13"/>
      <c r="E710" s="13"/>
      <c r="F710" s="13"/>
      <c r="G710" s="13"/>
      <c r="H710" s="13"/>
      <c r="I710" s="48"/>
      <c r="J710" s="48"/>
      <c r="K710" s="48"/>
      <c r="L710" s="48"/>
      <c r="M710" s="25"/>
      <c r="N710" s="13"/>
      <c r="O710" s="13"/>
      <c r="P710" s="13"/>
      <c r="Q710" s="13"/>
      <c r="R710" s="13"/>
      <c r="S710" s="13"/>
      <c r="T710" s="13"/>
      <c r="U710" s="13"/>
      <c r="V710" s="13"/>
      <c r="W710" s="13"/>
      <c r="X710" s="13"/>
      <c r="Y710" s="13"/>
      <c r="Z710" s="13"/>
      <c r="AA710" s="13"/>
      <c r="AB710" s="13"/>
      <c r="AC710" s="13"/>
      <c r="AD710" s="13"/>
      <c r="AE710" s="13"/>
      <c r="AF710" s="13"/>
      <c r="AG710" s="13"/>
    </row>
    <row r="711" spans="1:33" ht="15.75" customHeight="1">
      <c r="A711" s="13"/>
      <c r="B711" s="13"/>
      <c r="C711" s="13"/>
      <c r="D711" s="13"/>
      <c r="E711" s="13"/>
      <c r="F711" s="13"/>
      <c r="G711" s="13"/>
      <c r="H711" s="13"/>
      <c r="I711" s="48"/>
      <c r="J711" s="48"/>
      <c r="K711" s="48"/>
      <c r="L711" s="48"/>
      <c r="M711" s="25"/>
      <c r="N711" s="13"/>
      <c r="O711" s="13"/>
      <c r="P711" s="13"/>
      <c r="Q711" s="13"/>
      <c r="R711" s="13"/>
      <c r="S711" s="13"/>
      <c r="T711" s="13"/>
      <c r="U711" s="13"/>
      <c r="V711" s="13"/>
      <c r="W711" s="13"/>
      <c r="X711" s="13"/>
      <c r="Y711" s="13"/>
      <c r="Z711" s="13"/>
      <c r="AA711" s="13"/>
      <c r="AB711" s="13"/>
      <c r="AC711" s="13"/>
      <c r="AD711" s="13"/>
      <c r="AE711" s="13"/>
      <c r="AF711" s="13"/>
      <c r="AG711" s="13"/>
    </row>
    <row r="712" spans="1:33" ht="15.75" customHeight="1">
      <c r="A712" s="13"/>
      <c r="B712" s="13"/>
      <c r="C712" s="13"/>
      <c r="D712" s="13"/>
      <c r="E712" s="13"/>
      <c r="F712" s="13"/>
      <c r="G712" s="13"/>
      <c r="H712" s="13"/>
      <c r="I712" s="48"/>
      <c r="J712" s="48"/>
      <c r="K712" s="48"/>
      <c r="L712" s="48"/>
      <c r="M712" s="25"/>
      <c r="N712" s="13"/>
      <c r="O712" s="13"/>
      <c r="P712" s="13"/>
      <c r="Q712" s="13"/>
      <c r="R712" s="13"/>
      <c r="S712" s="13"/>
      <c r="T712" s="13"/>
      <c r="U712" s="13"/>
      <c r="V712" s="13"/>
      <c r="W712" s="13"/>
      <c r="X712" s="13"/>
      <c r="Y712" s="13"/>
      <c r="Z712" s="13"/>
      <c r="AA712" s="13"/>
      <c r="AB712" s="13"/>
      <c r="AC712" s="13"/>
      <c r="AD712" s="13"/>
      <c r="AE712" s="13"/>
      <c r="AF712" s="13"/>
      <c r="AG712" s="13"/>
    </row>
    <row r="713" spans="1:33" ht="15.75" customHeight="1">
      <c r="A713" s="13"/>
      <c r="B713" s="13"/>
      <c r="C713" s="13"/>
      <c r="D713" s="13"/>
      <c r="E713" s="13"/>
      <c r="F713" s="13"/>
      <c r="G713" s="13"/>
      <c r="H713" s="13"/>
      <c r="I713" s="48"/>
      <c r="J713" s="48"/>
      <c r="K713" s="48"/>
      <c r="L713" s="48"/>
      <c r="M713" s="25"/>
      <c r="N713" s="13"/>
      <c r="O713" s="13"/>
      <c r="P713" s="13"/>
      <c r="Q713" s="13"/>
      <c r="R713" s="13"/>
      <c r="S713" s="13"/>
      <c r="T713" s="13"/>
      <c r="U713" s="13"/>
      <c r="V713" s="13"/>
      <c r="W713" s="13"/>
      <c r="X713" s="13"/>
      <c r="Y713" s="13"/>
      <c r="Z713" s="13"/>
      <c r="AA713" s="13"/>
      <c r="AB713" s="13"/>
      <c r="AC713" s="13"/>
      <c r="AD713" s="13"/>
      <c r="AE713" s="13"/>
      <c r="AF713" s="13"/>
      <c r="AG713" s="13"/>
    </row>
    <row r="714" spans="1:33" ht="15.75" customHeight="1">
      <c r="A714" s="13"/>
      <c r="B714" s="13"/>
      <c r="C714" s="13"/>
      <c r="D714" s="13"/>
      <c r="E714" s="13"/>
      <c r="F714" s="13"/>
      <c r="G714" s="13"/>
      <c r="H714" s="13"/>
      <c r="I714" s="48"/>
      <c r="J714" s="48"/>
      <c r="K714" s="48"/>
      <c r="L714" s="48"/>
      <c r="M714" s="25"/>
      <c r="N714" s="13"/>
      <c r="O714" s="13"/>
      <c r="P714" s="13"/>
      <c r="Q714" s="13"/>
      <c r="R714" s="13"/>
      <c r="S714" s="13"/>
      <c r="T714" s="13"/>
      <c r="U714" s="13"/>
      <c r="V714" s="13"/>
      <c r="W714" s="13"/>
      <c r="X714" s="13"/>
      <c r="Y714" s="13"/>
      <c r="Z714" s="13"/>
      <c r="AA714" s="13"/>
      <c r="AB714" s="13"/>
      <c r="AC714" s="13"/>
      <c r="AD714" s="13"/>
      <c r="AE714" s="13"/>
      <c r="AF714" s="13"/>
      <c r="AG714" s="13"/>
    </row>
    <row r="715" spans="1:33" ht="15.75" customHeight="1">
      <c r="A715" s="13"/>
      <c r="B715" s="13"/>
      <c r="C715" s="13"/>
      <c r="D715" s="13"/>
      <c r="E715" s="13"/>
      <c r="F715" s="13"/>
      <c r="G715" s="13"/>
      <c r="H715" s="13"/>
      <c r="I715" s="48"/>
      <c r="J715" s="48"/>
      <c r="K715" s="48"/>
      <c r="L715" s="48"/>
      <c r="M715" s="25"/>
      <c r="N715" s="13"/>
      <c r="O715" s="13"/>
      <c r="P715" s="13"/>
      <c r="Q715" s="13"/>
      <c r="R715" s="13"/>
      <c r="S715" s="13"/>
      <c r="T715" s="13"/>
      <c r="U715" s="13"/>
      <c r="V715" s="13"/>
      <c r="W715" s="13"/>
      <c r="X715" s="13"/>
      <c r="Y715" s="13"/>
      <c r="Z715" s="13"/>
      <c r="AA715" s="13"/>
      <c r="AB715" s="13"/>
      <c r="AC715" s="13"/>
      <c r="AD715" s="13"/>
      <c r="AE715" s="13"/>
      <c r="AF715" s="13"/>
      <c r="AG715" s="13"/>
    </row>
    <row r="716" spans="1:33" ht="15.75" customHeight="1">
      <c r="A716" s="13"/>
      <c r="B716" s="13"/>
      <c r="C716" s="13"/>
      <c r="D716" s="13"/>
      <c r="E716" s="13"/>
      <c r="F716" s="13"/>
      <c r="G716" s="13"/>
      <c r="H716" s="13"/>
      <c r="I716" s="48"/>
      <c r="J716" s="48"/>
      <c r="K716" s="48"/>
      <c r="L716" s="48"/>
      <c r="M716" s="25"/>
      <c r="N716" s="13"/>
      <c r="O716" s="13"/>
      <c r="P716" s="13"/>
      <c r="Q716" s="13"/>
      <c r="R716" s="13"/>
      <c r="S716" s="13"/>
      <c r="T716" s="13"/>
      <c r="U716" s="13"/>
      <c r="V716" s="13"/>
      <c r="W716" s="13"/>
      <c r="X716" s="13"/>
      <c r="Y716" s="13"/>
      <c r="Z716" s="13"/>
      <c r="AA716" s="13"/>
      <c r="AB716" s="13"/>
      <c r="AC716" s="13"/>
      <c r="AD716" s="13"/>
      <c r="AE716" s="13"/>
      <c r="AF716" s="13"/>
      <c r="AG716" s="13"/>
    </row>
    <row r="717" spans="1:33" ht="15.75" customHeight="1">
      <c r="A717" s="13"/>
      <c r="B717" s="13"/>
      <c r="C717" s="13"/>
      <c r="D717" s="13"/>
      <c r="E717" s="13"/>
      <c r="F717" s="13"/>
      <c r="G717" s="13"/>
      <c r="H717" s="13"/>
      <c r="I717" s="48"/>
      <c r="J717" s="48"/>
      <c r="K717" s="48"/>
      <c r="L717" s="48"/>
      <c r="M717" s="25"/>
      <c r="N717" s="13"/>
      <c r="O717" s="13"/>
      <c r="P717" s="13"/>
      <c r="Q717" s="13"/>
      <c r="R717" s="13"/>
      <c r="S717" s="13"/>
      <c r="T717" s="13"/>
      <c r="U717" s="13"/>
      <c r="V717" s="13"/>
      <c r="W717" s="13"/>
      <c r="X717" s="13"/>
      <c r="Y717" s="13"/>
      <c r="Z717" s="13"/>
      <c r="AA717" s="13"/>
      <c r="AB717" s="13"/>
      <c r="AC717" s="13"/>
      <c r="AD717" s="13"/>
      <c r="AE717" s="13"/>
      <c r="AF717" s="13"/>
      <c r="AG717" s="13"/>
    </row>
    <row r="718" spans="1:33" ht="15.75" customHeight="1">
      <c r="A718" s="13"/>
      <c r="B718" s="13"/>
      <c r="C718" s="13"/>
      <c r="D718" s="13"/>
      <c r="E718" s="13"/>
      <c r="F718" s="13"/>
      <c r="G718" s="13"/>
      <c r="H718" s="13"/>
      <c r="I718" s="48"/>
      <c r="J718" s="48"/>
      <c r="K718" s="48"/>
      <c r="L718" s="48"/>
      <c r="M718" s="25"/>
      <c r="N718" s="13"/>
      <c r="O718" s="13"/>
      <c r="P718" s="13"/>
      <c r="Q718" s="13"/>
      <c r="R718" s="13"/>
      <c r="S718" s="13"/>
      <c r="T718" s="13"/>
      <c r="U718" s="13"/>
      <c r="V718" s="13"/>
      <c r="W718" s="13"/>
      <c r="X718" s="13"/>
      <c r="Y718" s="13"/>
      <c r="Z718" s="13"/>
      <c r="AA718" s="13"/>
      <c r="AB718" s="13"/>
      <c r="AC718" s="13"/>
      <c r="AD718" s="13"/>
      <c r="AE718" s="13"/>
      <c r="AF718" s="13"/>
      <c r="AG718" s="13"/>
    </row>
    <row r="719" spans="1:33" ht="15.75" customHeight="1">
      <c r="A719" s="13"/>
      <c r="B719" s="13"/>
      <c r="C719" s="13"/>
      <c r="D719" s="13"/>
      <c r="E719" s="13"/>
      <c r="F719" s="13"/>
      <c r="G719" s="13"/>
      <c r="H719" s="13"/>
      <c r="I719" s="48"/>
      <c r="J719" s="48"/>
      <c r="K719" s="48"/>
      <c r="L719" s="48"/>
      <c r="M719" s="25"/>
      <c r="N719" s="13"/>
      <c r="O719" s="13"/>
      <c r="P719" s="13"/>
      <c r="Q719" s="13"/>
      <c r="R719" s="13"/>
      <c r="S719" s="13"/>
      <c r="T719" s="13"/>
      <c r="U719" s="13"/>
      <c r="V719" s="13"/>
      <c r="W719" s="13"/>
      <c r="X719" s="13"/>
      <c r="Y719" s="13"/>
      <c r="Z719" s="13"/>
      <c r="AA719" s="13"/>
      <c r="AB719" s="13"/>
      <c r="AC719" s="13"/>
      <c r="AD719" s="13"/>
      <c r="AE719" s="13"/>
      <c r="AF719" s="13"/>
      <c r="AG719" s="13"/>
    </row>
    <row r="720" spans="1:33" ht="15.75" customHeight="1">
      <c r="A720" s="13"/>
      <c r="B720" s="13"/>
      <c r="C720" s="13"/>
      <c r="D720" s="13"/>
      <c r="E720" s="13"/>
      <c r="F720" s="13"/>
      <c r="G720" s="13"/>
      <c r="H720" s="13"/>
      <c r="I720" s="48"/>
      <c r="J720" s="48"/>
      <c r="K720" s="48"/>
      <c r="L720" s="48"/>
      <c r="M720" s="25"/>
      <c r="N720" s="13"/>
      <c r="O720" s="13"/>
      <c r="P720" s="13"/>
      <c r="Q720" s="13"/>
      <c r="R720" s="13"/>
      <c r="S720" s="13"/>
      <c r="T720" s="13"/>
      <c r="U720" s="13"/>
      <c r="V720" s="13"/>
      <c r="W720" s="13"/>
      <c r="X720" s="13"/>
      <c r="Y720" s="13"/>
      <c r="Z720" s="13"/>
      <c r="AA720" s="13"/>
      <c r="AB720" s="13"/>
      <c r="AC720" s="13"/>
      <c r="AD720" s="13"/>
      <c r="AE720" s="13"/>
      <c r="AF720" s="13"/>
      <c r="AG720" s="13"/>
    </row>
    <row r="721" spans="1:33" ht="15.75" customHeight="1">
      <c r="A721" s="13"/>
      <c r="B721" s="13"/>
      <c r="C721" s="13"/>
      <c r="D721" s="13"/>
      <c r="E721" s="13"/>
      <c r="F721" s="13"/>
      <c r="G721" s="13"/>
      <c r="H721" s="13"/>
      <c r="I721" s="48"/>
      <c r="J721" s="48"/>
      <c r="K721" s="48"/>
      <c r="L721" s="48"/>
      <c r="M721" s="25"/>
      <c r="N721" s="13"/>
      <c r="O721" s="13"/>
      <c r="P721" s="13"/>
      <c r="Q721" s="13"/>
      <c r="R721" s="13"/>
      <c r="S721" s="13"/>
      <c r="T721" s="13"/>
      <c r="U721" s="13"/>
      <c r="V721" s="13"/>
      <c r="W721" s="13"/>
      <c r="X721" s="13"/>
      <c r="Y721" s="13"/>
      <c r="Z721" s="13"/>
      <c r="AA721" s="13"/>
      <c r="AB721" s="13"/>
      <c r="AC721" s="13"/>
      <c r="AD721" s="13"/>
      <c r="AE721" s="13"/>
      <c r="AF721" s="13"/>
      <c r="AG721" s="13"/>
    </row>
    <row r="722" spans="1:33" ht="15.75" customHeight="1">
      <c r="A722" s="13"/>
      <c r="B722" s="13"/>
      <c r="C722" s="13"/>
      <c r="D722" s="13"/>
      <c r="E722" s="13"/>
      <c r="F722" s="13"/>
      <c r="G722" s="13"/>
      <c r="H722" s="13"/>
      <c r="I722" s="48"/>
      <c r="J722" s="48"/>
      <c r="K722" s="48"/>
      <c r="L722" s="48"/>
      <c r="M722" s="25"/>
      <c r="N722" s="13"/>
      <c r="O722" s="13"/>
      <c r="P722" s="13"/>
      <c r="Q722" s="13"/>
      <c r="R722" s="13"/>
      <c r="S722" s="13"/>
      <c r="T722" s="13"/>
      <c r="U722" s="13"/>
      <c r="V722" s="13"/>
      <c r="W722" s="13"/>
      <c r="X722" s="13"/>
      <c r="Y722" s="13"/>
      <c r="Z722" s="13"/>
      <c r="AA722" s="13"/>
      <c r="AB722" s="13"/>
      <c r="AC722" s="13"/>
      <c r="AD722" s="13"/>
      <c r="AE722" s="13"/>
      <c r="AF722" s="13"/>
      <c r="AG722" s="13"/>
    </row>
    <row r="723" spans="1:33" ht="15.75" customHeight="1">
      <c r="A723" s="13"/>
      <c r="B723" s="13"/>
      <c r="C723" s="13"/>
      <c r="D723" s="13"/>
      <c r="E723" s="13"/>
      <c r="F723" s="13"/>
      <c r="G723" s="13"/>
      <c r="H723" s="13"/>
      <c r="I723" s="48"/>
      <c r="J723" s="48"/>
      <c r="K723" s="48"/>
      <c r="L723" s="48"/>
      <c r="M723" s="25"/>
      <c r="N723" s="13"/>
      <c r="O723" s="13"/>
      <c r="P723" s="13"/>
      <c r="Q723" s="13"/>
      <c r="R723" s="13"/>
      <c r="S723" s="13"/>
      <c r="T723" s="13"/>
      <c r="U723" s="13"/>
      <c r="V723" s="13"/>
      <c r="W723" s="13"/>
      <c r="X723" s="13"/>
      <c r="Y723" s="13"/>
      <c r="Z723" s="13"/>
      <c r="AA723" s="13"/>
      <c r="AB723" s="13"/>
      <c r="AC723" s="13"/>
      <c r="AD723" s="13"/>
      <c r="AE723" s="13"/>
      <c r="AF723" s="13"/>
      <c r="AG723" s="13"/>
    </row>
    <row r="724" spans="1:33" ht="15.75" customHeight="1">
      <c r="A724" s="13"/>
      <c r="B724" s="13"/>
      <c r="C724" s="13"/>
      <c r="D724" s="13"/>
      <c r="E724" s="13"/>
      <c r="F724" s="13"/>
      <c r="G724" s="13"/>
      <c r="H724" s="13"/>
      <c r="I724" s="48"/>
      <c r="J724" s="48"/>
      <c r="K724" s="48"/>
      <c r="L724" s="48"/>
      <c r="M724" s="25"/>
      <c r="N724" s="13"/>
      <c r="O724" s="13"/>
      <c r="P724" s="13"/>
      <c r="Q724" s="13"/>
      <c r="R724" s="13"/>
      <c r="S724" s="13"/>
      <c r="T724" s="13"/>
      <c r="U724" s="13"/>
      <c r="V724" s="13"/>
      <c r="W724" s="13"/>
      <c r="X724" s="13"/>
      <c r="Y724" s="13"/>
      <c r="Z724" s="13"/>
      <c r="AA724" s="13"/>
      <c r="AB724" s="13"/>
      <c r="AC724" s="13"/>
      <c r="AD724" s="13"/>
      <c r="AE724" s="13"/>
      <c r="AF724" s="13"/>
      <c r="AG724" s="13"/>
    </row>
    <row r="725" spans="1:33" ht="15.75" customHeight="1">
      <c r="A725" s="13"/>
      <c r="B725" s="13"/>
      <c r="C725" s="13"/>
      <c r="D725" s="13"/>
      <c r="E725" s="13"/>
      <c r="F725" s="13"/>
      <c r="G725" s="13"/>
      <c r="H725" s="13"/>
      <c r="I725" s="48"/>
      <c r="J725" s="48"/>
      <c r="K725" s="48"/>
      <c r="L725" s="48"/>
      <c r="M725" s="25"/>
      <c r="N725" s="13"/>
      <c r="O725" s="13"/>
      <c r="P725" s="13"/>
      <c r="Q725" s="13"/>
      <c r="R725" s="13"/>
      <c r="S725" s="13"/>
      <c r="T725" s="13"/>
      <c r="U725" s="13"/>
      <c r="V725" s="13"/>
      <c r="W725" s="13"/>
      <c r="X725" s="13"/>
      <c r="Y725" s="13"/>
      <c r="Z725" s="13"/>
      <c r="AA725" s="13"/>
      <c r="AB725" s="13"/>
      <c r="AC725" s="13"/>
      <c r="AD725" s="13"/>
      <c r="AE725" s="13"/>
      <c r="AF725" s="13"/>
      <c r="AG725" s="13"/>
    </row>
    <row r="726" spans="1:33" ht="15.75" customHeight="1">
      <c r="A726" s="13"/>
      <c r="B726" s="13"/>
      <c r="C726" s="13"/>
      <c r="D726" s="13"/>
      <c r="E726" s="13"/>
      <c r="F726" s="13"/>
      <c r="G726" s="13"/>
      <c r="H726" s="13"/>
      <c r="I726" s="48"/>
      <c r="J726" s="48"/>
      <c r="K726" s="48"/>
      <c r="L726" s="48"/>
      <c r="M726" s="25"/>
      <c r="N726" s="13"/>
      <c r="O726" s="13"/>
      <c r="P726" s="13"/>
      <c r="Q726" s="13"/>
      <c r="R726" s="13"/>
      <c r="S726" s="13"/>
      <c r="T726" s="13"/>
      <c r="U726" s="13"/>
      <c r="V726" s="13"/>
      <c r="W726" s="13"/>
      <c r="X726" s="13"/>
      <c r="Y726" s="13"/>
      <c r="Z726" s="13"/>
      <c r="AA726" s="13"/>
      <c r="AB726" s="13"/>
      <c r="AC726" s="13"/>
      <c r="AD726" s="13"/>
      <c r="AE726" s="13"/>
      <c r="AF726" s="13"/>
      <c r="AG726" s="13"/>
    </row>
    <row r="727" spans="1:33" ht="15.75" customHeight="1">
      <c r="A727" s="13"/>
      <c r="B727" s="13"/>
      <c r="C727" s="13"/>
      <c r="D727" s="13"/>
      <c r="E727" s="13"/>
      <c r="F727" s="13"/>
      <c r="G727" s="13"/>
      <c r="H727" s="13"/>
      <c r="I727" s="48"/>
      <c r="J727" s="48"/>
      <c r="K727" s="48"/>
      <c r="L727" s="48"/>
      <c r="M727" s="25"/>
      <c r="N727" s="13"/>
      <c r="O727" s="13"/>
      <c r="P727" s="13"/>
      <c r="Q727" s="13"/>
      <c r="R727" s="13"/>
      <c r="S727" s="13"/>
      <c r="T727" s="13"/>
      <c r="U727" s="13"/>
      <c r="V727" s="13"/>
      <c r="W727" s="13"/>
      <c r="X727" s="13"/>
      <c r="Y727" s="13"/>
      <c r="Z727" s="13"/>
      <c r="AA727" s="13"/>
      <c r="AB727" s="13"/>
      <c r="AC727" s="13"/>
      <c r="AD727" s="13"/>
      <c r="AE727" s="13"/>
      <c r="AF727" s="13"/>
      <c r="AG727" s="13"/>
    </row>
    <row r="728" spans="1:33" ht="15.75" customHeight="1">
      <c r="A728" s="13"/>
      <c r="B728" s="13"/>
      <c r="C728" s="13"/>
      <c r="D728" s="13"/>
      <c r="E728" s="13"/>
      <c r="F728" s="13"/>
      <c r="G728" s="13"/>
      <c r="H728" s="13"/>
      <c r="I728" s="48"/>
      <c r="J728" s="48"/>
      <c r="K728" s="48"/>
      <c r="L728" s="48"/>
      <c r="M728" s="25"/>
      <c r="N728" s="13"/>
      <c r="O728" s="13"/>
      <c r="P728" s="13"/>
      <c r="Q728" s="13"/>
      <c r="R728" s="13"/>
      <c r="S728" s="13"/>
      <c r="T728" s="13"/>
      <c r="U728" s="13"/>
      <c r="V728" s="13"/>
      <c r="W728" s="13"/>
      <c r="X728" s="13"/>
      <c r="Y728" s="13"/>
      <c r="Z728" s="13"/>
      <c r="AA728" s="13"/>
      <c r="AB728" s="13"/>
      <c r="AC728" s="13"/>
      <c r="AD728" s="13"/>
      <c r="AE728" s="13"/>
      <c r="AF728" s="13"/>
      <c r="AG728" s="13"/>
    </row>
    <row r="729" spans="1:33" ht="15.75" customHeight="1">
      <c r="A729" s="13"/>
      <c r="B729" s="13"/>
      <c r="C729" s="13"/>
      <c r="D729" s="13"/>
      <c r="E729" s="13"/>
      <c r="F729" s="13"/>
      <c r="G729" s="13"/>
      <c r="H729" s="13"/>
      <c r="I729" s="48"/>
      <c r="J729" s="48"/>
      <c r="K729" s="48"/>
      <c r="L729" s="48"/>
      <c r="M729" s="25"/>
      <c r="N729" s="13"/>
      <c r="O729" s="13"/>
      <c r="P729" s="13"/>
      <c r="Q729" s="13"/>
      <c r="R729" s="13"/>
      <c r="S729" s="13"/>
      <c r="T729" s="13"/>
      <c r="U729" s="13"/>
      <c r="V729" s="13"/>
      <c r="W729" s="13"/>
      <c r="X729" s="13"/>
      <c r="Y729" s="13"/>
      <c r="Z729" s="13"/>
      <c r="AA729" s="13"/>
      <c r="AB729" s="13"/>
      <c r="AC729" s="13"/>
      <c r="AD729" s="13"/>
      <c r="AE729" s="13"/>
      <c r="AF729" s="13"/>
      <c r="AG729" s="13"/>
    </row>
    <row r="730" spans="1:33" ht="15.75" customHeight="1">
      <c r="A730" s="13"/>
      <c r="B730" s="13"/>
      <c r="C730" s="13"/>
      <c r="D730" s="13"/>
      <c r="E730" s="13"/>
      <c r="F730" s="13"/>
      <c r="G730" s="13"/>
      <c r="H730" s="13"/>
      <c r="I730" s="48"/>
      <c r="J730" s="48"/>
      <c r="K730" s="48"/>
      <c r="L730" s="48"/>
      <c r="M730" s="25"/>
      <c r="N730" s="13"/>
      <c r="O730" s="13"/>
      <c r="P730" s="13"/>
      <c r="Q730" s="13"/>
      <c r="R730" s="13"/>
      <c r="S730" s="13"/>
      <c r="T730" s="13"/>
      <c r="U730" s="13"/>
      <c r="V730" s="13"/>
      <c r="W730" s="13"/>
      <c r="X730" s="13"/>
      <c r="Y730" s="13"/>
      <c r="Z730" s="13"/>
      <c r="AA730" s="13"/>
      <c r="AB730" s="13"/>
      <c r="AC730" s="13"/>
      <c r="AD730" s="13"/>
      <c r="AE730" s="13"/>
      <c r="AF730" s="13"/>
      <c r="AG730" s="13"/>
    </row>
    <row r="731" spans="1:33" ht="15.75" customHeight="1">
      <c r="A731" s="13"/>
      <c r="B731" s="13"/>
      <c r="C731" s="13"/>
      <c r="D731" s="13"/>
      <c r="E731" s="13"/>
      <c r="F731" s="13"/>
      <c r="G731" s="13"/>
      <c r="H731" s="13"/>
      <c r="I731" s="48"/>
      <c r="J731" s="48"/>
      <c r="K731" s="48"/>
      <c r="L731" s="48"/>
      <c r="M731" s="25"/>
      <c r="N731" s="13"/>
      <c r="O731" s="13"/>
      <c r="P731" s="13"/>
      <c r="Q731" s="13"/>
      <c r="R731" s="13"/>
      <c r="S731" s="13"/>
      <c r="T731" s="13"/>
      <c r="U731" s="13"/>
      <c r="V731" s="13"/>
      <c r="W731" s="13"/>
      <c r="X731" s="13"/>
      <c r="Y731" s="13"/>
      <c r="Z731" s="13"/>
      <c r="AA731" s="13"/>
      <c r="AB731" s="13"/>
      <c r="AC731" s="13"/>
      <c r="AD731" s="13"/>
      <c r="AE731" s="13"/>
      <c r="AF731" s="13"/>
      <c r="AG731" s="13"/>
    </row>
    <row r="732" spans="1:33" ht="15.75" customHeight="1">
      <c r="A732" s="13"/>
      <c r="B732" s="13"/>
      <c r="C732" s="13"/>
      <c r="D732" s="13"/>
      <c r="E732" s="13"/>
      <c r="F732" s="13"/>
      <c r="G732" s="13"/>
      <c r="H732" s="13"/>
      <c r="I732" s="48"/>
      <c r="J732" s="48"/>
      <c r="K732" s="48"/>
      <c r="L732" s="48"/>
      <c r="M732" s="25"/>
      <c r="N732" s="13"/>
      <c r="O732" s="13"/>
      <c r="P732" s="13"/>
      <c r="Q732" s="13"/>
      <c r="R732" s="13"/>
      <c r="S732" s="13"/>
      <c r="T732" s="13"/>
      <c r="U732" s="13"/>
      <c r="V732" s="13"/>
      <c r="W732" s="13"/>
      <c r="X732" s="13"/>
      <c r="Y732" s="13"/>
      <c r="Z732" s="13"/>
      <c r="AA732" s="13"/>
      <c r="AB732" s="13"/>
      <c r="AC732" s="13"/>
      <c r="AD732" s="13"/>
      <c r="AE732" s="13"/>
      <c r="AF732" s="13"/>
      <c r="AG732" s="13"/>
    </row>
    <row r="733" spans="1:33" ht="15.75" customHeight="1">
      <c r="A733" s="13"/>
      <c r="B733" s="13"/>
      <c r="C733" s="13"/>
      <c r="D733" s="13"/>
      <c r="E733" s="13"/>
      <c r="F733" s="13"/>
      <c r="G733" s="13"/>
      <c r="H733" s="13"/>
      <c r="I733" s="48"/>
      <c r="J733" s="48"/>
      <c r="K733" s="48"/>
      <c r="L733" s="48"/>
      <c r="M733" s="25"/>
      <c r="N733" s="13"/>
      <c r="O733" s="13"/>
      <c r="P733" s="13"/>
      <c r="Q733" s="13"/>
      <c r="R733" s="13"/>
      <c r="S733" s="13"/>
      <c r="T733" s="13"/>
      <c r="U733" s="13"/>
      <c r="V733" s="13"/>
      <c r="W733" s="13"/>
      <c r="X733" s="13"/>
      <c r="Y733" s="13"/>
      <c r="Z733" s="13"/>
      <c r="AA733" s="13"/>
      <c r="AB733" s="13"/>
      <c r="AC733" s="13"/>
      <c r="AD733" s="13"/>
      <c r="AE733" s="13"/>
      <c r="AF733" s="13"/>
      <c r="AG733" s="13"/>
    </row>
    <row r="734" spans="1:33" ht="15.75" customHeight="1">
      <c r="A734" s="13"/>
      <c r="B734" s="13"/>
      <c r="C734" s="13"/>
      <c r="D734" s="13"/>
      <c r="E734" s="13"/>
      <c r="F734" s="13"/>
      <c r="G734" s="13"/>
      <c r="H734" s="13"/>
      <c r="I734" s="48"/>
      <c r="J734" s="48"/>
      <c r="K734" s="48"/>
      <c r="L734" s="48"/>
      <c r="M734" s="25"/>
      <c r="N734" s="13"/>
      <c r="O734" s="13"/>
      <c r="P734" s="13"/>
      <c r="Q734" s="13"/>
      <c r="R734" s="13"/>
      <c r="S734" s="13"/>
      <c r="T734" s="13"/>
      <c r="U734" s="13"/>
      <c r="V734" s="13"/>
      <c r="W734" s="13"/>
      <c r="X734" s="13"/>
      <c r="Y734" s="13"/>
      <c r="Z734" s="13"/>
      <c r="AA734" s="13"/>
      <c r="AB734" s="13"/>
      <c r="AC734" s="13"/>
      <c r="AD734" s="13"/>
      <c r="AE734" s="13"/>
      <c r="AF734" s="13"/>
      <c r="AG734" s="13"/>
    </row>
    <row r="735" spans="1:33" ht="15.75" customHeight="1">
      <c r="A735" s="13"/>
      <c r="B735" s="13"/>
      <c r="C735" s="13"/>
      <c r="D735" s="13"/>
      <c r="E735" s="13"/>
      <c r="F735" s="13"/>
      <c r="G735" s="13"/>
      <c r="H735" s="13"/>
      <c r="I735" s="48"/>
      <c r="J735" s="48"/>
      <c r="K735" s="48"/>
      <c r="L735" s="48"/>
      <c r="M735" s="25"/>
      <c r="N735" s="13"/>
      <c r="O735" s="13"/>
      <c r="P735" s="13"/>
      <c r="Q735" s="13"/>
      <c r="R735" s="13"/>
      <c r="S735" s="13"/>
      <c r="T735" s="13"/>
      <c r="U735" s="13"/>
      <c r="V735" s="13"/>
      <c r="W735" s="13"/>
      <c r="X735" s="13"/>
      <c r="Y735" s="13"/>
      <c r="Z735" s="13"/>
      <c r="AA735" s="13"/>
      <c r="AB735" s="13"/>
      <c r="AC735" s="13"/>
      <c r="AD735" s="13"/>
      <c r="AE735" s="13"/>
      <c r="AF735" s="13"/>
      <c r="AG735" s="13"/>
    </row>
    <row r="736" spans="1:33" ht="15.75" customHeight="1">
      <c r="A736" s="13"/>
      <c r="B736" s="13"/>
      <c r="C736" s="13"/>
      <c r="D736" s="13"/>
      <c r="E736" s="13"/>
      <c r="F736" s="13"/>
      <c r="G736" s="13"/>
      <c r="H736" s="13"/>
      <c r="I736" s="48"/>
      <c r="J736" s="48"/>
      <c r="K736" s="48"/>
      <c r="L736" s="48"/>
      <c r="M736" s="25"/>
      <c r="N736" s="13"/>
      <c r="O736" s="13"/>
      <c r="P736" s="13"/>
      <c r="Q736" s="13"/>
      <c r="R736" s="13"/>
      <c r="S736" s="13"/>
      <c r="T736" s="13"/>
      <c r="U736" s="13"/>
      <c r="V736" s="13"/>
      <c r="W736" s="13"/>
      <c r="X736" s="13"/>
      <c r="Y736" s="13"/>
      <c r="Z736" s="13"/>
      <c r="AA736" s="13"/>
      <c r="AB736" s="13"/>
      <c r="AC736" s="13"/>
      <c r="AD736" s="13"/>
      <c r="AE736" s="13"/>
      <c r="AF736" s="13"/>
      <c r="AG736" s="13"/>
    </row>
    <row r="737" spans="1:33" ht="15.75" customHeight="1">
      <c r="A737" s="13"/>
      <c r="B737" s="13"/>
      <c r="C737" s="13"/>
      <c r="D737" s="13"/>
      <c r="E737" s="13"/>
      <c r="F737" s="13"/>
      <c r="G737" s="13"/>
      <c r="H737" s="13"/>
      <c r="I737" s="48"/>
      <c r="J737" s="48"/>
      <c r="K737" s="48"/>
      <c r="L737" s="48"/>
      <c r="M737" s="25"/>
      <c r="N737" s="13"/>
      <c r="O737" s="13"/>
      <c r="P737" s="13"/>
      <c r="Q737" s="13"/>
      <c r="R737" s="13"/>
      <c r="S737" s="13"/>
      <c r="T737" s="13"/>
      <c r="U737" s="13"/>
      <c r="V737" s="13"/>
      <c r="W737" s="13"/>
      <c r="X737" s="13"/>
      <c r="Y737" s="13"/>
      <c r="Z737" s="13"/>
      <c r="AA737" s="13"/>
      <c r="AB737" s="13"/>
      <c r="AC737" s="13"/>
      <c r="AD737" s="13"/>
      <c r="AE737" s="13"/>
      <c r="AF737" s="13"/>
      <c r="AG737" s="13"/>
    </row>
    <row r="738" spans="1:33" ht="15.75" customHeight="1">
      <c r="A738" s="13"/>
      <c r="B738" s="13"/>
      <c r="C738" s="13"/>
      <c r="D738" s="13"/>
      <c r="E738" s="13"/>
      <c r="F738" s="13"/>
      <c r="G738" s="13"/>
      <c r="H738" s="13"/>
      <c r="I738" s="48"/>
      <c r="J738" s="48"/>
      <c r="K738" s="48"/>
      <c r="L738" s="48"/>
      <c r="M738" s="25"/>
      <c r="N738" s="13"/>
      <c r="O738" s="13"/>
      <c r="P738" s="13"/>
      <c r="Q738" s="13"/>
      <c r="R738" s="13"/>
      <c r="S738" s="13"/>
      <c r="T738" s="13"/>
      <c r="U738" s="13"/>
      <c r="V738" s="13"/>
      <c r="W738" s="13"/>
      <c r="X738" s="13"/>
      <c r="Y738" s="13"/>
      <c r="Z738" s="13"/>
      <c r="AA738" s="13"/>
      <c r="AB738" s="13"/>
      <c r="AC738" s="13"/>
      <c r="AD738" s="13"/>
      <c r="AE738" s="13"/>
      <c r="AF738" s="13"/>
      <c r="AG738" s="13"/>
    </row>
    <row r="739" spans="1:33" ht="15.75" customHeight="1">
      <c r="A739" s="13"/>
      <c r="B739" s="13"/>
      <c r="C739" s="13"/>
      <c r="D739" s="13"/>
      <c r="E739" s="13"/>
      <c r="F739" s="13"/>
      <c r="G739" s="13"/>
      <c r="H739" s="13"/>
      <c r="I739" s="48"/>
      <c r="J739" s="48"/>
      <c r="K739" s="48"/>
      <c r="L739" s="48"/>
      <c r="M739" s="25"/>
      <c r="N739" s="13"/>
      <c r="O739" s="13"/>
      <c r="P739" s="13"/>
      <c r="Q739" s="13"/>
      <c r="R739" s="13"/>
      <c r="S739" s="13"/>
      <c r="T739" s="13"/>
      <c r="U739" s="13"/>
      <c r="V739" s="13"/>
      <c r="W739" s="13"/>
      <c r="X739" s="13"/>
      <c r="Y739" s="13"/>
      <c r="Z739" s="13"/>
      <c r="AA739" s="13"/>
      <c r="AB739" s="13"/>
      <c r="AC739" s="13"/>
      <c r="AD739" s="13"/>
      <c r="AE739" s="13"/>
      <c r="AF739" s="13"/>
      <c r="AG739" s="13"/>
    </row>
    <row r="740" spans="1:33" ht="15.75" customHeight="1">
      <c r="A740" s="13"/>
      <c r="B740" s="13"/>
      <c r="C740" s="13"/>
      <c r="D740" s="13"/>
      <c r="E740" s="13"/>
      <c r="F740" s="13"/>
      <c r="G740" s="13"/>
      <c r="H740" s="13"/>
      <c r="I740" s="48"/>
      <c r="J740" s="48"/>
      <c r="K740" s="48"/>
      <c r="L740" s="48"/>
      <c r="M740" s="25"/>
      <c r="N740" s="13"/>
      <c r="O740" s="13"/>
      <c r="P740" s="13"/>
      <c r="Q740" s="13"/>
      <c r="R740" s="13"/>
      <c r="S740" s="13"/>
      <c r="T740" s="13"/>
      <c r="U740" s="13"/>
      <c r="V740" s="13"/>
      <c r="W740" s="13"/>
      <c r="X740" s="13"/>
      <c r="Y740" s="13"/>
      <c r="Z740" s="13"/>
      <c r="AA740" s="13"/>
      <c r="AB740" s="13"/>
      <c r="AC740" s="13"/>
      <c r="AD740" s="13"/>
      <c r="AE740" s="13"/>
      <c r="AF740" s="13"/>
      <c r="AG740" s="13"/>
    </row>
    <row r="741" spans="1:33" ht="15.75" customHeight="1">
      <c r="A741" s="13"/>
      <c r="B741" s="13"/>
      <c r="C741" s="13"/>
      <c r="D741" s="13"/>
      <c r="E741" s="13"/>
      <c r="F741" s="13"/>
      <c r="G741" s="13"/>
      <c r="H741" s="13"/>
      <c r="I741" s="48"/>
      <c r="J741" s="48"/>
      <c r="K741" s="48"/>
      <c r="L741" s="48"/>
      <c r="M741" s="25"/>
      <c r="N741" s="13"/>
      <c r="O741" s="13"/>
      <c r="P741" s="13"/>
      <c r="Q741" s="13"/>
      <c r="R741" s="13"/>
      <c r="S741" s="13"/>
      <c r="T741" s="13"/>
      <c r="U741" s="13"/>
      <c r="V741" s="13"/>
      <c r="W741" s="13"/>
      <c r="X741" s="13"/>
      <c r="Y741" s="13"/>
      <c r="Z741" s="13"/>
      <c r="AA741" s="13"/>
      <c r="AB741" s="13"/>
      <c r="AC741" s="13"/>
      <c r="AD741" s="13"/>
      <c r="AE741" s="13"/>
      <c r="AF741" s="13"/>
      <c r="AG741" s="13"/>
    </row>
    <row r="742" spans="1:33" ht="15.75" customHeight="1">
      <c r="A742" s="13"/>
      <c r="B742" s="13"/>
      <c r="C742" s="13"/>
      <c r="D742" s="13"/>
      <c r="E742" s="13"/>
      <c r="F742" s="13"/>
      <c r="G742" s="13"/>
      <c r="H742" s="13"/>
      <c r="I742" s="48"/>
      <c r="J742" s="48"/>
      <c r="K742" s="48"/>
      <c r="L742" s="48"/>
      <c r="M742" s="25"/>
      <c r="N742" s="13"/>
      <c r="O742" s="13"/>
      <c r="P742" s="13"/>
      <c r="Q742" s="13"/>
      <c r="R742" s="13"/>
      <c r="S742" s="13"/>
      <c r="T742" s="13"/>
      <c r="U742" s="13"/>
      <c r="V742" s="13"/>
      <c r="W742" s="13"/>
      <c r="X742" s="13"/>
      <c r="Y742" s="13"/>
      <c r="Z742" s="13"/>
      <c r="AA742" s="13"/>
      <c r="AB742" s="13"/>
      <c r="AC742" s="13"/>
      <c r="AD742" s="13"/>
      <c r="AE742" s="13"/>
      <c r="AF742" s="13"/>
      <c r="AG742" s="13"/>
    </row>
    <row r="743" spans="1:33" ht="15.75" customHeight="1">
      <c r="A743" s="13"/>
      <c r="B743" s="13"/>
      <c r="C743" s="13"/>
      <c r="D743" s="13"/>
      <c r="E743" s="13"/>
      <c r="F743" s="13"/>
      <c r="G743" s="13"/>
      <c r="H743" s="13"/>
      <c r="I743" s="48"/>
      <c r="J743" s="48"/>
      <c r="K743" s="48"/>
      <c r="L743" s="48"/>
      <c r="M743" s="25"/>
      <c r="N743" s="13"/>
      <c r="O743" s="13"/>
      <c r="P743" s="13"/>
      <c r="Q743" s="13"/>
      <c r="R743" s="13"/>
      <c r="S743" s="13"/>
      <c r="T743" s="13"/>
      <c r="U743" s="13"/>
      <c r="V743" s="13"/>
      <c r="W743" s="13"/>
      <c r="X743" s="13"/>
      <c r="Y743" s="13"/>
      <c r="Z743" s="13"/>
      <c r="AA743" s="13"/>
      <c r="AB743" s="13"/>
      <c r="AC743" s="13"/>
      <c r="AD743" s="13"/>
      <c r="AE743" s="13"/>
      <c r="AF743" s="13"/>
      <c r="AG743" s="13"/>
    </row>
    <row r="744" spans="1:33" ht="15.75" customHeight="1">
      <c r="A744" s="13"/>
      <c r="B744" s="13"/>
      <c r="C744" s="13"/>
      <c r="D744" s="13"/>
      <c r="E744" s="13"/>
      <c r="F744" s="13"/>
      <c r="G744" s="13"/>
      <c r="H744" s="13"/>
      <c r="I744" s="48"/>
      <c r="J744" s="48"/>
      <c r="K744" s="48"/>
      <c r="L744" s="48"/>
      <c r="M744" s="25"/>
      <c r="N744" s="13"/>
      <c r="O744" s="13"/>
      <c r="P744" s="13"/>
      <c r="Q744" s="13"/>
      <c r="R744" s="13"/>
      <c r="S744" s="13"/>
      <c r="T744" s="13"/>
      <c r="U744" s="13"/>
      <c r="V744" s="13"/>
      <c r="W744" s="13"/>
      <c r="X744" s="13"/>
      <c r="Y744" s="13"/>
      <c r="Z744" s="13"/>
      <c r="AA744" s="13"/>
      <c r="AB744" s="13"/>
      <c r="AC744" s="13"/>
      <c r="AD744" s="13"/>
      <c r="AE744" s="13"/>
      <c r="AF744" s="13"/>
      <c r="AG744" s="13"/>
    </row>
    <row r="745" spans="1:33" ht="15.75" customHeight="1">
      <c r="A745" s="13"/>
      <c r="B745" s="13"/>
      <c r="C745" s="13"/>
      <c r="D745" s="13"/>
      <c r="E745" s="13"/>
      <c r="F745" s="13"/>
      <c r="G745" s="13"/>
      <c r="H745" s="13"/>
      <c r="I745" s="48"/>
      <c r="J745" s="48"/>
      <c r="K745" s="48"/>
      <c r="L745" s="48"/>
      <c r="M745" s="25"/>
      <c r="N745" s="13"/>
      <c r="O745" s="13"/>
      <c r="P745" s="13"/>
      <c r="Q745" s="13"/>
      <c r="R745" s="13"/>
      <c r="S745" s="13"/>
      <c r="T745" s="13"/>
      <c r="U745" s="13"/>
      <c r="V745" s="13"/>
      <c r="W745" s="13"/>
      <c r="X745" s="13"/>
      <c r="Y745" s="13"/>
      <c r="Z745" s="13"/>
      <c r="AA745" s="13"/>
      <c r="AB745" s="13"/>
      <c r="AC745" s="13"/>
      <c r="AD745" s="13"/>
      <c r="AE745" s="13"/>
      <c r="AF745" s="13"/>
      <c r="AG745" s="13"/>
    </row>
    <row r="746" spans="1:33" ht="15.75" customHeight="1">
      <c r="A746" s="13"/>
      <c r="B746" s="13"/>
      <c r="C746" s="13"/>
      <c r="D746" s="13"/>
      <c r="E746" s="13"/>
      <c r="F746" s="13"/>
      <c r="G746" s="13"/>
      <c r="H746" s="13"/>
      <c r="I746" s="48"/>
      <c r="J746" s="48"/>
      <c r="K746" s="48"/>
      <c r="L746" s="48"/>
      <c r="M746" s="25"/>
      <c r="N746" s="13"/>
      <c r="O746" s="13"/>
      <c r="P746" s="13"/>
      <c r="Q746" s="13"/>
      <c r="R746" s="13"/>
      <c r="S746" s="13"/>
      <c r="T746" s="13"/>
      <c r="U746" s="13"/>
      <c r="V746" s="13"/>
      <c r="W746" s="13"/>
      <c r="X746" s="13"/>
      <c r="Y746" s="13"/>
      <c r="Z746" s="13"/>
      <c r="AA746" s="13"/>
      <c r="AB746" s="13"/>
      <c r="AC746" s="13"/>
      <c r="AD746" s="13"/>
      <c r="AE746" s="13"/>
      <c r="AF746" s="13"/>
      <c r="AG746" s="13"/>
    </row>
    <row r="747" spans="1:33" ht="15.75" customHeight="1">
      <c r="A747" s="13"/>
      <c r="B747" s="13"/>
      <c r="C747" s="13"/>
      <c r="D747" s="13"/>
      <c r="E747" s="13"/>
      <c r="F747" s="13"/>
      <c r="G747" s="13"/>
      <c r="H747" s="13"/>
      <c r="I747" s="48"/>
      <c r="J747" s="48"/>
      <c r="K747" s="48"/>
      <c r="L747" s="48"/>
      <c r="M747" s="25"/>
      <c r="N747" s="13"/>
      <c r="O747" s="13"/>
      <c r="P747" s="13"/>
      <c r="Q747" s="13"/>
      <c r="R747" s="13"/>
      <c r="S747" s="13"/>
      <c r="T747" s="13"/>
      <c r="U747" s="13"/>
      <c r="V747" s="13"/>
      <c r="W747" s="13"/>
      <c r="X747" s="13"/>
      <c r="Y747" s="13"/>
      <c r="Z747" s="13"/>
      <c r="AA747" s="13"/>
      <c r="AB747" s="13"/>
      <c r="AC747" s="13"/>
      <c r="AD747" s="13"/>
      <c r="AE747" s="13"/>
      <c r="AF747" s="13"/>
      <c r="AG747" s="13"/>
    </row>
    <row r="748" spans="1:33" ht="15.75" customHeight="1">
      <c r="A748" s="13"/>
      <c r="B748" s="13"/>
      <c r="C748" s="13"/>
      <c r="D748" s="13"/>
      <c r="E748" s="13"/>
      <c r="F748" s="13"/>
      <c r="G748" s="13"/>
      <c r="H748" s="13"/>
      <c r="I748" s="48"/>
      <c r="J748" s="48"/>
      <c r="K748" s="48"/>
      <c r="L748" s="48"/>
      <c r="M748" s="25"/>
      <c r="N748" s="13"/>
      <c r="O748" s="13"/>
      <c r="P748" s="13"/>
      <c r="Q748" s="13"/>
      <c r="R748" s="13"/>
      <c r="S748" s="13"/>
      <c r="T748" s="13"/>
      <c r="U748" s="13"/>
      <c r="V748" s="13"/>
      <c r="W748" s="13"/>
      <c r="X748" s="13"/>
      <c r="Y748" s="13"/>
      <c r="Z748" s="13"/>
      <c r="AA748" s="13"/>
      <c r="AB748" s="13"/>
      <c r="AC748" s="13"/>
      <c r="AD748" s="13"/>
      <c r="AE748" s="13"/>
      <c r="AF748" s="13"/>
      <c r="AG748" s="13"/>
    </row>
    <row r="749" spans="1:33" ht="15.75" customHeight="1">
      <c r="A749" s="13"/>
      <c r="B749" s="13"/>
      <c r="C749" s="13"/>
      <c r="D749" s="13"/>
      <c r="E749" s="13"/>
      <c r="F749" s="13"/>
      <c r="G749" s="13"/>
      <c r="H749" s="13"/>
      <c r="I749" s="48"/>
      <c r="J749" s="48"/>
      <c r="K749" s="48"/>
      <c r="L749" s="48"/>
      <c r="M749" s="25"/>
      <c r="N749" s="13"/>
      <c r="O749" s="13"/>
      <c r="P749" s="13"/>
      <c r="Q749" s="13"/>
      <c r="R749" s="13"/>
      <c r="S749" s="13"/>
      <c r="T749" s="13"/>
      <c r="U749" s="13"/>
      <c r="V749" s="13"/>
      <c r="W749" s="13"/>
      <c r="X749" s="13"/>
      <c r="Y749" s="13"/>
      <c r="Z749" s="13"/>
      <c r="AA749" s="13"/>
      <c r="AB749" s="13"/>
      <c r="AC749" s="13"/>
      <c r="AD749" s="13"/>
      <c r="AE749" s="13"/>
      <c r="AF749" s="13"/>
      <c r="AG749" s="13"/>
    </row>
    <row r="750" spans="1:33" ht="15.75" customHeight="1">
      <c r="A750" s="13"/>
      <c r="B750" s="13"/>
      <c r="C750" s="13"/>
      <c r="D750" s="13"/>
      <c r="E750" s="13"/>
      <c r="F750" s="13"/>
      <c r="G750" s="13"/>
      <c r="H750" s="13"/>
      <c r="I750" s="48"/>
      <c r="J750" s="48"/>
      <c r="K750" s="48"/>
      <c r="L750" s="48"/>
      <c r="M750" s="25"/>
      <c r="N750" s="13"/>
      <c r="O750" s="13"/>
      <c r="P750" s="13"/>
      <c r="Q750" s="13"/>
      <c r="R750" s="13"/>
      <c r="S750" s="13"/>
      <c r="T750" s="13"/>
      <c r="U750" s="13"/>
      <c r="V750" s="13"/>
      <c r="W750" s="13"/>
      <c r="X750" s="13"/>
      <c r="Y750" s="13"/>
      <c r="Z750" s="13"/>
      <c r="AA750" s="13"/>
      <c r="AB750" s="13"/>
      <c r="AC750" s="13"/>
      <c r="AD750" s="13"/>
      <c r="AE750" s="13"/>
      <c r="AF750" s="13"/>
      <c r="AG750" s="13"/>
    </row>
    <row r="751" spans="1:33" ht="15.75" customHeight="1">
      <c r="A751" s="13"/>
      <c r="B751" s="13"/>
      <c r="C751" s="13"/>
      <c r="D751" s="13"/>
      <c r="E751" s="13"/>
      <c r="F751" s="13"/>
      <c r="G751" s="13"/>
      <c r="H751" s="13"/>
      <c r="I751" s="48"/>
      <c r="J751" s="48"/>
      <c r="K751" s="48"/>
      <c r="L751" s="48"/>
      <c r="M751" s="25"/>
      <c r="N751" s="13"/>
      <c r="O751" s="13"/>
      <c r="P751" s="13"/>
      <c r="Q751" s="13"/>
      <c r="R751" s="13"/>
      <c r="S751" s="13"/>
      <c r="T751" s="13"/>
      <c r="U751" s="13"/>
      <c r="V751" s="13"/>
      <c r="W751" s="13"/>
      <c r="X751" s="13"/>
      <c r="Y751" s="13"/>
      <c r="Z751" s="13"/>
      <c r="AA751" s="13"/>
      <c r="AB751" s="13"/>
      <c r="AC751" s="13"/>
      <c r="AD751" s="13"/>
      <c r="AE751" s="13"/>
      <c r="AF751" s="13"/>
      <c r="AG751" s="13"/>
    </row>
    <row r="752" spans="1:33" ht="15.75" customHeight="1">
      <c r="A752" s="13"/>
      <c r="B752" s="13"/>
      <c r="C752" s="13"/>
      <c r="D752" s="13"/>
      <c r="E752" s="13"/>
      <c r="F752" s="13"/>
      <c r="G752" s="13"/>
      <c r="H752" s="13"/>
      <c r="I752" s="48"/>
      <c r="J752" s="48"/>
      <c r="K752" s="48"/>
      <c r="L752" s="48"/>
      <c r="M752" s="25"/>
      <c r="N752" s="13"/>
      <c r="O752" s="13"/>
      <c r="P752" s="13"/>
      <c r="Q752" s="13"/>
      <c r="R752" s="13"/>
      <c r="S752" s="13"/>
      <c r="T752" s="13"/>
      <c r="U752" s="13"/>
      <c r="V752" s="13"/>
      <c r="W752" s="13"/>
      <c r="X752" s="13"/>
      <c r="Y752" s="13"/>
      <c r="Z752" s="13"/>
      <c r="AA752" s="13"/>
      <c r="AB752" s="13"/>
      <c r="AC752" s="13"/>
      <c r="AD752" s="13"/>
      <c r="AE752" s="13"/>
      <c r="AF752" s="13"/>
      <c r="AG752" s="13"/>
    </row>
    <row r="753" spans="1:33" ht="15.75" customHeight="1">
      <c r="A753" s="13"/>
      <c r="B753" s="13"/>
      <c r="C753" s="13"/>
      <c r="D753" s="13"/>
      <c r="E753" s="13"/>
      <c r="F753" s="13"/>
      <c r="G753" s="13"/>
      <c r="H753" s="13"/>
      <c r="I753" s="48"/>
      <c r="J753" s="48"/>
      <c r="K753" s="48"/>
      <c r="L753" s="48"/>
      <c r="M753" s="25"/>
      <c r="N753" s="13"/>
      <c r="O753" s="13"/>
      <c r="P753" s="13"/>
      <c r="Q753" s="13"/>
      <c r="R753" s="13"/>
      <c r="S753" s="13"/>
      <c r="T753" s="13"/>
      <c r="U753" s="13"/>
      <c r="V753" s="13"/>
      <c r="W753" s="13"/>
      <c r="X753" s="13"/>
      <c r="Y753" s="13"/>
      <c r="Z753" s="13"/>
      <c r="AA753" s="13"/>
      <c r="AB753" s="13"/>
      <c r="AC753" s="13"/>
      <c r="AD753" s="13"/>
      <c r="AE753" s="13"/>
      <c r="AF753" s="13"/>
      <c r="AG753" s="13"/>
    </row>
    <row r="754" spans="1:33" ht="15.75" customHeight="1">
      <c r="A754" s="13"/>
      <c r="B754" s="13"/>
      <c r="C754" s="13"/>
      <c r="D754" s="13"/>
      <c r="E754" s="13"/>
      <c r="F754" s="13"/>
      <c r="G754" s="13"/>
      <c r="H754" s="13"/>
      <c r="I754" s="48"/>
      <c r="J754" s="48"/>
      <c r="K754" s="48"/>
      <c r="L754" s="48"/>
      <c r="M754" s="25"/>
      <c r="N754" s="13"/>
      <c r="O754" s="13"/>
      <c r="P754" s="13"/>
      <c r="Q754" s="13"/>
      <c r="R754" s="13"/>
      <c r="S754" s="13"/>
      <c r="T754" s="13"/>
      <c r="U754" s="13"/>
      <c r="V754" s="13"/>
      <c r="W754" s="13"/>
      <c r="X754" s="13"/>
      <c r="Y754" s="13"/>
      <c r="Z754" s="13"/>
      <c r="AA754" s="13"/>
      <c r="AB754" s="13"/>
      <c r="AC754" s="13"/>
      <c r="AD754" s="13"/>
      <c r="AE754" s="13"/>
      <c r="AF754" s="13"/>
      <c r="AG754" s="13"/>
    </row>
    <row r="755" spans="1:33" ht="15.75" customHeight="1">
      <c r="A755" s="13"/>
      <c r="B755" s="13"/>
      <c r="C755" s="13"/>
      <c r="D755" s="13"/>
      <c r="E755" s="13"/>
      <c r="F755" s="13"/>
      <c r="G755" s="13"/>
      <c r="H755" s="13"/>
      <c r="I755" s="48"/>
      <c r="J755" s="48"/>
      <c r="K755" s="48"/>
      <c r="L755" s="48"/>
      <c r="M755" s="25"/>
      <c r="N755" s="13"/>
      <c r="O755" s="13"/>
      <c r="P755" s="13"/>
      <c r="Q755" s="13"/>
      <c r="R755" s="13"/>
      <c r="S755" s="13"/>
      <c r="T755" s="13"/>
      <c r="U755" s="13"/>
      <c r="V755" s="13"/>
      <c r="W755" s="13"/>
      <c r="X755" s="13"/>
      <c r="Y755" s="13"/>
      <c r="Z755" s="13"/>
      <c r="AA755" s="13"/>
      <c r="AB755" s="13"/>
      <c r="AC755" s="13"/>
      <c r="AD755" s="13"/>
      <c r="AE755" s="13"/>
      <c r="AF755" s="13"/>
      <c r="AG755" s="13"/>
    </row>
    <row r="756" spans="1:33" ht="15.75" customHeight="1">
      <c r="A756" s="13"/>
      <c r="B756" s="13"/>
      <c r="C756" s="13"/>
      <c r="D756" s="13"/>
      <c r="E756" s="13"/>
      <c r="F756" s="13"/>
      <c r="G756" s="13"/>
      <c r="H756" s="13"/>
      <c r="I756" s="48"/>
      <c r="J756" s="48"/>
      <c r="K756" s="48"/>
      <c r="L756" s="48"/>
      <c r="M756" s="25"/>
      <c r="N756" s="13"/>
      <c r="O756" s="13"/>
      <c r="P756" s="13"/>
      <c r="Q756" s="13"/>
      <c r="R756" s="13"/>
      <c r="S756" s="13"/>
      <c r="T756" s="13"/>
      <c r="U756" s="13"/>
      <c r="V756" s="13"/>
      <c r="W756" s="13"/>
      <c r="X756" s="13"/>
      <c r="Y756" s="13"/>
      <c r="Z756" s="13"/>
      <c r="AA756" s="13"/>
      <c r="AB756" s="13"/>
      <c r="AC756" s="13"/>
      <c r="AD756" s="13"/>
      <c r="AE756" s="13"/>
      <c r="AF756" s="13"/>
      <c r="AG756" s="13"/>
    </row>
    <row r="757" spans="1:33" ht="15.75" customHeight="1">
      <c r="A757" s="13"/>
      <c r="B757" s="13"/>
      <c r="C757" s="13"/>
      <c r="D757" s="13"/>
      <c r="E757" s="13"/>
      <c r="F757" s="13"/>
      <c r="G757" s="13"/>
      <c r="H757" s="13"/>
      <c r="I757" s="48"/>
      <c r="J757" s="48"/>
      <c r="K757" s="48"/>
      <c r="L757" s="48"/>
      <c r="M757" s="25"/>
      <c r="N757" s="13"/>
      <c r="O757" s="13"/>
      <c r="P757" s="13"/>
      <c r="Q757" s="13"/>
      <c r="R757" s="13"/>
      <c r="S757" s="13"/>
      <c r="T757" s="13"/>
      <c r="U757" s="13"/>
      <c r="V757" s="13"/>
      <c r="W757" s="13"/>
      <c r="X757" s="13"/>
      <c r="Y757" s="13"/>
      <c r="Z757" s="13"/>
      <c r="AA757" s="13"/>
      <c r="AB757" s="13"/>
      <c r="AC757" s="13"/>
      <c r="AD757" s="13"/>
      <c r="AE757" s="13"/>
      <c r="AF757" s="13"/>
      <c r="AG757" s="13"/>
    </row>
    <row r="758" spans="1:33" ht="15.75" customHeight="1">
      <c r="A758" s="13"/>
      <c r="B758" s="13"/>
      <c r="C758" s="13"/>
      <c r="D758" s="13"/>
      <c r="E758" s="13"/>
      <c r="F758" s="13"/>
      <c r="G758" s="13"/>
      <c r="H758" s="13"/>
      <c r="I758" s="48"/>
      <c r="J758" s="48"/>
      <c r="K758" s="48"/>
      <c r="L758" s="48"/>
      <c r="M758" s="25"/>
      <c r="N758" s="13"/>
      <c r="O758" s="13"/>
      <c r="P758" s="13"/>
      <c r="Q758" s="13"/>
      <c r="R758" s="13"/>
      <c r="S758" s="13"/>
      <c r="T758" s="13"/>
      <c r="U758" s="13"/>
      <c r="V758" s="13"/>
      <c r="W758" s="13"/>
      <c r="X758" s="13"/>
      <c r="Y758" s="13"/>
      <c r="Z758" s="13"/>
      <c r="AA758" s="13"/>
      <c r="AB758" s="13"/>
      <c r="AC758" s="13"/>
      <c r="AD758" s="13"/>
      <c r="AE758" s="13"/>
      <c r="AF758" s="13"/>
      <c r="AG758" s="13"/>
    </row>
    <row r="759" spans="1:33" ht="15.75" customHeight="1">
      <c r="A759" s="13"/>
      <c r="B759" s="13"/>
      <c r="C759" s="13"/>
      <c r="D759" s="13"/>
      <c r="E759" s="13"/>
      <c r="F759" s="13"/>
      <c r="G759" s="13"/>
      <c r="H759" s="13"/>
      <c r="I759" s="48"/>
      <c r="J759" s="48"/>
      <c r="K759" s="48"/>
      <c r="L759" s="48"/>
      <c r="M759" s="25"/>
      <c r="N759" s="13"/>
      <c r="O759" s="13"/>
      <c r="P759" s="13"/>
      <c r="Q759" s="13"/>
      <c r="R759" s="13"/>
      <c r="S759" s="13"/>
      <c r="T759" s="13"/>
      <c r="U759" s="13"/>
      <c r="V759" s="13"/>
      <c r="W759" s="13"/>
      <c r="X759" s="13"/>
      <c r="Y759" s="13"/>
      <c r="Z759" s="13"/>
      <c r="AA759" s="13"/>
      <c r="AB759" s="13"/>
      <c r="AC759" s="13"/>
      <c r="AD759" s="13"/>
      <c r="AE759" s="13"/>
      <c r="AF759" s="13"/>
      <c r="AG759" s="13"/>
    </row>
    <row r="760" spans="1:33" ht="15.75" customHeight="1">
      <c r="A760" s="13"/>
      <c r="B760" s="13"/>
      <c r="C760" s="13"/>
      <c r="D760" s="13"/>
      <c r="E760" s="13"/>
      <c r="F760" s="13"/>
      <c r="G760" s="13"/>
      <c r="H760" s="13"/>
      <c r="I760" s="48"/>
      <c r="J760" s="48"/>
      <c r="K760" s="48"/>
      <c r="L760" s="48"/>
      <c r="M760" s="25"/>
      <c r="N760" s="13"/>
      <c r="O760" s="13"/>
      <c r="P760" s="13"/>
      <c r="Q760" s="13"/>
      <c r="R760" s="13"/>
      <c r="S760" s="13"/>
      <c r="T760" s="13"/>
      <c r="U760" s="13"/>
      <c r="V760" s="13"/>
      <c r="W760" s="13"/>
      <c r="X760" s="13"/>
      <c r="Y760" s="13"/>
      <c r="Z760" s="13"/>
      <c r="AA760" s="13"/>
      <c r="AB760" s="13"/>
      <c r="AC760" s="13"/>
      <c r="AD760" s="13"/>
      <c r="AE760" s="13"/>
      <c r="AF760" s="13"/>
      <c r="AG760" s="13"/>
    </row>
    <row r="761" spans="1:33" ht="15.75" customHeight="1">
      <c r="A761" s="13"/>
      <c r="B761" s="13"/>
      <c r="C761" s="13"/>
      <c r="D761" s="13"/>
      <c r="E761" s="13"/>
      <c r="F761" s="13"/>
      <c r="G761" s="13"/>
      <c r="H761" s="13"/>
      <c r="I761" s="48"/>
      <c r="J761" s="48"/>
      <c r="K761" s="48"/>
      <c r="L761" s="48"/>
      <c r="M761" s="25"/>
      <c r="N761" s="13"/>
      <c r="O761" s="13"/>
      <c r="P761" s="13"/>
      <c r="Q761" s="13"/>
      <c r="R761" s="13"/>
      <c r="S761" s="13"/>
      <c r="T761" s="13"/>
      <c r="U761" s="13"/>
      <c r="V761" s="13"/>
      <c r="W761" s="13"/>
      <c r="X761" s="13"/>
      <c r="Y761" s="13"/>
      <c r="Z761" s="13"/>
      <c r="AA761" s="13"/>
      <c r="AB761" s="13"/>
      <c r="AC761" s="13"/>
      <c r="AD761" s="13"/>
      <c r="AE761" s="13"/>
      <c r="AF761" s="13"/>
      <c r="AG761" s="13"/>
    </row>
    <row r="762" spans="1:33" ht="15.75" customHeight="1">
      <c r="A762" s="13"/>
      <c r="B762" s="13"/>
      <c r="C762" s="13"/>
      <c r="D762" s="13"/>
      <c r="E762" s="13"/>
      <c r="F762" s="13"/>
      <c r="G762" s="13"/>
      <c r="H762" s="13"/>
      <c r="I762" s="48"/>
      <c r="J762" s="48"/>
      <c r="K762" s="48"/>
      <c r="L762" s="48"/>
      <c r="M762" s="25"/>
      <c r="N762" s="13"/>
      <c r="O762" s="13"/>
      <c r="P762" s="13"/>
      <c r="Q762" s="13"/>
      <c r="R762" s="13"/>
      <c r="S762" s="13"/>
      <c r="T762" s="13"/>
      <c r="U762" s="13"/>
      <c r="V762" s="13"/>
      <c r="W762" s="13"/>
      <c r="X762" s="13"/>
      <c r="Y762" s="13"/>
      <c r="Z762" s="13"/>
      <c r="AA762" s="13"/>
      <c r="AB762" s="13"/>
      <c r="AC762" s="13"/>
      <c r="AD762" s="13"/>
      <c r="AE762" s="13"/>
      <c r="AF762" s="13"/>
      <c r="AG762" s="13"/>
    </row>
    <row r="763" spans="1:33" ht="15.75" customHeight="1">
      <c r="A763" s="13"/>
      <c r="B763" s="13"/>
      <c r="C763" s="13"/>
      <c r="D763" s="13"/>
      <c r="E763" s="13"/>
      <c r="F763" s="13"/>
      <c r="G763" s="13"/>
      <c r="H763" s="13"/>
      <c r="I763" s="48"/>
      <c r="J763" s="48"/>
      <c r="K763" s="48"/>
      <c r="L763" s="48"/>
      <c r="M763" s="25"/>
      <c r="N763" s="13"/>
      <c r="O763" s="13"/>
      <c r="P763" s="13"/>
      <c r="Q763" s="13"/>
      <c r="R763" s="13"/>
      <c r="S763" s="13"/>
      <c r="T763" s="13"/>
      <c r="U763" s="13"/>
      <c r="V763" s="13"/>
      <c r="W763" s="13"/>
      <c r="X763" s="13"/>
      <c r="Y763" s="13"/>
      <c r="Z763" s="13"/>
      <c r="AA763" s="13"/>
      <c r="AB763" s="13"/>
      <c r="AC763" s="13"/>
      <c r="AD763" s="13"/>
      <c r="AE763" s="13"/>
      <c r="AF763" s="13"/>
      <c r="AG763" s="13"/>
    </row>
    <row r="764" spans="1:33" ht="15.75" customHeight="1">
      <c r="A764" s="13"/>
      <c r="B764" s="13"/>
      <c r="C764" s="13"/>
      <c r="D764" s="13"/>
      <c r="E764" s="13"/>
      <c r="F764" s="13"/>
      <c r="G764" s="13"/>
      <c r="H764" s="13"/>
      <c r="I764" s="48"/>
      <c r="J764" s="48"/>
      <c r="K764" s="48"/>
      <c r="L764" s="48"/>
      <c r="M764" s="25"/>
      <c r="N764" s="13"/>
      <c r="O764" s="13"/>
      <c r="P764" s="13"/>
      <c r="Q764" s="13"/>
      <c r="R764" s="13"/>
      <c r="S764" s="13"/>
      <c r="T764" s="13"/>
      <c r="U764" s="13"/>
      <c r="V764" s="13"/>
      <c r="W764" s="13"/>
      <c r="X764" s="13"/>
      <c r="Y764" s="13"/>
      <c r="Z764" s="13"/>
      <c r="AA764" s="13"/>
      <c r="AB764" s="13"/>
      <c r="AC764" s="13"/>
      <c r="AD764" s="13"/>
      <c r="AE764" s="13"/>
      <c r="AF764" s="13"/>
      <c r="AG764" s="13"/>
    </row>
    <row r="765" spans="1:33" ht="15.75" customHeight="1">
      <c r="A765" s="13"/>
      <c r="B765" s="13"/>
      <c r="C765" s="13"/>
      <c r="D765" s="13"/>
      <c r="E765" s="13"/>
      <c r="F765" s="13"/>
      <c r="G765" s="13"/>
      <c r="H765" s="13"/>
      <c r="I765" s="48"/>
      <c r="J765" s="48"/>
      <c r="K765" s="48"/>
      <c r="L765" s="48"/>
      <c r="M765" s="25"/>
      <c r="N765" s="13"/>
      <c r="O765" s="13"/>
      <c r="P765" s="13"/>
      <c r="Q765" s="13"/>
      <c r="R765" s="13"/>
      <c r="S765" s="13"/>
      <c r="T765" s="13"/>
      <c r="U765" s="13"/>
      <c r="V765" s="13"/>
      <c r="W765" s="13"/>
      <c r="X765" s="13"/>
      <c r="Y765" s="13"/>
      <c r="Z765" s="13"/>
      <c r="AA765" s="13"/>
      <c r="AB765" s="13"/>
      <c r="AC765" s="13"/>
      <c r="AD765" s="13"/>
      <c r="AE765" s="13"/>
      <c r="AF765" s="13"/>
      <c r="AG765" s="13"/>
    </row>
    <row r="766" spans="1:33" ht="15.75" customHeight="1">
      <c r="A766" s="13"/>
      <c r="B766" s="13"/>
      <c r="C766" s="13"/>
      <c r="D766" s="13"/>
      <c r="E766" s="13"/>
      <c r="F766" s="13"/>
      <c r="G766" s="13"/>
      <c r="H766" s="13"/>
      <c r="I766" s="48"/>
      <c r="J766" s="48"/>
      <c r="K766" s="48"/>
      <c r="L766" s="48"/>
      <c r="M766" s="25"/>
      <c r="N766" s="13"/>
      <c r="O766" s="13"/>
      <c r="P766" s="13"/>
      <c r="Q766" s="13"/>
      <c r="R766" s="13"/>
      <c r="S766" s="13"/>
      <c r="T766" s="13"/>
      <c r="U766" s="13"/>
      <c r="V766" s="13"/>
      <c r="W766" s="13"/>
      <c r="X766" s="13"/>
      <c r="Y766" s="13"/>
      <c r="Z766" s="13"/>
      <c r="AA766" s="13"/>
      <c r="AB766" s="13"/>
      <c r="AC766" s="13"/>
      <c r="AD766" s="13"/>
      <c r="AE766" s="13"/>
      <c r="AF766" s="13"/>
      <c r="AG766" s="13"/>
    </row>
    <row r="767" spans="1:33" ht="15.75" customHeight="1">
      <c r="A767" s="13"/>
      <c r="B767" s="13"/>
      <c r="C767" s="13"/>
      <c r="D767" s="13"/>
      <c r="E767" s="13"/>
      <c r="F767" s="13"/>
      <c r="G767" s="13"/>
      <c r="H767" s="13"/>
      <c r="I767" s="48"/>
      <c r="J767" s="48"/>
      <c r="K767" s="48"/>
      <c r="L767" s="48"/>
      <c r="M767" s="25"/>
      <c r="N767" s="13"/>
      <c r="O767" s="13"/>
      <c r="P767" s="13"/>
      <c r="Q767" s="13"/>
      <c r="R767" s="13"/>
      <c r="S767" s="13"/>
      <c r="T767" s="13"/>
      <c r="U767" s="13"/>
      <c r="V767" s="13"/>
      <c r="W767" s="13"/>
      <c r="X767" s="13"/>
      <c r="Y767" s="13"/>
      <c r="Z767" s="13"/>
      <c r="AA767" s="13"/>
      <c r="AB767" s="13"/>
      <c r="AC767" s="13"/>
      <c r="AD767" s="13"/>
      <c r="AE767" s="13"/>
      <c r="AF767" s="13"/>
      <c r="AG767" s="13"/>
    </row>
    <row r="768" spans="1:33" ht="15.75" customHeight="1">
      <c r="A768" s="13"/>
      <c r="B768" s="13"/>
      <c r="C768" s="13"/>
      <c r="D768" s="13"/>
      <c r="E768" s="13"/>
      <c r="F768" s="13"/>
      <c r="G768" s="13"/>
      <c r="H768" s="13"/>
      <c r="I768" s="48"/>
      <c r="J768" s="48"/>
      <c r="K768" s="48"/>
      <c r="L768" s="48"/>
      <c r="M768" s="25"/>
      <c r="N768" s="13"/>
      <c r="O768" s="13"/>
      <c r="P768" s="13"/>
      <c r="Q768" s="13"/>
      <c r="R768" s="13"/>
      <c r="S768" s="13"/>
      <c r="T768" s="13"/>
      <c r="U768" s="13"/>
      <c r="V768" s="13"/>
      <c r="W768" s="13"/>
      <c r="X768" s="13"/>
      <c r="Y768" s="13"/>
      <c r="Z768" s="13"/>
      <c r="AA768" s="13"/>
      <c r="AB768" s="13"/>
      <c r="AC768" s="13"/>
      <c r="AD768" s="13"/>
      <c r="AE768" s="13"/>
      <c r="AF768" s="13"/>
      <c r="AG768" s="13"/>
    </row>
    <row r="769" spans="1:33" ht="15.75" customHeight="1">
      <c r="A769" s="13"/>
      <c r="B769" s="13"/>
      <c r="C769" s="13"/>
      <c r="D769" s="13"/>
      <c r="E769" s="13"/>
      <c r="F769" s="13"/>
      <c r="G769" s="13"/>
      <c r="H769" s="13"/>
      <c r="I769" s="48"/>
      <c r="J769" s="48"/>
      <c r="K769" s="48"/>
      <c r="L769" s="48"/>
      <c r="M769" s="25"/>
      <c r="N769" s="13"/>
      <c r="O769" s="13"/>
      <c r="P769" s="13"/>
      <c r="Q769" s="13"/>
      <c r="R769" s="13"/>
      <c r="S769" s="13"/>
      <c r="T769" s="13"/>
      <c r="U769" s="13"/>
      <c r="V769" s="13"/>
      <c r="W769" s="13"/>
      <c r="X769" s="13"/>
      <c r="Y769" s="13"/>
      <c r="Z769" s="13"/>
      <c r="AA769" s="13"/>
      <c r="AB769" s="13"/>
      <c r="AC769" s="13"/>
      <c r="AD769" s="13"/>
      <c r="AE769" s="13"/>
      <c r="AF769" s="13"/>
      <c r="AG769" s="13"/>
    </row>
    <row r="770" spans="1:33" ht="15.75" customHeight="1">
      <c r="A770" s="13"/>
      <c r="B770" s="13"/>
      <c r="C770" s="13"/>
      <c r="D770" s="13"/>
      <c r="E770" s="13"/>
      <c r="F770" s="13"/>
      <c r="G770" s="13"/>
      <c r="H770" s="13"/>
      <c r="I770" s="48"/>
      <c r="J770" s="48"/>
      <c r="K770" s="48"/>
      <c r="L770" s="48"/>
      <c r="M770" s="25"/>
      <c r="N770" s="13"/>
      <c r="O770" s="13"/>
      <c r="P770" s="13"/>
      <c r="Q770" s="13"/>
      <c r="R770" s="13"/>
      <c r="S770" s="13"/>
      <c r="T770" s="13"/>
      <c r="U770" s="13"/>
      <c r="V770" s="13"/>
      <c r="W770" s="13"/>
      <c r="X770" s="13"/>
      <c r="Y770" s="13"/>
      <c r="Z770" s="13"/>
      <c r="AA770" s="13"/>
      <c r="AB770" s="13"/>
      <c r="AC770" s="13"/>
      <c r="AD770" s="13"/>
      <c r="AE770" s="13"/>
      <c r="AF770" s="13"/>
      <c r="AG770" s="13"/>
    </row>
    <row r="771" spans="1:33" ht="15.75" customHeight="1">
      <c r="A771" s="13"/>
      <c r="B771" s="13"/>
      <c r="C771" s="13"/>
      <c r="D771" s="13"/>
      <c r="E771" s="13"/>
      <c r="F771" s="13"/>
      <c r="G771" s="13"/>
      <c r="H771" s="13"/>
      <c r="I771" s="48"/>
      <c r="J771" s="48"/>
      <c r="K771" s="48"/>
      <c r="L771" s="48"/>
      <c r="M771" s="25"/>
      <c r="N771" s="13"/>
      <c r="O771" s="13"/>
      <c r="P771" s="13"/>
      <c r="Q771" s="13"/>
      <c r="R771" s="13"/>
      <c r="S771" s="13"/>
      <c r="T771" s="13"/>
      <c r="U771" s="13"/>
      <c r="V771" s="13"/>
      <c r="W771" s="13"/>
      <c r="X771" s="13"/>
      <c r="Y771" s="13"/>
      <c r="Z771" s="13"/>
      <c r="AA771" s="13"/>
      <c r="AB771" s="13"/>
      <c r="AC771" s="13"/>
      <c r="AD771" s="13"/>
      <c r="AE771" s="13"/>
      <c r="AF771" s="13"/>
      <c r="AG771" s="13"/>
    </row>
    <row r="772" spans="1:33" ht="15.75" customHeight="1">
      <c r="A772" s="13"/>
      <c r="B772" s="13"/>
      <c r="C772" s="13"/>
      <c r="D772" s="13"/>
      <c r="E772" s="13"/>
      <c r="F772" s="13"/>
      <c r="G772" s="13"/>
      <c r="H772" s="13"/>
      <c r="I772" s="48"/>
      <c r="J772" s="48"/>
      <c r="K772" s="48"/>
      <c r="L772" s="48"/>
      <c r="M772" s="25"/>
      <c r="N772" s="13"/>
      <c r="O772" s="13"/>
      <c r="P772" s="13"/>
      <c r="Q772" s="13"/>
      <c r="R772" s="13"/>
      <c r="S772" s="13"/>
      <c r="T772" s="13"/>
      <c r="U772" s="13"/>
      <c r="V772" s="13"/>
      <c r="W772" s="13"/>
      <c r="X772" s="13"/>
      <c r="Y772" s="13"/>
      <c r="Z772" s="13"/>
      <c r="AA772" s="13"/>
      <c r="AB772" s="13"/>
      <c r="AC772" s="13"/>
      <c r="AD772" s="13"/>
      <c r="AE772" s="13"/>
      <c r="AF772" s="13"/>
      <c r="AG772" s="13"/>
    </row>
    <row r="773" spans="1:33" ht="15.75" customHeight="1">
      <c r="A773" s="13"/>
      <c r="B773" s="13"/>
      <c r="C773" s="13"/>
      <c r="D773" s="13"/>
      <c r="E773" s="13"/>
      <c r="F773" s="13"/>
      <c r="G773" s="13"/>
      <c r="H773" s="13"/>
      <c r="I773" s="48"/>
      <c r="J773" s="48"/>
      <c r="K773" s="48"/>
      <c r="L773" s="48"/>
      <c r="M773" s="25"/>
      <c r="N773" s="13"/>
      <c r="O773" s="13"/>
      <c r="P773" s="13"/>
      <c r="Q773" s="13"/>
      <c r="R773" s="13"/>
      <c r="S773" s="13"/>
      <c r="T773" s="13"/>
      <c r="U773" s="13"/>
      <c r="V773" s="13"/>
      <c r="W773" s="13"/>
      <c r="X773" s="13"/>
      <c r="Y773" s="13"/>
      <c r="Z773" s="13"/>
      <c r="AA773" s="13"/>
      <c r="AB773" s="13"/>
      <c r="AC773" s="13"/>
      <c r="AD773" s="13"/>
      <c r="AE773" s="13"/>
      <c r="AF773" s="13"/>
      <c r="AG773" s="13"/>
    </row>
    <row r="774" spans="1:33" ht="15.75" customHeight="1">
      <c r="A774" s="13"/>
      <c r="B774" s="13"/>
      <c r="C774" s="13"/>
      <c r="D774" s="13"/>
      <c r="E774" s="13"/>
      <c r="F774" s="13"/>
      <c r="G774" s="13"/>
      <c r="H774" s="13"/>
      <c r="I774" s="48"/>
      <c r="J774" s="48"/>
      <c r="K774" s="48"/>
      <c r="L774" s="48"/>
      <c r="M774" s="25"/>
      <c r="N774" s="13"/>
      <c r="O774" s="13"/>
      <c r="P774" s="13"/>
      <c r="Q774" s="13"/>
      <c r="R774" s="13"/>
      <c r="S774" s="13"/>
      <c r="T774" s="13"/>
      <c r="U774" s="13"/>
      <c r="V774" s="13"/>
      <c r="W774" s="13"/>
      <c r="X774" s="13"/>
      <c r="Y774" s="13"/>
      <c r="Z774" s="13"/>
      <c r="AA774" s="13"/>
      <c r="AB774" s="13"/>
      <c r="AC774" s="13"/>
      <c r="AD774" s="13"/>
      <c r="AE774" s="13"/>
      <c r="AF774" s="13"/>
      <c r="AG774" s="13"/>
    </row>
    <row r="775" spans="1:33" ht="15.75" customHeight="1">
      <c r="A775" s="13"/>
      <c r="B775" s="13"/>
      <c r="C775" s="13"/>
      <c r="D775" s="13"/>
      <c r="E775" s="13"/>
      <c r="F775" s="13"/>
      <c r="G775" s="13"/>
      <c r="H775" s="13"/>
      <c r="I775" s="48"/>
      <c r="J775" s="48"/>
      <c r="K775" s="48"/>
      <c r="L775" s="48"/>
      <c r="M775" s="25"/>
      <c r="N775" s="13"/>
      <c r="O775" s="13"/>
      <c r="P775" s="13"/>
      <c r="Q775" s="13"/>
      <c r="R775" s="13"/>
      <c r="S775" s="13"/>
      <c r="T775" s="13"/>
      <c r="U775" s="13"/>
      <c r="V775" s="13"/>
      <c r="W775" s="13"/>
      <c r="X775" s="13"/>
      <c r="Y775" s="13"/>
      <c r="Z775" s="13"/>
      <c r="AA775" s="13"/>
      <c r="AB775" s="13"/>
      <c r="AC775" s="13"/>
      <c r="AD775" s="13"/>
      <c r="AE775" s="13"/>
      <c r="AF775" s="13"/>
      <c r="AG775" s="13"/>
    </row>
    <row r="776" spans="1:33" ht="15.75" customHeight="1">
      <c r="A776" s="13"/>
      <c r="B776" s="13"/>
      <c r="C776" s="13"/>
      <c r="D776" s="13"/>
      <c r="E776" s="13"/>
      <c r="F776" s="13"/>
      <c r="G776" s="13"/>
      <c r="H776" s="13"/>
      <c r="I776" s="48"/>
      <c r="J776" s="48"/>
      <c r="K776" s="48"/>
      <c r="L776" s="48"/>
      <c r="M776" s="25"/>
      <c r="N776" s="13"/>
      <c r="O776" s="13"/>
      <c r="P776" s="13"/>
      <c r="Q776" s="13"/>
      <c r="R776" s="13"/>
      <c r="S776" s="13"/>
      <c r="T776" s="13"/>
      <c r="U776" s="13"/>
      <c r="V776" s="13"/>
      <c r="W776" s="13"/>
      <c r="X776" s="13"/>
      <c r="Y776" s="13"/>
      <c r="Z776" s="13"/>
      <c r="AA776" s="13"/>
      <c r="AB776" s="13"/>
      <c r="AC776" s="13"/>
      <c r="AD776" s="13"/>
      <c r="AE776" s="13"/>
      <c r="AF776" s="13"/>
      <c r="AG776" s="13"/>
    </row>
    <row r="777" spans="1:33" ht="15.75" customHeight="1">
      <c r="A777" s="13"/>
      <c r="B777" s="13"/>
      <c r="C777" s="13"/>
      <c r="D777" s="13"/>
      <c r="E777" s="13"/>
      <c r="F777" s="13"/>
      <c r="G777" s="13"/>
      <c r="H777" s="13"/>
      <c r="I777" s="48"/>
      <c r="J777" s="48"/>
      <c r="K777" s="48"/>
      <c r="L777" s="48"/>
      <c r="M777" s="25"/>
      <c r="N777" s="13"/>
      <c r="O777" s="13"/>
      <c r="P777" s="13"/>
      <c r="Q777" s="13"/>
      <c r="R777" s="13"/>
      <c r="S777" s="13"/>
      <c r="T777" s="13"/>
      <c r="U777" s="13"/>
      <c r="V777" s="13"/>
      <c r="W777" s="13"/>
      <c r="X777" s="13"/>
      <c r="Y777" s="13"/>
      <c r="Z777" s="13"/>
      <c r="AA777" s="13"/>
      <c r="AB777" s="13"/>
      <c r="AC777" s="13"/>
      <c r="AD777" s="13"/>
      <c r="AE777" s="13"/>
      <c r="AF777" s="13"/>
      <c r="AG777" s="13"/>
    </row>
    <row r="778" spans="1:33" ht="15.75" customHeight="1">
      <c r="A778" s="13"/>
      <c r="B778" s="13"/>
      <c r="C778" s="13"/>
      <c r="D778" s="13"/>
      <c r="E778" s="13"/>
      <c r="F778" s="13"/>
      <c r="G778" s="13"/>
      <c r="H778" s="13"/>
      <c r="I778" s="48"/>
      <c r="J778" s="48"/>
      <c r="K778" s="48"/>
      <c r="L778" s="48"/>
      <c r="M778" s="25"/>
      <c r="N778" s="13"/>
      <c r="O778" s="13"/>
      <c r="P778" s="13"/>
      <c r="Q778" s="13"/>
      <c r="R778" s="13"/>
      <c r="S778" s="13"/>
      <c r="T778" s="13"/>
      <c r="U778" s="13"/>
      <c r="V778" s="13"/>
      <c r="W778" s="13"/>
      <c r="X778" s="13"/>
      <c r="Y778" s="13"/>
      <c r="Z778" s="13"/>
      <c r="AA778" s="13"/>
      <c r="AB778" s="13"/>
      <c r="AC778" s="13"/>
      <c r="AD778" s="13"/>
      <c r="AE778" s="13"/>
      <c r="AF778" s="13"/>
      <c r="AG778" s="13"/>
    </row>
    <row r="779" spans="1:33" ht="15.75" customHeight="1">
      <c r="A779" s="13"/>
      <c r="B779" s="13"/>
      <c r="C779" s="13"/>
      <c r="D779" s="13"/>
      <c r="E779" s="13"/>
      <c r="F779" s="13"/>
      <c r="G779" s="13"/>
      <c r="H779" s="13"/>
      <c r="I779" s="48"/>
      <c r="J779" s="48"/>
      <c r="K779" s="48"/>
      <c r="L779" s="48"/>
      <c r="M779" s="25"/>
      <c r="N779" s="13"/>
      <c r="O779" s="13"/>
      <c r="P779" s="13"/>
      <c r="Q779" s="13"/>
      <c r="R779" s="13"/>
      <c r="S779" s="13"/>
      <c r="T779" s="13"/>
      <c r="U779" s="13"/>
      <c r="V779" s="13"/>
      <c r="W779" s="13"/>
      <c r="X779" s="13"/>
      <c r="Y779" s="13"/>
      <c r="Z779" s="13"/>
      <c r="AA779" s="13"/>
      <c r="AB779" s="13"/>
      <c r="AC779" s="13"/>
      <c r="AD779" s="13"/>
      <c r="AE779" s="13"/>
      <c r="AF779" s="13"/>
      <c r="AG779" s="13"/>
    </row>
    <row r="780" spans="1:33" ht="15.75" customHeight="1">
      <c r="A780" s="13"/>
      <c r="B780" s="13"/>
      <c r="C780" s="13"/>
      <c r="D780" s="13"/>
      <c r="E780" s="13"/>
      <c r="F780" s="13"/>
      <c r="G780" s="13"/>
      <c r="H780" s="13"/>
      <c r="I780" s="48"/>
      <c r="J780" s="48"/>
      <c r="K780" s="48"/>
      <c r="L780" s="48"/>
      <c r="M780" s="25"/>
      <c r="N780" s="13"/>
      <c r="O780" s="13"/>
      <c r="P780" s="13"/>
      <c r="Q780" s="13"/>
      <c r="R780" s="13"/>
      <c r="S780" s="13"/>
      <c r="T780" s="13"/>
      <c r="U780" s="13"/>
      <c r="V780" s="13"/>
      <c r="W780" s="13"/>
      <c r="X780" s="13"/>
      <c r="Y780" s="13"/>
      <c r="Z780" s="13"/>
      <c r="AA780" s="13"/>
      <c r="AB780" s="13"/>
      <c r="AC780" s="13"/>
      <c r="AD780" s="13"/>
      <c r="AE780" s="13"/>
      <c r="AF780" s="13"/>
      <c r="AG780" s="13"/>
    </row>
    <row r="781" spans="1:33" ht="15.75" customHeight="1">
      <c r="A781" s="13"/>
      <c r="B781" s="13"/>
      <c r="C781" s="13"/>
      <c r="D781" s="13"/>
      <c r="E781" s="13"/>
      <c r="F781" s="13"/>
      <c r="G781" s="13"/>
      <c r="H781" s="13"/>
      <c r="I781" s="48"/>
      <c r="J781" s="48"/>
      <c r="K781" s="48"/>
      <c r="L781" s="48"/>
      <c r="M781" s="25"/>
      <c r="N781" s="13"/>
      <c r="O781" s="13"/>
      <c r="P781" s="13"/>
      <c r="Q781" s="13"/>
      <c r="R781" s="13"/>
      <c r="S781" s="13"/>
      <c r="T781" s="13"/>
      <c r="U781" s="13"/>
      <c r="V781" s="13"/>
      <c r="W781" s="13"/>
      <c r="X781" s="13"/>
      <c r="Y781" s="13"/>
      <c r="Z781" s="13"/>
      <c r="AA781" s="13"/>
      <c r="AB781" s="13"/>
      <c r="AC781" s="13"/>
      <c r="AD781" s="13"/>
      <c r="AE781" s="13"/>
      <c r="AF781" s="13"/>
      <c r="AG781" s="13"/>
    </row>
    <row r="782" spans="1:33" ht="15.75" customHeight="1">
      <c r="A782" s="13"/>
      <c r="B782" s="13"/>
      <c r="C782" s="13"/>
      <c r="D782" s="13"/>
      <c r="E782" s="13"/>
      <c r="F782" s="13"/>
      <c r="G782" s="13"/>
      <c r="H782" s="13"/>
      <c r="I782" s="48"/>
      <c r="J782" s="48"/>
      <c r="K782" s="48"/>
      <c r="L782" s="48"/>
      <c r="M782" s="25"/>
      <c r="N782" s="13"/>
      <c r="O782" s="13"/>
      <c r="P782" s="13"/>
      <c r="Q782" s="13"/>
      <c r="R782" s="13"/>
      <c r="S782" s="13"/>
      <c r="T782" s="13"/>
      <c r="U782" s="13"/>
      <c r="V782" s="13"/>
      <c r="W782" s="13"/>
      <c r="X782" s="13"/>
      <c r="Y782" s="13"/>
      <c r="Z782" s="13"/>
      <c r="AA782" s="13"/>
      <c r="AB782" s="13"/>
      <c r="AC782" s="13"/>
      <c r="AD782" s="13"/>
      <c r="AE782" s="13"/>
      <c r="AF782" s="13"/>
      <c r="AG782" s="13"/>
    </row>
    <row r="783" spans="1:33" ht="15.75" customHeight="1">
      <c r="A783" s="13"/>
      <c r="B783" s="13"/>
      <c r="C783" s="13"/>
      <c r="D783" s="13"/>
      <c r="E783" s="13"/>
      <c r="F783" s="13"/>
      <c r="G783" s="13"/>
      <c r="H783" s="13"/>
      <c r="I783" s="48"/>
      <c r="J783" s="48"/>
      <c r="K783" s="48"/>
      <c r="L783" s="48"/>
      <c r="M783" s="25"/>
      <c r="N783" s="13"/>
      <c r="O783" s="13"/>
      <c r="P783" s="13"/>
      <c r="Q783" s="13"/>
      <c r="R783" s="13"/>
      <c r="S783" s="13"/>
      <c r="T783" s="13"/>
      <c r="U783" s="13"/>
      <c r="V783" s="13"/>
      <c r="W783" s="13"/>
      <c r="X783" s="13"/>
      <c r="Y783" s="13"/>
      <c r="Z783" s="13"/>
      <c r="AA783" s="13"/>
      <c r="AB783" s="13"/>
      <c r="AC783" s="13"/>
      <c r="AD783" s="13"/>
      <c r="AE783" s="13"/>
      <c r="AF783" s="13"/>
      <c r="AG783" s="13"/>
    </row>
    <row r="784" spans="1:33" ht="15.75" customHeight="1">
      <c r="A784" s="13"/>
      <c r="B784" s="13"/>
      <c r="C784" s="13"/>
      <c r="D784" s="13"/>
      <c r="E784" s="13"/>
      <c r="F784" s="13"/>
      <c r="G784" s="13"/>
      <c r="H784" s="13"/>
      <c r="I784" s="48"/>
      <c r="J784" s="48"/>
      <c r="K784" s="48"/>
      <c r="L784" s="48"/>
      <c r="M784" s="25"/>
      <c r="N784" s="13"/>
      <c r="O784" s="13"/>
      <c r="P784" s="13"/>
      <c r="Q784" s="13"/>
      <c r="R784" s="13"/>
      <c r="S784" s="13"/>
      <c r="T784" s="13"/>
      <c r="U784" s="13"/>
      <c r="V784" s="13"/>
      <c r="W784" s="13"/>
      <c r="X784" s="13"/>
      <c r="Y784" s="13"/>
      <c r="Z784" s="13"/>
      <c r="AA784" s="13"/>
      <c r="AB784" s="13"/>
      <c r="AC784" s="13"/>
      <c r="AD784" s="13"/>
      <c r="AE784" s="13"/>
      <c r="AF784" s="13"/>
      <c r="AG784" s="13"/>
    </row>
    <row r="785" spans="1:33" ht="15.75" customHeight="1">
      <c r="A785" s="13"/>
      <c r="B785" s="13"/>
      <c r="C785" s="13"/>
      <c r="D785" s="13"/>
      <c r="E785" s="13"/>
      <c r="F785" s="13"/>
      <c r="G785" s="13"/>
      <c r="H785" s="13"/>
      <c r="I785" s="48"/>
      <c r="J785" s="48"/>
      <c r="K785" s="48"/>
      <c r="L785" s="48"/>
      <c r="M785" s="25"/>
      <c r="N785" s="13"/>
      <c r="O785" s="13"/>
      <c r="P785" s="13"/>
      <c r="Q785" s="13"/>
      <c r="R785" s="13"/>
      <c r="S785" s="13"/>
      <c r="T785" s="13"/>
      <c r="U785" s="13"/>
      <c r="V785" s="13"/>
      <c r="W785" s="13"/>
      <c r="X785" s="13"/>
      <c r="Y785" s="13"/>
      <c r="Z785" s="13"/>
      <c r="AA785" s="13"/>
      <c r="AB785" s="13"/>
      <c r="AC785" s="13"/>
      <c r="AD785" s="13"/>
      <c r="AE785" s="13"/>
      <c r="AF785" s="13"/>
      <c r="AG785" s="13"/>
    </row>
    <row r="786" spans="1:33" ht="15.75" customHeight="1">
      <c r="A786" s="13"/>
      <c r="B786" s="13"/>
      <c r="C786" s="13"/>
      <c r="D786" s="13"/>
      <c r="E786" s="13"/>
      <c r="F786" s="13"/>
      <c r="G786" s="13"/>
      <c r="H786" s="13"/>
      <c r="I786" s="48"/>
      <c r="J786" s="48"/>
      <c r="K786" s="48"/>
      <c r="L786" s="48"/>
      <c r="M786" s="25"/>
      <c r="N786" s="13"/>
      <c r="O786" s="13"/>
      <c r="P786" s="13"/>
      <c r="Q786" s="13"/>
      <c r="R786" s="13"/>
      <c r="S786" s="13"/>
      <c r="T786" s="13"/>
      <c r="U786" s="13"/>
      <c r="V786" s="13"/>
      <c r="W786" s="13"/>
      <c r="X786" s="13"/>
      <c r="Y786" s="13"/>
      <c r="Z786" s="13"/>
      <c r="AA786" s="13"/>
      <c r="AB786" s="13"/>
      <c r="AC786" s="13"/>
      <c r="AD786" s="13"/>
      <c r="AE786" s="13"/>
      <c r="AF786" s="13"/>
      <c r="AG786" s="13"/>
    </row>
    <row r="787" spans="1:33" ht="15.75" customHeight="1">
      <c r="A787" s="13"/>
      <c r="B787" s="13"/>
      <c r="C787" s="13"/>
      <c r="D787" s="13"/>
      <c r="E787" s="13"/>
      <c r="F787" s="13"/>
      <c r="G787" s="13"/>
      <c r="H787" s="13"/>
      <c r="I787" s="48"/>
      <c r="J787" s="48"/>
      <c r="K787" s="48"/>
      <c r="L787" s="48"/>
      <c r="M787" s="25"/>
      <c r="N787" s="13"/>
      <c r="O787" s="13"/>
      <c r="P787" s="13"/>
      <c r="Q787" s="13"/>
      <c r="R787" s="13"/>
      <c r="S787" s="13"/>
      <c r="T787" s="13"/>
      <c r="U787" s="13"/>
      <c r="V787" s="13"/>
      <c r="W787" s="13"/>
      <c r="X787" s="13"/>
      <c r="Y787" s="13"/>
      <c r="Z787" s="13"/>
      <c r="AA787" s="13"/>
      <c r="AB787" s="13"/>
      <c r="AC787" s="13"/>
      <c r="AD787" s="13"/>
      <c r="AE787" s="13"/>
      <c r="AF787" s="13"/>
      <c r="AG787" s="13"/>
    </row>
    <row r="788" spans="1:33" ht="15.75" customHeight="1">
      <c r="A788" s="13"/>
      <c r="B788" s="13"/>
      <c r="C788" s="13"/>
      <c r="D788" s="13"/>
      <c r="E788" s="13"/>
      <c r="F788" s="13"/>
      <c r="G788" s="13"/>
      <c r="H788" s="13"/>
      <c r="I788" s="48"/>
      <c r="J788" s="48"/>
      <c r="K788" s="48"/>
      <c r="L788" s="48"/>
      <c r="M788" s="25"/>
      <c r="N788" s="13"/>
      <c r="O788" s="13"/>
      <c r="P788" s="13"/>
      <c r="Q788" s="13"/>
      <c r="R788" s="13"/>
      <c r="S788" s="13"/>
      <c r="T788" s="13"/>
      <c r="U788" s="13"/>
      <c r="V788" s="13"/>
      <c r="W788" s="13"/>
      <c r="X788" s="13"/>
      <c r="Y788" s="13"/>
      <c r="Z788" s="13"/>
      <c r="AA788" s="13"/>
      <c r="AB788" s="13"/>
      <c r="AC788" s="13"/>
      <c r="AD788" s="13"/>
      <c r="AE788" s="13"/>
      <c r="AF788" s="13"/>
      <c r="AG788" s="13"/>
    </row>
    <row r="789" spans="1:33" ht="15.75" customHeight="1">
      <c r="A789" s="13"/>
      <c r="B789" s="13"/>
      <c r="C789" s="13"/>
      <c r="D789" s="13"/>
      <c r="E789" s="13"/>
      <c r="F789" s="13"/>
      <c r="G789" s="13"/>
      <c r="H789" s="13"/>
      <c r="I789" s="48"/>
      <c r="J789" s="48"/>
      <c r="K789" s="48"/>
      <c r="L789" s="48"/>
      <c r="M789" s="25"/>
      <c r="N789" s="13"/>
      <c r="O789" s="13"/>
      <c r="P789" s="13"/>
      <c r="Q789" s="13"/>
      <c r="R789" s="13"/>
      <c r="S789" s="13"/>
      <c r="T789" s="13"/>
      <c r="U789" s="13"/>
      <c r="V789" s="13"/>
      <c r="W789" s="13"/>
      <c r="X789" s="13"/>
      <c r="Y789" s="13"/>
      <c r="Z789" s="13"/>
      <c r="AA789" s="13"/>
      <c r="AB789" s="13"/>
      <c r="AC789" s="13"/>
      <c r="AD789" s="13"/>
      <c r="AE789" s="13"/>
      <c r="AF789" s="13"/>
      <c r="AG789" s="13"/>
    </row>
    <row r="790" spans="1:33" ht="15.75" customHeight="1">
      <c r="A790" s="13"/>
      <c r="B790" s="13"/>
      <c r="C790" s="13"/>
      <c r="D790" s="13"/>
      <c r="E790" s="13"/>
      <c r="F790" s="13"/>
      <c r="G790" s="13"/>
      <c r="H790" s="13"/>
      <c r="I790" s="48"/>
      <c r="J790" s="48"/>
      <c r="K790" s="48"/>
      <c r="L790" s="48"/>
      <c r="M790" s="25"/>
      <c r="N790" s="13"/>
      <c r="O790" s="13"/>
      <c r="P790" s="13"/>
      <c r="Q790" s="13"/>
      <c r="R790" s="13"/>
      <c r="S790" s="13"/>
      <c r="T790" s="13"/>
      <c r="U790" s="13"/>
      <c r="V790" s="13"/>
      <c r="W790" s="13"/>
      <c r="X790" s="13"/>
      <c r="Y790" s="13"/>
      <c r="Z790" s="13"/>
      <c r="AA790" s="13"/>
      <c r="AB790" s="13"/>
      <c r="AC790" s="13"/>
      <c r="AD790" s="13"/>
      <c r="AE790" s="13"/>
      <c r="AF790" s="13"/>
      <c r="AG790" s="13"/>
    </row>
    <row r="791" spans="1:33" ht="15.75" customHeight="1">
      <c r="A791" s="13"/>
      <c r="B791" s="13"/>
      <c r="C791" s="13"/>
      <c r="D791" s="13"/>
      <c r="E791" s="13"/>
      <c r="F791" s="13"/>
      <c r="G791" s="13"/>
      <c r="H791" s="13"/>
      <c r="I791" s="48"/>
      <c r="J791" s="48"/>
      <c r="K791" s="48"/>
      <c r="L791" s="48"/>
      <c r="M791" s="25"/>
      <c r="N791" s="13"/>
      <c r="O791" s="13"/>
      <c r="P791" s="13"/>
      <c r="Q791" s="13"/>
      <c r="R791" s="13"/>
      <c r="S791" s="13"/>
      <c r="T791" s="13"/>
      <c r="U791" s="13"/>
      <c r="V791" s="13"/>
      <c r="W791" s="13"/>
      <c r="X791" s="13"/>
      <c r="Y791" s="13"/>
      <c r="Z791" s="13"/>
      <c r="AA791" s="13"/>
      <c r="AB791" s="13"/>
      <c r="AC791" s="13"/>
      <c r="AD791" s="13"/>
      <c r="AE791" s="13"/>
      <c r="AF791" s="13"/>
      <c r="AG791" s="13"/>
    </row>
    <row r="792" spans="1:33" ht="15.75" customHeight="1">
      <c r="A792" s="13"/>
      <c r="B792" s="13"/>
      <c r="C792" s="13"/>
      <c r="D792" s="13"/>
      <c r="E792" s="13"/>
      <c r="F792" s="13"/>
      <c r="G792" s="13"/>
      <c r="H792" s="13"/>
      <c r="I792" s="48"/>
      <c r="J792" s="48"/>
      <c r="K792" s="48"/>
      <c r="L792" s="48"/>
      <c r="M792" s="25"/>
      <c r="N792" s="13"/>
      <c r="O792" s="13"/>
      <c r="P792" s="13"/>
      <c r="Q792" s="13"/>
      <c r="R792" s="13"/>
      <c r="S792" s="13"/>
      <c r="T792" s="13"/>
      <c r="U792" s="13"/>
      <c r="V792" s="13"/>
      <c r="W792" s="13"/>
      <c r="X792" s="13"/>
      <c r="Y792" s="13"/>
      <c r="Z792" s="13"/>
      <c r="AA792" s="13"/>
      <c r="AB792" s="13"/>
      <c r="AC792" s="13"/>
      <c r="AD792" s="13"/>
      <c r="AE792" s="13"/>
      <c r="AF792" s="13"/>
      <c r="AG792" s="13"/>
    </row>
    <row r="793" spans="1:33" ht="15.75" customHeight="1">
      <c r="A793" s="13"/>
      <c r="B793" s="13"/>
      <c r="C793" s="13"/>
      <c r="D793" s="13"/>
      <c r="E793" s="13"/>
      <c r="F793" s="13"/>
      <c r="G793" s="13"/>
      <c r="H793" s="13"/>
      <c r="I793" s="48"/>
      <c r="J793" s="48"/>
      <c r="K793" s="48"/>
      <c r="L793" s="48"/>
      <c r="M793" s="25"/>
      <c r="N793" s="13"/>
      <c r="O793" s="13"/>
      <c r="P793" s="13"/>
      <c r="Q793" s="13"/>
      <c r="R793" s="13"/>
      <c r="S793" s="13"/>
      <c r="T793" s="13"/>
      <c r="U793" s="13"/>
      <c r="V793" s="13"/>
      <c r="W793" s="13"/>
      <c r="X793" s="13"/>
      <c r="Y793" s="13"/>
      <c r="Z793" s="13"/>
      <c r="AA793" s="13"/>
      <c r="AB793" s="13"/>
      <c r="AC793" s="13"/>
      <c r="AD793" s="13"/>
      <c r="AE793" s="13"/>
      <c r="AF793" s="13"/>
      <c r="AG793" s="13"/>
    </row>
    <row r="794" spans="1:33" ht="15.75" customHeight="1">
      <c r="A794" s="13"/>
      <c r="B794" s="13"/>
      <c r="C794" s="13"/>
      <c r="D794" s="13"/>
      <c r="E794" s="13"/>
      <c r="F794" s="13"/>
      <c r="G794" s="13"/>
      <c r="H794" s="13"/>
      <c r="I794" s="48"/>
      <c r="J794" s="48"/>
      <c r="K794" s="48"/>
      <c r="L794" s="48"/>
      <c r="M794" s="25"/>
      <c r="N794" s="13"/>
      <c r="O794" s="13"/>
      <c r="P794" s="13"/>
      <c r="Q794" s="13"/>
      <c r="R794" s="13"/>
      <c r="S794" s="13"/>
      <c r="T794" s="13"/>
      <c r="U794" s="13"/>
      <c r="V794" s="13"/>
      <c r="W794" s="13"/>
      <c r="X794" s="13"/>
      <c r="Y794" s="13"/>
      <c r="Z794" s="13"/>
      <c r="AA794" s="13"/>
      <c r="AB794" s="13"/>
      <c r="AC794" s="13"/>
      <c r="AD794" s="13"/>
      <c r="AE794" s="13"/>
      <c r="AF794" s="13"/>
      <c r="AG794" s="13"/>
    </row>
    <row r="795" spans="1:33" ht="15.75" customHeight="1">
      <c r="A795" s="13"/>
      <c r="B795" s="13"/>
      <c r="C795" s="13"/>
      <c r="D795" s="13"/>
      <c r="E795" s="13"/>
      <c r="F795" s="13"/>
      <c r="G795" s="13"/>
      <c r="H795" s="13"/>
      <c r="I795" s="48"/>
      <c r="J795" s="48"/>
      <c r="K795" s="48"/>
      <c r="L795" s="48"/>
      <c r="M795" s="25"/>
      <c r="N795" s="13"/>
      <c r="O795" s="13"/>
      <c r="P795" s="13"/>
      <c r="Q795" s="13"/>
      <c r="R795" s="13"/>
      <c r="S795" s="13"/>
      <c r="T795" s="13"/>
      <c r="U795" s="13"/>
      <c r="V795" s="13"/>
      <c r="W795" s="13"/>
      <c r="X795" s="13"/>
      <c r="Y795" s="13"/>
      <c r="Z795" s="13"/>
      <c r="AA795" s="13"/>
      <c r="AB795" s="13"/>
      <c r="AC795" s="13"/>
      <c r="AD795" s="13"/>
      <c r="AE795" s="13"/>
      <c r="AF795" s="13"/>
      <c r="AG795" s="13"/>
    </row>
    <row r="796" spans="1:33" ht="15.75" customHeight="1">
      <c r="A796" s="13"/>
      <c r="B796" s="13"/>
      <c r="C796" s="13"/>
      <c r="D796" s="13"/>
      <c r="E796" s="13"/>
      <c r="F796" s="13"/>
      <c r="G796" s="13"/>
      <c r="H796" s="13"/>
      <c r="I796" s="48"/>
      <c r="J796" s="48"/>
      <c r="K796" s="48"/>
      <c r="L796" s="48"/>
      <c r="M796" s="25"/>
      <c r="N796" s="13"/>
      <c r="O796" s="13"/>
      <c r="P796" s="13"/>
      <c r="Q796" s="13"/>
      <c r="R796" s="13"/>
      <c r="S796" s="13"/>
      <c r="T796" s="13"/>
      <c r="U796" s="13"/>
      <c r="V796" s="13"/>
      <c r="W796" s="13"/>
      <c r="X796" s="13"/>
      <c r="Y796" s="13"/>
      <c r="Z796" s="13"/>
      <c r="AA796" s="13"/>
      <c r="AB796" s="13"/>
      <c r="AC796" s="13"/>
      <c r="AD796" s="13"/>
      <c r="AE796" s="13"/>
      <c r="AF796" s="13"/>
      <c r="AG796" s="13"/>
    </row>
    <row r="797" spans="1:33" ht="15.75" customHeight="1">
      <c r="A797" s="13"/>
      <c r="B797" s="13"/>
      <c r="C797" s="13"/>
      <c r="D797" s="13"/>
      <c r="E797" s="13"/>
      <c r="F797" s="13"/>
      <c r="G797" s="13"/>
      <c r="H797" s="13"/>
      <c r="I797" s="48"/>
      <c r="J797" s="48"/>
      <c r="K797" s="48"/>
      <c r="L797" s="48"/>
      <c r="M797" s="25"/>
      <c r="N797" s="13"/>
      <c r="O797" s="13"/>
      <c r="P797" s="13"/>
      <c r="Q797" s="13"/>
      <c r="R797" s="13"/>
      <c r="S797" s="13"/>
      <c r="T797" s="13"/>
      <c r="U797" s="13"/>
      <c r="V797" s="13"/>
      <c r="W797" s="13"/>
      <c r="X797" s="13"/>
      <c r="Y797" s="13"/>
      <c r="Z797" s="13"/>
      <c r="AA797" s="13"/>
      <c r="AB797" s="13"/>
      <c r="AC797" s="13"/>
      <c r="AD797" s="13"/>
      <c r="AE797" s="13"/>
      <c r="AF797" s="13"/>
      <c r="AG797" s="13"/>
    </row>
    <row r="798" spans="1:33" ht="15.75" customHeight="1">
      <c r="A798" s="13"/>
      <c r="B798" s="13"/>
      <c r="C798" s="13"/>
      <c r="D798" s="13"/>
      <c r="E798" s="13"/>
      <c r="F798" s="13"/>
      <c r="G798" s="13"/>
      <c r="H798" s="13"/>
      <c r="I798" s="48"/>
      <c r="J798" s="48"/>
      <c r="K798" s="48"/>
      <c r="L798" s="48"/>
      <c r="M798" s="25"/>
      <c r="N798" s="13"/>
      <c r="O798" s="13"/>
      <c r="P798" s="13"/>
      <c r="Q798" s="13"/>
      <c r="R798" s="13"/>
      <c r="S798" s="13"/>
      <c r="T798" s="13"/>
      <c r="U798" s="13"/>
      <c r="V798" s="13"/>
      <c r="W798" s="13"/>
      <c r="X798" s="13"/>
      <c r="Y798" s="13"/>
      <c r="Z798" s="13"/>
      <c r="AA798" s="13"/>
      <c r="AB798" s="13"/>
      <c r="AC798" s="13"/>
      <c r="AD798" s="13"/>
      <c r="AE798" s="13"/>
      <c r="AF798" s="13"/>
      <c r="AG798" s="13"/>
    </row>
    <row r="799" spans="1:33" ht="15.75" customHeight="1">
      <c r="A799" s="13"/>
      <c r="B799" s="13"/>
      <c r="C799" s="13"/>
      <c r="D799" s="13"/>
      <c r="E799" s="13"/>
      <c r="F799" s="13"/>
      <c r="G799" s="13"/>
      <c r="H799" s="13"/>
      <c r="I799" s="48"/>
      <c r="J799" s="48"/>
      <c r="K799" s="48"/>
      <c r="L799" s="48"/>
      <c r="M799" s="25"/>
      <c r="N799" s="13"/>
      <c r="O799" s="13"/>
      <c r="P799" s="13"/>
      <c r="Q799" s="13"/>
      <c r="R799" s="13"/>
      <c r="S799" s="13"/>
      <c r="T799" s="13"/>
      <c r="U799" s="13"/>
      <c r="V799" s="13"/>
      <c r="W799" s="13"/>
      <c r="X799" s="13"/>
      <c r="Y799" s="13"/>
      <c r="Z799" s="13"/>
      <c r="AA799" s="13"/>
      <c r="AB799" s="13"/>
      <c r="AC799" s="13"/>
      <c r="AD799" s="13"/>
      <c r="AE799" s="13"/>
      <c r="AF799" s="13"/>
      <c r="AG799" s="13"/>
    </row>
    <row r="800" spans="1:33" ht="15.75" customHeight="1">
      <c r="A800" s="13"/>
      <c r="B800" s="13"/>
      <c r="C800" s="13"/>
      <c r="D800" s="13"/>
      <c r="E800" s="13"/>
      <c r="F800" s="13"/>
      <c r="G800" s="13"/>
      <c r="H800" s="13"/>
      <c r="I800" s="48"/>
      <c r="J800" s="48"/>
      <c r="K800" s="48"/>
      <c r="L800" s="48"/>
      <c r="M800" s="25"/>
      <c r="N800" s="13"/>
      <c r="O800" s="13"/>
      <c r="P800" s="13"/>
      <c r="Q800" s="13"/>
      <c r="R800" s="13"/>
      <c r="S800" s="13"/>
      <c r="T800" s="13"/>
      <c r="U800" s="13"/>
      <c r="V800" s="13"/>
      <c r="W800" s="13"/>
      <c r="X800" s="13"/>
      <c r="Y800" s="13"/>
      <c r="Z800" s="13"/>
      <c r="AA800" s="13"/>
      <c r="AB800" s="13"/>
      <c r="AC800" s="13"/>
      <c r="AD800" s="13"/>
      <c r="AE800" s="13"/>
      <c r="AF800" s="13"/>
      <c r="AG800" s="13"/>
    </row>
    <row r="801" spans="1:33" ht="15.75" customHeight="1">
      <c r="A801" s="13"/>
      <c r="B801" s="13"/>
      <c r="C801" s="13"/>
      <c r="D801" s="13"/>
      <c r="E801" s="13"/>
      <c r="F801" s="13"/>
      <c r="G801" s="13"/>
      <c r="H801" s="13"/>
      <c r="I801" s="48"/>
      <c r="J801" s="48"/>
      <c r="K801" s="48"/>
      <c r="L801" s="48"/>
      <c r="M801" s="25"/>
      <c r="N801" s="13"/>
      <c r="O801" s="13"/>
      <c r="P801" s="13"/>
      <c r="Q801" s="13"/>
      <c r="R801" s="13"/>
      <c r="S801" s="13"/>
      <c r="T801" s="13"/>
      <c r="U801" s="13"/>
      <c r="V801" s="13"/>
      <c r="W801" s="13"/>
      <c r="X801" s="13"/>
      <c r="Y801" s="13"/>
      <c r="Z801" s="13"/>
      <c r="AA801" s="13"/>
      <c r="AB801" s="13"/>
      <c r="AC801" s="13"/>
      <c r="AD801" s="13"/>
      <c r="AE801" s="13"/>
      <c r="AF801" s="13"/>
      <c r="AG801" s="13"/>
    </row>
    <row r="802" spans="1:33" ht="15.75" customHeight="1">
      <c r="A802" s="13"/>
      <c r="B802" s="13"/>
      <c r="C802" s="13"/>
      <c r="D802" s="13"/>
      <c r="E802" s="13"/>
      <c r="F802" s="13"/>
      <c r="G802" s="13"/>
      <c r="H802" s="13"/>
      <c r="I802" s="48"/>
      <c r="J802" s="48"/>
      <c r="K802" s="48"/>
      <c r="L802" s="48"/>
      <c r="M802" s="25"/>
      <c r="N802" s="13"/>
      <c r="O802" s="13"/>
      <c r="P802" s="13"/>
      <c r="Q802" s="13"/>
      <c r="R802" s="13"/>
      <c r="S802" s="13"/>
      <c r="T802" s="13"/>
      <c r="U802" s="13"/>
      <c r="V802" s="13"/>
      <c r="W802" s="13"/>
      <c r="X802" s="13"/>
      <c r="Y802" s="13"/>
      <c r="Z802" s="13"/>
      <c r="AA802" s="13"/>
      <c r="AB802" s="13"/>
      <c r="AC802" s="13"/>
      <c r="AD802" s="13"/>
      <c r="AE802" s="13"/>
      <c r="AF802" s="13"/>
      <c r="AG802" s="13"/>
    </row>
    <row r="803" spans="1:33" ht="15.75" customHeight="1">
      <c r="A803" s="13"/>
      <c r="B803" s="13"/>
      <c r="C803" s="13"/>
      <c r="D803" s="13"/>
      <c r="E803" s="13"/>
      <c r="F803" s="13"/>
      <c r="G803" s="13"/>
      <c r="H803" s="13"/>
      <c r="I803" s="48"/>
      <c r="J803" s="48"/>
      <c r="K803" s="48"/>
      <c r="L803" s="48"/>
      <c r="M803" s="25"/>
      <c r="N803" s="13"/>
      <c r="O803" s="13"/>
      <c r="P803" s="13"/>
      <c r="Q803" s="13"/>
      <c r="R803" s="13"/>
      <c r="S803" s="13"/>
      <c r="T803" s="13"/>
      <c r="U803" s="13"/>
      <c r="V803" s="13"/>
      <c r="W803" s="13"/>
      <c r="X803" s="13"/>
      <c r="Y803" s="13"/>
      <c r="Z803" s="13"/>
      <c r="AA803" s="13"/>
      <c r="AB803" s="13"/>
      <c r="AC803" s="13"/>
      <c r="AD803" s="13"/>
      <c r="AE803" s="13"/>
      <c r="AF803" s="13"/>
      <c r="AG803" s="13"/>
    </row>
    <row r="804" spans="1:33" ht="15.75" customHeight="1">
      <c r="A804" s="13"/>
      <c r="B804" s="13"/>
      <c r="C804" s="13"/>
      <c r="D804" s="13"/>
      <c r="E804" s="13"/>
      <c r="F804" s="13"/>
      <c r="G804" s="13"/>
      <c r="H804" s="13"/>
      <c r="I804" s="48"/>
      <c r="J804" s="48"/>
      <c r="K804" s="48"/>
      <c r="L804" s="48"/>
      <c r="M804" s="25"/>
      <c r="N804" s="13"/>
      <c r="O804" s="13"/>
      <c r="P804" s="13"/>
      <c r="Q804" s="13"/>
      <c r="R804" s="13"/>
      <c r="S804" s="13"/>
      <c r="T804" s="13"/>
      <c r="U804" s="13"/>
      <c r="V804" s="13"/>
      <c r="W804" s="13"/>
      <c r="X804" s="13"/>
      <c r="Y804" s="13"/>
      <c r="Z804" s="13"/>
      <c r="AA804" s="13"/>
      <c r="AB804" s="13"/>
      <c r="AC804" s="13"/>
      <c r="AD804" s="13"/>
      <c r="AE804" s="13"/>
      <c r="AF804" s="13"/>
      <c r="AG804" s="13"/>
    </row>
    <row r="805" spans="1:33" ht="15.75" customHeight="1">
      <c r="A805" s="13"/>
      <c r="B805" s="13"/>
      <c r="C805" s="13"/>
      <c r="D805" s="13"/>
      <c r="E805" s="13"/>
      <c r="F805" s="13"/>
      <c r="G805" s="13"/>
      <c r="H805" s="13"/>
      <c r="I805" s="48"/>
      <c r="J805" s="48"/>
      <c r="K805" s="48"/>
      <c r="L805" s="48"/>
      <c r="M805" s="25"/>
      <c r="N805" s="13"/>
      <c r="O805" s="13"/>
      <c r="P805" s="13"/>
      <c r="Q805" s="13"/>
      <c r="R805" s="13"/>
      <c r="S805" s="13"/>
      <c r="T805" s="13"/>
      <c r="U805" s="13"/>
      <c r="V805" s="13"/>
      <c r="W805" s="13"/>
      <c r="X805" s="13"/>
      <c r="Y805" s="13"/>
      <c r="Z805" s="13"/>
      <c r="AA805" s="13"/>
      <c r="AB805" s="13"/>
      <c r="AC805" s="13"/>
      <c r="AD805" s="13"/>
      <c r="AE805" s="13"/>
      <c r="AF805" s="13"/>
      <c r="AG805" s="13"/>
    </row>
    <row r="806" spans="1:33" ht="15.75" customHeight="1">
      <c r="A806" s="13"/>
      <c r="B806" s="13"/>
      <c r="C806" s="13"/>
      <c r="D806" s="13"/>
      <c r="E806" s="13"/>
      <c r="F806" s="13"/>
      <c r="G806" s="13"/>
      <c r="H806" s="13"/>
      <c r="I806" s="48"/>
      <c r="J806" s="48"/>
      <c r="K806" s="48"/>
      <c r="L806" s="48"/>
      <c r="M806" s="25"/>
      <c r="N806" s="13"/>
      <c r="O806" s="13"/>
      <c r="P806" s="13"/>
      <c r="Q806" s="13"/>
      <c r="R806" s="13"/>
      <c r="S806" s="13"/>
      <c r="T806" s="13"/>
      <c r="U806" s="13"/>
      <c r="V806" s="13"/>
      <c r="W806" s="13"/>
      <c r="X806" s="13"/>
      <c r="Y806" s="13"/>
      <c r="Z806" s="13"/>
      <c r="AA806" s="13"/>
      <c r="AB806" s="13"/>
      <c r="AC806" s="13"/>
      <c r="AD806" s="13"/>
      <c r="AE806" s="13"/>
      <c r="AF806" s="13"/>
      <c r="AG806" s="13"/>
    </row>
    <row r="807" spans="1:33" ht="15.75" customHeight="1">
      <c r="A807" s="13"/>
      <c r="B807" s="13"/>
      <c r="C807" s="13"/>
      <c r="D807" s="13"/>
      <c r="E807" s="13"/>
      <c r="F807" s="13"/>
      <c r="G807" s="13"/>
      <c r="H807" s="13"/>
      <c r="I807" s="48"/>
      <c r="J807" s="48"/>
      <c r="K807" s="48"/>
      <c r="L807" s="48"/>
      <c r="M807" s="25"/>
      <c r="N807" s="13"/>
      <c r="O807" s="13"/>
      <c r="P807" s="13"/>
      <c r="Q807" s="13"/>
      <c r="R807" s="13"/>
      <c r="S807" s="13"/>
      <c r="T807" s="13"/>
      <c r="U807" s="13"/>
      <c r="V807" s="13"/>
      <c r="W807" s="13"/>
      <c r="X807" s="13"/>
      <c r="Y807" s="13"/>
      <c r="Z807" s="13"/>
      <c r="AA807" s="13"/>
      <c r="AB807" s="13"/>
      <c r="AC807" s="13"/>
      <c r="AD807" s="13"/>
      <c r="AE807" s="13"/>
      <c r="AF807" s="13"/>
      <c r="AG807" s="13"/>
    </row>
    <row r="808" spans="1:33" ht="15.75" customHeight="1">
      <c r="A808" s="13"/>
      <c r="B808" s="13"/>
      <c r="C808" s="13"/>
      <c r="D808" s="13"/>
      <c r="E808" s="13"/>
      <c r="F808" s="13"/>
      <c r="G808" s="13"/>
      <c r="H808" s="13"/>
      <c r="I808" s="48"/>
      <c r="J808" s="48"/>
      <c r="K808" s="48"/>
      <c r="L808" s="48"/>
      <c r="M808" s="25"/>
      <c r="N808" s="13"/>
      <c r="O808" s="13"/>
      <c r="P808" s="13"/>
      <c r="Q808" s="13"/>
      <c r="R808" s="13"/>
      <c r="S808" s="13"/>
      <c r="T808" s="13"/>
      <c r="U808" s="13"/>
      <c r="V808" s="13"/>
      <c r="W808" s="13"/>
      <c r="X808" s="13"/>
      <c r="Y808" s="13"/>
      <c r="Z808" s="13"/>
      <c r="AA808" s="13"/>
      <c r="AB808" s="13"/>
      <c r="AC808" s="13"/>
      <c r="AD808" s="13"/>
      <c r="AE808" s="13"/>
      <c r="AF808" s="13"/>
      <c r="AG808" s="13"/>
    </row>
    <row r="809" spans="1:33" ht="15.75" customHeight="1">
      <c r="A809" s="13"/>
      <c r="B809" s="13"/>
      <c r="C809" s="13"/>
      <c r="D809" s="13"/>
      <c r="E809" s="13"/>
      <c r="F809" s="13"/>
      <c r="G809" s="13"/>
      <c r="H809" s="13"/>
      <c r="I809" s="48"/>
      <c r="J809" s="48"/>
      <c r="K809" s="48"/>
      <c r="L809" s="48"/>
      <c r="M809" s="25"/>
      <c r="N809" s="13"/>
      <c r="O809" s="13"/>
      <c r="P809" s="13"/>
      <c r="Q809" s="13"/>
      <c r="R809" s="13"/>
      <c r="S809" s="13"/>
      <c r="T809" s="13"/>
      <c r="U809" s="13"/>
      <c r="V809" s="13"/>
      <c r="W809" s="13"/>
      <c r="X809" s="13"/>
      <c r="Y809" s="13"/>
      <c r="Z809" s="13"/>
      <c r="AA809" s="13"/>
      <c r="AB809" s="13"/>
      <c r="AC809" s="13"/>
      <c r="AD809" s="13"/>
      <c r="AE809" s="13"/>
      <c r="AF809" s="13"/>
      <c r="AG809" s="13"/>
    </row>
    <row r="810" spans="1:33" ht="15.75" customHeight="1">
      <c r="A810" s="13"/>
      <c r="B810" s="13"/>
      <c r="C810" s="13"/>
      <c r="D810" s="13"/>
      <c r="E810" s="13"/>
      <c r="F810" s="13"/>
      <c r="G810" s="13"/>
      <c r="H810" s="13"/>
      <c r="I810" s="48"/>
      <c r="J810" s="48"/>
      <c r="K810" s="48"/>
      <c r="L810" s="48"/>
      <c r="M810" s="25"/>
      <c r="N810" s="13"/>
      <c r="O810" s="13"/>
      <c r="P810" s="13"/>
      <c r="Q810" s="13"/>
      <c r="R810" s="13"/>
      <c r="S810" s="13"/>
      <c r="T810" s="13"/>
      <c r="U810" s="13"/>
      <c r="V810" s="13"/>
      <c r="W810" s="13"/>
      <c r="X810" s="13"/>
      <c r="Y810" s="13"/>
      <c r="Z810" s="13"/>
      <c r="AA810" s="13"/>
      <c r="AB810" s="13"/>
      <c r="AC810" s="13"/>
      <c r="AD810" s="13"/>
      <c r="AE810" s="13"/>
      <c r="AF810" s="13"/>
      <c r="AG810" s="13"/>
    </row>
    <row r="811" spans="1:33" ht="15.75" customHeight="1">
      <c r="A811" s="13"/>
      <c r="B811" s="13"/>
      <c r="C811" s="13"/>
      <c r="D811" s="13"/>
      <c r="E811" s="13"/>
      <c r="F811" s="13"/>
      <c r="G811" s="13"/>
      <c r="H811" s="13"/>
      <c r="I811" s="48"/>
      <c r="J811" s="48"/>
      <c r="K811" s="48"/>
      <c r="L811" s="48"/>
      <c r="M811" s="25"/>
      <c r="N811" s="13"/>
      <c r="O811" s="13"/>
      <c r="P811" s="13"/>
      <c r="Q811" s="13"/>
      <c r="R811" s="13"/>
      <c r="S811" s="13"/>
      <c r="T811" s="13"/>
      <c r="U811" s="13"/>
      <c r="V811" s="13"/>
      <c r="W811" s="13"/>
      <c r="X811" s="13"/>
      <c r="Y811" s="13"/>
      <c r="Z811" s="13"/>
      <c r="AA811" s="13"/>
      <c r="AB811" s="13"/>
      <c r="AC811" s="13"/>
      <c r="AD811" s="13"/>
      <c r="AE811" s="13"/>
      <c r="AF811" s="13"/>
      <c r="AG811" s="13"/>
    </row>
    <row r="812" spans="1:33" ht="15.75" customHeight="1">
      <c r="A812" s="13"/>
      <c r="B812" s="13"/>
      <c r="C812" s="13"/>
      <c r="D812" s="13"/>
      <c r="E812" s="13"/>
      <c r="F812" s="13"/>
      <c r="G812" s="13"/>
      <c r="H812" s="13"/>
      <c r="I812" s="48"/>
      <c r="J812" s="48"/>
      <c r="K812" s="48"/>
      <c r="L812" s="48"/>
      <c r="M812" s="25"/>
      <c r="N812" s="13"/>
      <c r="O812" s="13"/>
      <c r="P812" s="13"/>
      <c r="Q812" s="13"/>
      <c r="R812" s="13"/>
      <c r="S812" s="13"/>
      <c r="T812" s="13"/>
      <c r="U812" s="13"/>
      <c r="V812" s="13"/>
      <c r="W812" s="13"/>
      <c r="X812" s="13"/>
      <c r="Y812" s="13"/>
      <c r="Z812" s="13"/>
      <c r="AA812" s="13"/>
      <c r="AB812" s="13"/>
      <c r="AC812" s="13"/>
      <c r="AD812" s="13"/>
      <c r="AE812" s="13"/>
      <c r="AF812" s="13"/>
      <c r="AG812" s="13"/>
    </row>
  </sheetData>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J931"/>
  <sheetViews>
    <sheetView workbookViewId="0">
      <pane xSplit="1" ySplit="1" topLeftCell="B2" activePane="bottomRight" state="frozen"/>
      <selection pane="topRight" activeCell="B1" sqref="B1"/>
      <selection pane="bottomLeft" activeCell="A2" sqref="A2"/>
      <selection pane="bottomRight" activeCell="D26" sqref="D26"/>
    </sheetView>
  </sheetViews>
  <sheetFormatPr baseColWidth="10" defaultColWidth="14.5" defaultRowHeight="15" customHeight="1"/>
  <cols>
    <col min="1" max="1" width="27.5" customWidth="1"/>
    <col min="2" max="114" width="10.6640625" customWidth="1"/>
  </cols>
  <sheetData>
    <row r="1" spans="1:114">
      <c r="A1" s="55" t="s">
        <v>1605</v>
      </c>
      <c r="B1" s="47">
        <v>0</v>
      </c>
      <c r="C1">
        <v>3</v>
      </c>
      <c r="D1" s="56">
        <v>5</v>
      </c>
      <c r="E1">
        <v>6</v>
      </c>
      <c r="F1">
        <v>7</v>
      </c>
      <c r="G1">
        <v>11</v>
      </c>
      <c r="H1">
        <v>12</v>
      </c>
      <c r="I1">
        <v>13</v>
      </c>
      <c r="J1">
        <v>16</v>
      </c>
      <c r="K1" s="56">
        <v>17</v>
      </c>
      <c r="L1">
        <v>18</v>
      </c>
      <c r="M1">
        <v>23</v>
      </c>
      <c r="N1">
        <v>24</v>
      </c>
      <c r="O1">
        <v>28</v>
      </c>
      <c r="P1">
        <v>29</v>
      </c>
      <c r="Q1">
        <v>30</v>
      </c>
      <c r="R1">
        <v>31</v>
      </c>
      <c r="S1">
        <v>32</v>
      </c>
      <c r="T1">
        <v>35</v>
      </c>
      <c r="U1">
        <v>38</v>
      </c>
      <c r="V1">
        <v>45</v>
      </c>
      <c r="W1">
        <v>46</v>
      </c>
      <c r="X1">
        <v>47</v>
      </c>
      <c r="Y1">
        <v>48</v>
      </c>
      <c r="Z1">
        <v>49</v>
      </c>
      <c r="AA1">
        <v>50</v>
      </c>
      <c r="AB1" s="56">
        <v>51</v>
      </c>
      <c r="AC1">
        <v>52</v>
      </c>
      <c r="AD1">
        <v>54</v>
      </c>
      <c r="AE1">
        <v>55</v>
      </c>
      <c r="AF1" s="56">
        <v>60</v>
      </c>
      <c r="AG1">
        <v>64</v>
      </c>
      <c r="AH1">
        <v>65</v>
      </c>
      <c r="AI1">
        <v>66</v>
      </c>
      <c r="AJ1">
        <v>67</v>
      </c>
      <c r="AK1">
        <v>70</v>
      </c>
      <c r="AL1" s="56">
        <v>71</v>
      </c>
      <c r="AM1">
        <v>75</v>
      </c>
      <c r="AN1">
        <v>76</v>
      </c>
      <c r="AO1" s="56">
        <v>77</v>
      </c>
      <c r="AP1">
        <v>81</v>
      </c>
      <c r="AQ1">
        <v>82</v>
      </c>
      <c r="AR1">
        <v>83</v>
      </c>
      <c r="AS1">
        <v>85</v>
      </c>
      <c r="AT1">
        <v>86</v>
      </c>
      <c r="AU1">
        <v>87</v>
      </c>
      <c r="AV1">
        <v>88</v>
      </c>
      <c r="AW1">
        <v>90</v>
      </c>
      <c r="AX1">
        <v>93</v>
      </c>
      <c r="AY1">
        <v>97</v>
      </c>
      <c r="AZ1">
        <v>99</v>
      </c>
      <c r="BA1">
        <v>100</v>
      </c>
      <c r="BB1">
        <v>106</v>
      </c>
      <c r="BC1">
        <v>108</v>
      </c>
      <c r="BD1">
        <v>901</v>
      </c>
      <c r="BE1">
        <v>902</v>
      </c>
      <c r="BF1">
        <v>903</v>
      </c>
      <c r="BG1">
        <v>904</v>
      </c>
      <c r="BH1">
        <v>905</v>
      </c>
      <c r="BI1">
        <v>906</v>
      </c>
      <c r="BJ1">
        <v>907</v>
      </c>
      <c r="BK1">
        <v>908</v>
      </c>
      <c r="BL1">
        <v>909</v>
      </c>
      <c r="BM1">
        <v>910</v>
      </c>
      <c r="BN1">
        <v>911</v>
      </c>
      <c r="BO1">
        <v>912</v>
      </c>
      <c r="BP1">
        <v>913</v>
      </c>
      <c r="BQ1">
        <v>914</v>
      </c>
      <c r="BR1">
        <v>915</v>
      </c>
      <c r="BS1">
        <v>916</v>
      </c>
      <c r="BT1">
        <v>917</v>
      </c>
      <c r="BU1">
        <v>918</v>
      </c>
      <c r="BV1">
        <v>919</v>
      </c>
      <c r="BW1">
        <v>920</v>
      </c>
      <c r="BX1">
        <v>921</v>
      </c>
      <c r="BY1">
        <v>922</v>
      </c>
      <c r="BZ1">
        <v>923</v>
      </c>
      <c r="CA1">
        <v>924</v>
      </c>
      <c r="CB1">
        <v>925</v>
      </c>
      <c r="CC1" s="57">
        <v>926</v>
      </c>
      <c r="CD1">
        <v>927</v>
      </c>
      <c r="CE1">
        <v>928</v>
      </c>
      <c r="CF1">
        <v>929</v>
      </c>
      <c r="CG1">
        <v>930</v>
      </c>
      <c r="CH1">
        <v>931</v>
      </c>
      <c r="CI1">
        <v>932</v>
      </c>
      <c r="CJ1">
        <v>933</v>
      </c>
      <c r="CK1">
        <v>934</v>
      </c>
      <c r="CL1">
        <v>935</v>
      </c>
      <c r="CM1">
        <v>936</v>
      </c>
      <c r="CN1">
        <v>937</v>
      </c>
      <c r="CO1">
        <v>938</v>
      </c>
      <c r="CP1">
        <v>939</v>
      </c>
      <c r="CQ1">
        <v>940</v>
      </c>
      <c r="CR1">
        <v>941</v>
      </c>
      <c r="CS1">
        <v>942</v>
      </c>
      <c r="CT1">
        <v>943</v>
      </c>
      <c r="CU1">
        <v>944</v>
      </c>
      <c r="CV1">
        <v>945</v>
      </c>
      <c r="CW1">
        <v>946</v>
      </c>
      <c r="CX1">
        <v>947</v>
      </c>
      <c r="CY1">
        <v>948</v>
      </c>
      <c r="CZ1">
        <v>949</v>
      </c>
      <c r="DA1">
        <v>950</v>
      </c>
      <c r="DB1">
        <v>951</v>
      </c>
      <c r="DC1">
        <v>952</v>
      </c>
      <c r="DD1">
        <v>953</v>
      </c>
      <c r="DE1">
        <v>954</v>
      </c>
      <c r="DF1">
        <v>955</v>
      </c>
      <c r="DG1" s="56">
        <v>956</v>
      </c>
      <c r="DH1">
        <v>957</v>
      </c>
      <c r="DI1">
        <v>958</v>
      </c>
    </row>
    <row r="2" spans="1:114" ht="15.75" customHeight="1">
      <c r="A2" s="2" t="s">
        <v>1606</v>
      </c>
      <c r="B2" s="2"/>
      <c r="C2" s="2">
        <v>7319</v>
      </c>
      <c r="D2" s="58">
        <v>560</v>
      </c>
      <c r="E2" s="2">
        <v>4926</v>
      </c>
      <c r="F2" s="2">
        <v>4346</v>
      </c>
      <c r="G2" s="2">
        <v>6821</v>
      </c>
      <c r="H2" s="2">
        <v>5380</v>
      </c>
      <c r="I2" s="2">
        <v>24400</v>
      </c>
      <c r="J2" s="2">
        <v>6454</v>
      </c>
      <c r="K2" s="58">
        <v>5</v>
      </c>
      <c r="L2" s="2">
        <v>10141</v>
      </c>
      <c r="M2" s="2">
        <v>7245</v>
      </c>
      <c r="N2" s="2">
        <v>28694</v>
      </c>
      <c r="O2" s="2">
        <v>11355</v>
      </c>
      <c r="P2" s="2">
        <v>2314</v>
      </c>
      <c r="Q2" s="2">
        <v>3576</v>
      </c>
      <c r="R2" s="2">
        <v>8951</v>
      </c>
      <c r="S2" s="2">
        <v>3527</v>
      </c>
      <c r="T2" s="2">
        <v>5242</v>
      </c>
      <c r="U2" s="2">
        <v>5471</v>
      </c>
      <c r="V2" s="2">
        <v>10284</v>
      </c>
      <c r="W2" s="2">
        <v>6508</v>
      </c>
      <c r="X2" s="2">
        <v>9999</v>
      </c>
      <c r="Y2" s="2">
        <v>2678</v>
      </c>
      <c r="Z2" s="2">
        <v>10194</v>
      </c>
      <c r="AA2" s="2">
        <v>7682</v>
      </c>
      <c r="AB2" s="58">
        <v>1371</v>
      </c>
      <c r="AC2" s="2">
        <v>8719</v>
      </c>
      <c r="AD2" s="2">
        <v>6206</v>
      </c>
      <c r="AE2" s="2">
        <v>5581</v>
      </c>
      <c r="AF2" s="58">
        <v>615</v>
      </c>
      <c r="AG2" s="2">
        <v>11767</v>
      </c>
      <c r="AH2" s="2">
        <v>2936</v>
      </c>
      <c r="AI2" s="2">
        <v>5533</v>
      </c>
      <c r="AJ2" s="2">
        <v>3675</v>
      </c>
      <c r="AK2" s="2">
        <v>5041</v>
      </c>
      <c r="AL2" s="58">
        <v>426</v>
      </c>
      <c r="AM2" s="2">
        <v>10308</v>
      </c>
      <c r="AN2" s="2">
        <v>3595</v>
      </c>
      <c r="AO2" s="58">
        <v>132</v>
      </c>
      <c r="AP2" s="2">
        <v>5460</v>
      </c>
      <c r="AQ2" s="2">
        <v>7480</v>
      </c>
      <c r="AR2" s="2">
        <v>5915</v>
      </c>
      <c r="AS2" s="2">
        <v>2223</v>
      </c>
      <c r="AT2" s="2">
        <v>6178</v>
      </c>
      <c r="AU2" s="2">
        <v>5961</v>
      </c>
      <c r="AV2" s="2">
        <v>4418</v>
      </c>
      <c r="AW2" s="2">
        <v>4612</v>
      </c>
      <c r="AX2" s="2">
        <v>10841</v>
      </c>
      <c r="AY2" s="2">
        <v>4529</v>
      </c>
      <c r="AZ2" s="2">
        <v>4738</v>
      </c>
      <c r="BA2" s="2">
        <v>3913</v>
      </c>
      <c r="BB2" s="2">
        <v>12051</v>
      </c>
      <c r="BC2" s="2">
        <v>8368</v>
      </c>
      <c r="BD2" s="2">
        <v>8765</v>
      </c>
      <c r="BE2" s="2">
        <v>6588</v>
      </c>
      <c r="BF2" s="2">
        <v>12882</v>
      </c>
      <c r="BG2" s="2">
        <v>8167</v>
      </c>
      <c r="BH2" s="2">
        <v>7029</v>
      </c>
      <c r="BI2" s="2">
        <v>6360</v>
      </c>
      <c r="BJ2" s="2">
        <v>15950</v>
      </c>
      <c r="BK2" s="2">
        <v>5997</v>
      </c>
      <c r="BL2" s="2">
        <v>11506</v>
      </c>
      <c r="BM2" s="2">
        <v>9279</v>
      </c>
      <c r="BN2" s="2">
        <v>7248</v>
      </c>
      <c r="BO2" s="2">
        <v>11405</v>
      </c>
      <c r="BP2" s="2">
        <v>10882</v>
      </c>
      <c r="BQ2" s="2">
        <v>12155</v>
      </c>
      <c r="BR2" s="2">
        <v>14078</v>
      </c>
      <c r="BS2" s="2">
        <v>4231</v>
      </c>
      <c r="BT2" s="2">
        <v>3661</v>
      </c>
      <c r="BU2" s="2">
        <v>3529</v>
      </c>
      <c r="BV2" s="2">
        <v>11202</v>
      </c>
      <c r="BW2" s="2">
        <v>18620</v>
      </c>
      <c r="BX2" s="2">
        <v>8622</v>
      </c>
      <c r="BY2" s="2">
        <v>3304</v>
      </c>
      <c r="BZ2" s="2">
        <v>13055</v>
      </c>
      <c r="CA2" s="2">
        <v>11285</v>
      </c>
      <c r="CB2" s="2">
        <v>9911</v>
      </c>
      <c r="CC2" s="59">
        <v>4642</v>
      </c>
      <c r="CD2" s="2">
        <v>5924</v>
      </c>
      <c r="CE2" s="2">
        <v>16749</v>
      </c>
      <c r="CF2" s="2">
        <v>11617</v>
      </c>
      <c r="CG2" s="2">
        <v>1921</v>
      </c>
      <c r="CH2" s="2">
        <v>9668</v>
      </c>
      <c r="CI2" s="2">
        <v>13442</v>
      </c>
      <c r="CJ2" s="2">
        <v>5241</v>
      </c>
      <c r="CK2" s="2">
        <v>6211</v>
      </c>
      <c r="CL2" s="2">
        <v>7032</v>
      </c>
      <c r="CM2" s="2">
        <v>5676</v>
      </c>
      <c r="CN2" s="2">
        <v>25589</v>
      </c>
      <c r="CO2" s="2">
        <v>17651</v>
      </c>
      <c r="CP2" s="2">
        <v>9908</v>
      </c>
      <c r="CQ2" s="2">
        <v>19448</v>
      </c>
      <c r="CR2" s="2">
        <v>3943</v>
      </c>
      <c r="CS2" s="2">
        <v>21874</v>
      </c>
      <c r="CT2" s="2">
        <v>12853</v>
      </c>
      <c r="CU2" s="2">
        <v>8910</v>
      </c>
      <c r="CV2" s="2">
        <v>13880</v>
      </c>
      <c r="CW2" s="2">
        <v>13896</v>
      </c>
      <c r="CX2" s="2">
        <v>6788</v>
      </c>
      <c r="CY2" s="2">
        <v>1932</v>
      </c>
      <c r="CZ2" s="2">
        <v>12672</v>
      </c>
      <c r="DA2" s="2">
        <v>5381</v>
      </c>
      <c r="DB2" s="2">
        <v>30391</v>
      </c>
      <c r="DC2" s="2">
        <v>14391</v>
      </c>
      <c r="DD2" s="2">
        <v>9504</v>
      </c>
      <c r="DE2" s="2">
        <v>6783</v>
      </c>
      <c r="DF2" s="2">
        <v>2883</v>
      </c>
      <c r="DG2" s="58">
        <v>366</v>
      </c>
      <c r="DH2" s="2">
        <v>10040</v>
      </c>
      <c r="DI2" s="2">
        <v>12359</v>
      </c>
      <c r="DJ2" s="2"/>
    </row>
    <row r="3" spans="1:114" ht="15.75" customHeight="1">
      <c r="A3" s="60" t="s">
        <v>1414</v>
      </c>
      <c r="B3" s="60">
        <v>2797</v>
      </c>
      <c r="C3" s="60">
        <v>2.2320439269999999</v>
      </c>
      <c r="D3" s="61">
        <v>0.66534100699999998</v>
      </c>
      <c r="E3" s="60">
        <v>3.35499752</v>
      </c>
      <c r="F3" s="60">
        <v>1.370699761</v>
      </c>
      <c r="G3" s="60">
        <v>2.3586615979999999</v>
      </c>
      <c r="H3" s="60">
        <v>1.9024283289999999</v>
      </c>
      <c r="I3" s="60">
        <v>6.5099608299999998</v>
      </c>
      <c r="J3" s="60">
        <v>2.1333439030000001</v>
      </c>
      <c r="K3" s="61">
        <v>0.91185068899999999</v>
      </c>
      <c r="L3" s="60">
        <v>2.7135543609999999</v>
      </c>
      <c r="M3" s="60">
        <v>2.1169115289999998</v>
      </c>
      <c r="N3" s="60">
        <v>3.3496753369999999</v>
      </c>
      <c r="O3" s="60">
        <v>7.5086943880000003</v>
      </c>
      <c r="P3" s="60">
        <v>5.899205791</v>
      </c>
      <c r="Q3" s="60">
        <v>139.3070218</v>
      </c>
      <c r="R3" s="60">
        <v>3.9516255899999999</v>
      </c>
      <c r="S3" s="60">
        <v>5.5156777569999997</v>
      </c>
      <c r="T3" s="60">
        <v>126.84148140000001</v>
      </c>
      <c r="U3" s="60">
        <v>1.812447981</v>
      </c>
      <c r="V3" s="60">
        <v>2.173505622</v>
      </c>
      <c r="W3" s="60">
        <v>1.157577198</v>
      </c>
      <c r="X3" s="60">
        <v>1.832835424</v>
      </c>
      <c r="Y3" s="60">
        <v>15.30195818</v>
      </c>
      <c r="Z3" s="60">
        <v>3.4249560689999998</v>
      </c>
      <c r="AA3" s="60">
        <v>1.820461237</v>
      </c>
      <c r="AB3" s="61">
        <v>4.57688994</v>
      </c>
      <c r="AC3" s="60">
        <v>4.3622556149999996</v>
      </c>
      <c r="AD3" s="60">
        <v>2.1551973219999998</v>
      </c>
      <c r="AE3" s="60">
        <v>2.500425211</v>
      </c>
      <c r="AF3" s="61">
        <v>0.87012791099999998</v>
      </c>
      <c r="AG3" s="60">
        <v>58.540567920000001</v>
      </c>
      <c r="AH3" s="60">
        <v>6.4947907789999997</v>
      </c>
      <c r="AI3" s="60">
        <v>139.87448620000001</v>
      </c>
      <c r="AJ3" s="60">
        <v>136.24678220000001</v>
      </c>
      <c r="AK3" s="60">
        <v>145.43966810000001</v>
      </c>
      <c r="AL3" s="61">
        <v>0.204965114</v>
      </c>
      <c r="AM3" s="60">
        <v>9.9676417470000001</v>
      </c>
      <c r="AN3" s="60">
        <v>3.8007358500000001</v>
      </c>
      <c r="AO3" s="61">
        <v>0.52540612600000003</v>
      </c>
      <c r="AP3" s="60">
        <v>135.88629929999999</v>
      </c>
      <c r="AQ3" s="60">
        <v>1.7178774459999999</v>
      </c>
      <c r="AR3" s="60">
        <v>1.4439933519999999</v>
      </c>
      <c r="AS3" s="60">
        <v>245.11087319999999</v>
      </c>
      <c r="AT3" s="60">
        <v>1.8175148569999999</v>
      </c>
      <c r="AU3" s="60">
        <v>2.0665599280000002</v>
      </c>
      <c r="AV3" s="60">
        <v>1.8397159460000001</v>
      </c>
      <c r="AW3" s="60">
        <v>3.219246848</v>
      </c>
      <c r="AX3" s="60">
        <v>5.947536887</v>
      </c>
      <c r="AY3" s="60">
        <v>3.1725088609999998</v>
      </c>
      <c r="AZ3" s="60">
        <v>2.1913767329999998</v>
      </c>
      <c r="BA3" s="60">
        <v>1.7306281960000001</v>
      </c>
      <c r="BB3" s="60">
        <v>3.1924061259999998</v>
      </c>
      <c r="BC3" s="60">
        <v>3.224839292</v>
      </c>
      <c r="BD3" s="60">
        <v>1.6079324189999999</v>
      </c>
      <c r="BE3" s="60">
        <v>2.8391897959999999</v>
      </c>
      <c r="BF3" s="60">
        <v>6.2063087729999999</v>
      </c>
      <c r="BG3" s="60">
        <v>2.9545511740000001</v>
      </c>
      <c r="BH3" s="60">
        <v>2.5823406109999998</v>
      </c>
      <c r="BI3" s="60">
        <v>2.112799849</v>
      </c>
      <c r="BJ3" s="60">
        <v>9.4420254870000004</v>
      </c>
      <c r="BK3" s="60">
        <v>1.2439617970000001</v>
      </c>
      <c r="BL3" s="60">
        <v>9.5227727340000001</v>
      </c>
      <c r="BM3" s="60">
        <v>2.972783095</v>
      </c>
      <c r="BN3" s="60">
        <v>178.91295059999999</v>
      </c>
      <c r="BO3" s="60">
        <v>4.4584729320000003</v>
      </c>
      <c r="BP3" s="60">
        <v>3.7900900380000002</v>
      </c>
      <c r="BQ3" s="60">
        <v>3.632742017</v>
      </c>
      <c r="BR3" s="60">
        <v>6.1163889720000002</v>
      </c>
      <c r="BS3" s="60">
        <v>54.495979669999997</v>
      </c>
      <c r="BT3" s="60">
        <v>13.0350191</v>
      </c>
      <c r="BU3" s="60">
        <v>166.77319850000001</v>
      </c>
      <c r="BV3" s="60">
        <v>4.003510017</v>
      </c>
      <c r="BW3" s="60">
        <v>5.7043919389999997</v>
      </c>
      <c r="BX3" s="60">
        <v>9.7244603959999996</v>
      </c>
      <c r="BY3" s="60">
        <v>135.19997720000001</v>
      </c>
      <c r="BZ3" s="60">
        <v>2.7252848159999998</v>
      </c>
      <c r="CA3" s="60">
        <v>4.531262162</v>
      </c>
      <c r="CB3" s="60">
        <v>69.510924009999997</v>
      </c>
      <c r="CC3" s="62">
        <v>165.98221820000001</v>
      </c>
      <c r="CD3" s="60">
        <v>5.1423216319999998</v>
      </c>
      <c r="CE3" s="60">
        <v>11.982037010000001</v>
      </c>
      <c r="CF3" s="60">
        <v>5.5180545179999996</v>
      </c>
      <c r="CG3" s="60">
        <v>135.7714972</v>
      </c>
      <c r="CH3" s="60">
        <v>2.732953288</v>
      </c>
      <c r="CI3" s="60">
        <v>2.6829737140000001</v>
      </c>
      <c r="CJ3" s="60">
        <v>1.7004706329999999</v>
      </c>
      <c r="CK3" s="60">
        <v>0.79278560799999997</v>
      </c>
      <c r="CL3" s="60">
        <v>1.8628</v>
      </c>
      <c r="CM3" s="60">
        <v>111.1691524</v>
      </c>
      <c r="CN3" s="60">
        <v>6.1615277150000001</v>
      </c>
      <c r="CO3" s="60">
        <v>5.1022815079999999</v>
      </c>
      <c r="CP3" s="60">
        <v>3.2680267449999998</v>
      </c>
      <c r="CQ3" s="60">
        <v>6.0988804879999998</v>
      </c>
      <c r="CR3" s="60">
        <v>0.50911319899999996</v>
      </c>
      <c r="CS3" s="60">
        <v>7.9174886830000002</v>
      </c>
      <c r="CT3" s="60">
        <v>4.4043611919999996</v>
      </c>
      <c r="CU3" s="60">
        <v>168.8306652</v>
      </c>
      <c r="CV3" s="60">
        <v>4.7923777989999996</v>
      </c>
      <c r="CW3" s="60">
        <v>24.464173160000001</v>
      </c>
      <c r="CX3" s="60">
        <v>1.80581233</v>
      </c>
      <c r="CY3" s="60">
        <v>2.2472253539999998</v>
      </c>
      <c r="CZ3" s="60">
        <v>2.1677201049999999</v>
      </c>
      <c r="DA3" s="60">
        <v>1.9307441569999999</v>
      </c>
      <c r="DB3" s="60">
        <v>30.001158159999999</v>
      </c>
      <c r="DC3" s="60">
        <v>14.52705364</v>
      </c>
      <c r="DD3" s="60">
        <v>1.703145133</v>
      </c>
      <c r="DE3" s="60">
        <v>1.3311454300000001</v>
      </c>
      <c r="DF3" s="60">
        <v>77.090935610000002</v>
      </c>
      <c r="DG3" s="61">
        <v>3.99</v>
      </c>
      <c r="DH3" s="60">
        <v>1.7854127390000001</v>
      </c>
      <c r="DI3" s="60">
        <v>3.1679084940000002</v>
      </c>
      <c r="DJ3" s="60"/>
    </row>
    <row r="4" spans="1:114" ht="15.75" customHeight="1">
      <c r="A4" s="60" t="s">
        <v>1407</v>
      </c>
      <c r="B4" s="60">
        <v>327.78512690000002</v>
      </c>
      <c r="C4" s="60">
        <v>3252.624159</v>
      </c>
      <c r="D4" s="61" t="s">
        <v>1607</v>
      </c>
      <c r="E4" s="60">
        <v>1365.127686</v>
      </c>
      <c r="F4" s="60">
        <v>3020.3550909999999</v>
      </c>
      <c r="G4" s="60">
        <v>2870.2718540000001</v>
      </c>
      <c r="H4" s="60">
        <v>2722.8358199999998</v>
      </c>
      <c r="I4" s="60">
        <v>3723.5247079999999</v>
      </c>
      <c r="J4" s="60">
        <v>2992.9539220000001</v>
      </c>
      <c r="K4" s="61" t="s">
        <v>1607</v>
      </c>
      <c r="L4" s="60">
        <v>3618.8698260000001</v>
      </c>
      <c r="M4" s="60">
        <v>3292.5324959999998</v>
      </c>
      <c r="N4" s="60">
        <v>8354.5410190000002</v>
      </c>
      <c r="O4" s="60">
        <v>1454.3140840000001</v>
      </c>
      <c r="P4" s="60">
        <v>377.16941550000001</v>
      </c>
      <c r="Q4" s="60">
        <v>26.41647171</v>
      </c>
      <c r="R4" s="60">
        <v>2187.7072619999999</v>
      </c>
      <c r="S4" s="60">
        <v>695.29079990000002</v>
      </c>
      <c r="T4" s="60">
        <v>46.514751590000003</v>
      </c>
      <c r="U4" s="60">
        <v>3095.2612479999998</v>
      </c>
      <c r="V4" s="60">
        <v>4899.9183130000001</v>
      </c>
      <c r="W4" s="60">
        <v>5736.1185180000002</v>
      </c>
      <c r="X4" s="60">
        <v>5335.9946410000002</v>
      </c>
      <c r="Y4" s="60">
        <v>131.6824929</v>
      </c>
      <c r="Z4" s="60">
        <v>3067.192626</v>
      </c>
      <c r="AA4" s="60">
        <v>4844.9260119999999</v>
      </c>
      <c r="AB4" s="61">
        <v>180.25340589999999</v>
      </c>
      <c r="AC4" s="60">
        <v>1917.585932</v>
      </c>
      <c r="AD4" s="60">
        <v>2730.6084420000002</v>
      </c>
      <c r="AE4" s="60">
        <v>2303.6081920000001</v>
      </c>
      <c r="AF4" s="61">
        <v>678.06122809999999</v>
      </c>
      <c r="AG4" s="60">
        <v>155.70399</v>
      </c>
      <c r="AH4" s="60">
        <v>457.28955730000001</v>
      </c>
      <c r="AI4" s="60">
        <v>37.35491828</v>
      </c>
      <c r="AJ4" s="60">
        <v>26.459340480000002</v>
      </c>
      <c r="AK4" s="60">
        <v>36.097442100000002</v>
      </c>
      <c r="AL4" s="61" t="s">
        <v>1607</v>
      </c>
      <c r="AM4" s="60">
        <v>1008.764185</v>
      </c>
      <c r="AN4" s="60">
        <v>1107.6802399999999</v>
      </c>
      <c r="AO4" s="61">
        <v>323.55922700000002</v>
      </c>
      <c r="AP4" s="60">
        <v>39.444741870000001</v>
      </c>
      <c r="AQ4" s="60">
        <v>4278.5357110000004</v>
      </c>
      <c r="AR4" s="60">
        <v>4300.5738149999997</v>
      </c>
      <c r="AS4" s="60">
        <v>7.7107962409999997</v>
      </c>
      <c r="AT4" s="60">
        <v>3375.4882269999998</v>
      </c>
      <c r="AU4" s="60">
        <v>2881.600441</v>
      </c>
      <c r="AV4" s="60">
        <v>2326.4461059999999</v>
      </c>
      <c r="AW4" s="60">
        <v>1383.8640559999999</v>
      </c>
      <c r="AX4" s="60">
        <v>1732.650036</v>
      </c>
      <c r="AY4" s="60">
        <v>1333.3296089999999</v>
      </c>
      <c r="AZ4" s="60">
        <v>2156.1787749999999</v>
      </c>
      <c r="BA4" s="60">
        <v>2825.5635790000001</v>
      </c>
      <c r="BB4" s="60">
        <v>3588.202612</v>
      </c>
      <c r="BC4" s="60">
        <v>2547.4137639999999</v>
      </c>
      <c r="BD4" s="60">
        <v>5727.852672</v>
      </c>
      <c r="BE4" s="60">
        <v>2303.474044</v>
      </c>
      <c r="BF4" s="60">
        <v>2037.442941</v>
      </c>
      <c r="BG4" s="60">
        <v>2743.2254589999998</v>
      </c>
      <c r="BH4" s="60">
        <v>2813.3391729999998</v>
      </c>
      <c r="BI4" s="60">
        <v>3017.3231989999999</v>
      </c>
      <c r="BJ4" s="60">
        <v>1671.7811260000001</v>
      </c>
      <c r="BK4" s="60">
        <v>4111.8626080000004</v>
      </c>
      <c r="BL4" s="60">
        <v>1189.2544660000001</v>
      </c>
      <c r="BM4" s="60">
        <v>3052.69497</v>
      </c>
      <c r="BN4" s="60">
        <v>37.196860129999997</v>
      </c>
      <c r="BO4" s="60">
        <v>2506.4635739999999</v>
      </c>
      <c r="BP4" s="60">
        <v>2798.0865610000001</v>
      </c>
      <c r="BQ4" s="60">
        <v>3308.79538</v>
      </c>
      <c r="BR4" s="60">
        <v>2417.275956</v>
      </c>
      <c r="BS4" s="60">
        <v>77.253405209999997</v>
      </c>
      <c r="BT4" s="60">
        <v>135.40448129999999</v>
      </c>
      <c r="BU4" s="60">
        <v>21.316374759999999</v>
      </c>
      <c r="BV4" s="60">
        <v>2906.1997970000002</v>
      </c>
      <c r="BW4" s="60">
        <v>3295.7062209999999</v>
      </c>
      <c r="BX4" s="60">
        <v>898.2503547</v>
      </c>
      <c r="BY4" s="60">
        <v>23.890536569999998</v>
      </c>
      <c r="BZ4" s="60">
        <v>4650.8900379999995</v>
      </c>
      <c r="CA4" s="60">
        <v>2447.441707</v>
      </c>
      <c r="CB4" s="60">
        <v>141.56048329999999</v>
      </c>
      <c r="CC4" s="62">
        <v>9.8203290560000003</v>
      </c>
      <c r="CD4" s="60">
        <v>1174.5667490000001</v>
      </c>
      <c r="CE4" s="60">
        <v>1374.974888</v>
      </c>
      <c r="CF4" s="60">
        <v>2060.5088190000001</v>
      </c>
      <c r="CG4" s="60">
        <v>14.472846219999999</v>
      </c>
      <c r="CH4" s="60">
        <v>3541.9558910000001</v>
      </c>
      <c r="CI4" s="60">
        <v>5026.1394399999999</v>
      </c>
      <c r="CJ4" s="60">
        <v>2887.4359290000002</v>
      </c>
      <c r="CK4" s="60">
        <v>7826.8322989999997</v>
      </c>
      <c r="CL4" s="60">
        <v>3682</v>
      </c>
      <c r="CM4" s="60">
        <v>37.28552311</v>
      </c>
      <c r="CN4" s="60">
        <v>4103.6900539999997</v>
      </c>
      <c r="CO4" s="60">
        <v>3522.9338039999998</v>
      </c>
      <c r="CP4" s="60">
        <v>3173.1686450000002</v>
      </c>
      <c r="CQ4" s="60">
        <v>3139.920521</v>
      </c>
      <c r="CR4" s="60">
        <v>10479.00547</v>
      </c>
      <c r="CS4" s="60">
        <v>2909.3821189999999</v>
      </c>
      <c r="CT4" s="60">
        <v>2779.0636300000001</v>
      </c>
      <c r="CU4" s="60">
        <v>44.630517750000003</v>
      </c>
      <c r="CV4" s="60">
        <v>3019.3779800000002</v>
      </c>
      <c r="CW4" s="60">
        <v>573.08292849999998</v>
      </c>
      <c r="CX4" s="60">
        <v>3353.0616100000002</v>
      </c>
      <c r="CY4" s="60">
        <v>889.98639860000003</v>
      </c>
      <c r="CZ4" s="60">
        <v>5295.886665</v>
      </c>
      <c r="DA4" s="60">
        <v>2146.8406279999999</v>
      </c>
      <c r="DB4" s="60">
        <v>1046.459601</v>
      </c>
      <c r="DC4" s="60">
        <v>1144.0723230000001</v>
      </c>
      <c r="DD4" s="60">
        <v>6059.3779139999997</v>
      </c>
      <c r="DE4" s="60">
        <v>4913.0619790000001</v>
      </c>
      <c r="DF4" s="60">
        <v>32.948101870000002</v>
      </c>
      <c r="DG4" s="61">
        <v>63.75</v>
      </c>
      <c r="DH4" s="60">
        <v>5298.4947359999996</v>
      </c>
      <c r="DI4" s="60">
        <v>3611.2154190000001</v>
      </c>
      <c r="DJ4" s="60"/>
    </row>
    <row r="5" spans="1:114">
      <c r="A5" s="63" t="s">
        <v>334</v>
      </c>
      <c r="B5" s="64" t="s">
        <v>1607</v>
      </c>
      <c r="C5" s="63">
        <v>60.51</v>
      </c>
      <c r="D5" s="65">
        <v>66.23</v>
      </c>
      <c r="E5" s="63">
        <v>52.49</v>
      </c>
      <c r="F5" s="63">
        <v>49.41</v>
      </c>
      <c r="G5" s="63">
        <v>47.01</v>
      </c>
      <c r="H5" s="63">
        <v>34.35</v>
      </c>
      <c r="I5" s="63">
        <v>31.15</v>
      </c>
      <c r="J5" s="63">
        <v>48.27</v>
      </c>
      <c r="K5" s="65">
        <v>48.36</v>
      </c>
      <c r="L5" s="63">
        <v>65.2</v>
      </c>
      <c r="M5" s="63">
        <v>54.05</v>
      </c>
      <c r="N5" s="63">
        <v>94.32</v>
      </c>
      <c r="O5" s="63">
        <v>57.85</v>
      </c>
      <c r="P5" s="63">
        <v>8.8699999999999992</v>
      </c>
      <c r="Q5" s="63">
        <v>0.3</v>
      </c>
      <c r="R5" s="63">
        <v>65.66</v>
      </c>
      <c r="S5" s="63">
        <v>14.36</v>
      </c>
      <c r="T5" s="63">
        <v>2.16</v>
      </c>
      <c r="U5" s="63">
        <v>60.29</v>
      </c>
      <c r="V5" s="63">
        <v>51.44</v>
      </c>
      <c r="W5" s="63">
        <v>67.63</v>
      </c>
      <c r="X5" s="63">
        <v>87.79</v>
      </c>
      <c r="Y5" s="63">
        <v>21.79</v>
      </c>
      <c r="Z5" s="63">
        <v>49.69</v>
      </c>
      <c r="AA5" s="63">
        <v>35.9</v>
      </c>
      <c r="AB5" s="65">
        <v>41.25</v>
      </c>
      <c r="AC5" s="63">
        <v>51.21</v>
      </c>
      <c r="AD5" s="63">
        <v>53.14</v>
      </c>
      <c r="AE5" s="63">
        <v>74.11</v>
      </c>
      <c r="AF5" s="65">
        <v>66.17</v>
      </c>
      <c r="AG5" s="63">
        <v>12.28</v>
      </c>
      <c r="AH5" s="63">
        <v>23.26</v>
      </c>
      <c r="AI5" s="63">
        <v>3.37</v>
      </c>
      <c r="AJ5" s="63">
        <v>2.1</v>
      </c>
      <c r="AK5" s="63">
        <v>3.73</v>
      </c>
      <c r="AL5" s="65">
        <v>81.287878787878796</v>
      </c>
      <c r="AM5" s="63">
        <v>10.82</v>
      </c>
      <c r="AN5" s="63">
        <v>27.71</v>
      </c>
      <c r="AO5" s="65">
        <v>52.98</v>
      </c>
      <c r="AP5" s="63">
        <v>9.65</v>
      </c>
      <c r="AQ5" s="63">
        <v>63.44</v>
      </c>
      <c r="AR5" s="63">
        <v>81.27</v>
      </c>
      <c r="AS5" s="63">
        <v>1.1499999999999999</v>
      </c>
      <c r="AT5" s="63">
        <v>50.65</v>
      </c>
      <c r="AU5" s="63">
        <v>48.02</v>
      </c>
      <c r="AV5" s="63">
        <v>42.95</v>
      </c>
      <c r="AW5" s="63">
        <v>38.049999999999997</v>
      </c>
      <c r="AX5" s="63">
        <v>31.48</v>
      </c>
      <c r="AY5" s="63">
        <v>64.28</v>
      </c>
      <c r="AZ5" s="63">
        <v>41.15</v>
      </c>
      <c r="BA5" s="63">
        <v>39.630000000000003</v>
      </c>
      <c r="BB5" s="63">
        <v>62.23</v>
      </c>
      <c r="BC5" s="63">
        <v>37.25</v>
      </c>
      <c r="BD5" s="63">
        <v>62.8</v>
      </c>
      <c r="BE5" s="63">
        <v>46.66</v>
      </c>
      <c r="BF5" s="63">
        <v>60.52</v>
      </c>
      <c r="BG5" s="63">
        <v>45.38</v>
      </c>
      <c r="BH5" s="63">
        <v>47.71</v>
      </c>
      <c r="BI5" s="63">
        <v>58.1</v>
      </c>
      <c r="BJ5" s="63">
        <v>41.78</v>
      </c>
      <c r="BK5" s="63">
        <v>89.65</v>
      </c>
      <c r="BL5" s="63">
        <v>33.200000000000003</v>
      </c>
      <c r="BM5" s="63">
        <v>68.06</v>
      </c>
      <c r="BN5" s="63">
        <v>4.34</v>
      </c>
      <c r="BO5" s="63">
        <v>56.6</v>
      </c>
      <c r="BP5" s="63">
        <v>34.64</v>
      </c>
      <c r="BQ5" s="63">
        <v>49.52</v>
      </c>
      <c r="BR5" s="63">
        <v>48.74</v>
      </c>
      <c r="BS5" s="63">
        <v>2.79</v>
      </c>
      <c r="BT5" s="63">
        <v>46.69</v>
      </c>
      <c r="BU5" s="63">
        <v>3.39</v>
      </c>
      <c r="BV5" s="63">
        <v>57.2</v>
      </c>
      <c r="BW5" s="63">
        <v>47.13</v>
      </c>
      <c r="BX5" s="63">
        <v>21.91</v>
      </c>
      <c r="BY5" s="63">
        <v>2.42</v>
      </c>
      <c r="BZ5" s="63">
        <v>85.75</v>
      </c>
      <c r="CA5" s="63">
        <v>57.3</v>
      </c>
      <c r="CB5" s="63">
        <v>5.55</v>
      </c>
      <c r="CC5" s="66">
        <v>11.8</v>
      </c>
      <c r="CD5" s="63">
        <v>31</v>
      </c>
      <c r="CE5" s="63">
        <v>27.95</v>
      </c>
      <c r="CF5" s="63">
        <v>53.84</v>
      </c>
      <c r="CG5" s="63">
        <v>0.72</v>
      </c>
      <c r="CH5" s="63">
        <v>74.239999999999995</v>
      </c>
      <c r="CI5" s="63">
        <v>65.12</v>
      </c>
      <c r="CJ5" s="63">
        <v>64.25</v>
      </c>
      <c r="CK5" s="63">
        <v>89.35</v>
      </c>
      <c r="CL5" s="63">
        <v>65.78</v>
      </c>
      <c r="CM5" s="63">
        <v>5.19</v>
      </c>
      <c r="CN5" s="63">
        <v>55.16</v>
      </c>
      <c r="CO5" s="63">
        <v>44.67</v>
      </c>
      <c r="CP5" s="63">
        <v>60.93</v>
      </c>
      <c r="CQ5" s="63">
        <v>73.92</v>
      </c>
      <c r="CR5" s="63">
        <v>57.8</v>
      </c>
      <c r="CS5" s="63">
        <v>30.07</v>
      </c>
      <c r="CT5" s="63">
        <v>57.76</v>
      </c>
      <c r="CU5" s="63">
        <v>8.06</v>
      </c>
      <c r="CV5" s="63">
        <v>44.57</v>
      </c>
      <c r="CW5" s="63">
        <v>20.91</v>
      </c>
      <c r="CX5" s="63">
        <v>49.14</v>
      </c>
      <c r="CY5" s="63">
        <v>45.69</v>
      </c>
      <c r="CZ5" s="63">
        <v>83.47</v>
      </c>
      <c r="DA5" s="63">
        <v>60.34</v>
      </c>
      <c r="DB5" s="63">
        <v>33.340000000000003</v>
      </c>
      <c r="DC5" s="63">
        <v>19.02</v>
      </c>
      <c r="DD5" s="63">
        <v>82.28</v>
      </c>
      <c r="DE5" s="63">
        <v>82.94</v>
      </c>
      <c r="DF5" s="63">
        <v>4.8499999999999996</v>
      </c>
      <c r="DG5" s="65">
        <v>21.47</v>
      </c>
      <c r="DH5" s="63">
        <v>89.99</v>
      </c>
      <c r="DI5" s="63">
        <v>76.98</v>
      </c>
      <c r="DJ5" s="63"/>
    </row>
    <row r="6" spans="1:114">
      <c r="A6" s="63" t="s">
        <v>339</v>
      </c>
      <c r="B6" s="64" t="s">
        <v>1607</v>
      </c>
      <c r="C6" s="63">
        <v>88.835051546391796</v>
      </c>
      <c r="D6" s="65">
        <v>81.673684210526304</v>
      </c>
      <c r="E6" s="63">
        <v>67.36</v>
      </c>
      <c r="F6" s="63">
        <v>77.257731958762903</v>
      </c>
      <c r="G6" s="63">
        <v>73.819999999999993</v>
      </c>
      <c r="H6" s="63">
        <v>70.020202020202007</v>
      </c>
      <c r="I6" s="63">
        <v>74.636363636363598</v>
      </c>
      <c r="J6" s="63">
        <v>64.292929292929301</v>
      </c>
      <c r="K6" s="65">
        <v>82.9677419354839</v>
      </c>
      <c r="L6" s="63">
        <v>86.48</v>
      </c>
      <c r="M6" s="63">
        <v>90.55</v>
      </c>
      <c r="N6" s="63">
        <v>97.99</v>
      </c>
      <c r="O6" s="63">
        <v>74.717171717171695</v>
      </c>
      <c r="P6" s="63">
        <v>28.1010101010101</v>
      </c>
      <c r="Q6" s="63">
        <v>25.080808080808101</v>
      </c>
      <c r="R6" s="63">
        <v>64.599999999999994</v>
      </c>
      <c r="S6" s="63">
        <v>70.797872340425499</v>
      </c>
      <c r="T6" s="63">
        <v>24.595959595959599</v>
      </c>
      <c r="U6" s="63">
        <v>93.265306122449005</v>
      </c>
      <c r="V6" s="63">
        <v>86.1</v>
      </c>
      <c r="W6" s="63">
        <v>75.36</v>
      </c>
      <c r="X6" s="63">
        <v>96.48</v>
      </c>
      <c r="Y6" s="63">
        <v>42.587628865979397</v>
      </c>
      <c r="Z6" s="63">
        <v>78.393939393939405</v>
      </c>
      <c r="AA6" s="63">
        <v>82.72</v>
      </c>
      <c r="AB6" s="65">
        <v>67.58</v>
      </c>
      <c r="AC6" s="63">
        <v>82.26</v>
      </c>
      <c r="AD6" s="63">
        <v>69.948979591836704</v>
      </c>
      <c r="AE6" s="63">
        <v>94.686868686868706</v>
      </c>
      <c r="AF6" s="65">
        <v>90.51</v>
      </c>
      <c r="AG6" s="63">
        <v>33.428571428571402</v>
      </c>
      <c r="AH6" s="63">
        <v>56.202020202020201</v>
      </c>
      <c r="AI6" s="63">
        <v>26.210526315789501</v>
      </c>
      <c r="AJ6" s="63">
        <v>31.071428571428601</v>
      </c>
      <c r="AK6" s="63">
        <v>25.7575757575758</v>
      </c>
      <c r="AL6" s="65">
        <v>84.954545454545496</v>
      </c>
      <c r="AM6" s="63">
        <v>53.32</v>
      </c>
      <c r="AN6" s="63">
        <v>72.824742268041206</v>
      </c>
      <c r="AO6" s="65">
        <v>72.921348314606703</v>
      </c>
      <c r="AP6" s="63">
        <v>27.2604166666667</v>
      </c>
      <c r="AQ6" s="63">
        <v>95.696969696969703</v>
      </c>
      <c r="AR6" s="63">
        <v>97.298969072164994</v>
      </c>
      <c r="AS6" s="63">
        <v>25.091836734693899</v>
      </c>
      <c r="AT6" s="63">
        <v>89.6666666666667</v>
      </c>
      <c r="AU6" s="63">
        <v>79.14</v>
      </c>
      <c r="AV6" s="63">
        <v>71.642857142857096</v>
      </c>
      <c r="AW6" s="63">
        <v>82.46</v>
      </c>
      <c r="AX6" s="63">
        <v>63.44</v>
      </c>
      <c r="AY6" s="63">
        <v>91.0833333333333</v>
      </c>
      <c r="AZ6" s="63">
        <v>82.95</v>
      </c>
      <c r="BA6" s="63">
        <v>88.71</v>
      </c>
      <c r="BB6" s="63">
        <v>81.010101010100996</v>
      </c>
      <c r="BC6" s="63">
        <v>87.545454545454504</v>
      </c>
      <c r="BD6" s="63">
        <v>92.59</v>
      </c>
      <c r="BE6" s="63">
        <v>86.58</v>
      </c>
      <c r="BF6" s="63">
        <v>69.37</v>
      </c>
      <c r="BG6" s="63">
        <v>89.27</v>
      </c>
      <c r="BH6" s="63">
        <v>74.2</v>
      </c>
      <c r="BI6" s="63">
        <v>89.27</v>
      </c>
      <c r="BJ6" s="63">
        <v>68.459999999999994</v>
      </c>
      <c r="BK6" s="63">
        <v>94.93</v>
      </c>
      <c r="BL6" s="63">
        <v>68.418367346938794</v>
      </c>
      <c r="BM6" s="63">
        <v>76.95</v>
      </c>
      <c r="BN6" s="63">
        <v>26.731958762886599</v>
      </c>
      <c r="BO6" s="63">
        <v>90.090909090909093</v>
      </c>
      <c r="BP6" s="63">
        <v>84.13</v>
      </c>
      <c r="BQ6" s="63">
        <v>83.97</v>
      </c>
      <c r="BR6" s="63">
        <v>88.101010101010104</v>
      </c>
      <c r="BS6" s="63">
        <v>23.282828282828302</v>
      </c>
      <c r="BT6" s="63">
        <v>66.6875</v>
      </c>
      <c r="BU6" s="63">
        <v>25.454545454545499</v>
      </c>
      <c r="BV6" s="63">
        <v>74.459999999999994</v>
      </c>
      <c r="BW6" s="63">
        <v>81.2040816326531</v>
      </c>
      <c r="BX6" s="63">
        <v>31.378947368421102</v>
      </c>
      <c r="BY6" s="63">
        <v>22.826530612244898</v>
      </c>
      <c r="BZ6" s="63">
        <v>89.81</v>
      </c>
      <c r="CA6" s="63">
        <v>79.569999999999993</v>
      </c>
      <c r="CB6" s="63">
        <v>28.3505154639175</v>
      </c>
      <c r="CC6" s="66">
        <v>51.642105263157902</v>
      </c>
      <c r="CD6" s="63">
        <v>61.08</v>
      </c>
      <c r="CE6" s="63">
        <v>73.05</v>
      </c>
      <c r="CF6" s="63">
        <v>83.765306122449005</v>
      </c>
      <c r="CG6" s="63">
        <v>24.326530612244898</v>
      </c>
      <c r="CH6" s="63">
        <v>84.17</v>
      </c>
      <c r="CI6" s="63">
        <v>85.49</v>
      </c>
      <c r="CJ6" s="63">
        <v>79.373737373737399</v>
      </c>
      <c r="CK6" s="63">
        <v>97.84</v>
      </c>
      <c r="CL6" s="63">
        <v>85.070707070707101</v>
      </c>
      <c r="CM6" s="63">
        <v>29.505263157894699</v>
      </c>
      <c r="CN6" s="63">
        <v>87.55</v>
      </c>
      <c r="CO6" s="63">
        <v>82.292929292929301</v>
      </c>
      <c r="CP6" s="63">
        <v>92.636363636363598</v>
      </c>
      <c r="CQ6" s="63">
        <v>93.02</v>
      </c>
      <c r="CR6" s="63">
        <v>60.39</v>
      </c>
      <c r="CS6" s="63">
        <v>54.816326530612201</v>
      </c>
      <c r="CT6" s="63">
        <v>87.887755102040799</v>
      </c>
      <c r="CU6" s="63">
        <v>30.0425531914894</v>
      </c>
      <c r="CV6" s="63">
        <v>81.12</v>
      </c>
      <c r="CW6" s="63">
        <v>58.24</v>
      </c>
      <c r="CX6" s="63">
        <v>79.2395833333333</v>
      </c>
      <c r="CY6" s="63">
        <v>74.606060606060595</v>
      </c>
      <c r="CZ6" s="63">
        <v>96.95</v>
      </c>
      <c r="DA6" s="63">
        <v>59.99</v>
      </c>
      <c r="DB6" s="63">
        <v>58.591836734693899</v>
      </c>
      <c r="DC6" s="63">
        <v>40.567010309278402</v>
      </c>
      <c r="DD6" s="63">
        <v>89.848484848484802</v>
      </c>
      <c r="DE6" s="63">
        <v>80.0729166666667</v>
      </c>
      <c r="DF6" s="63">
        <v>26.412371134020599</v>
      </c>
      <c r="DG6" s="65">
        <v>67.78125</v>
      </c>
      <c r="DH6" s="63">
        <v>90.29</v>
      </c>
      <c r="DI6" s="63">
        <v>93.91</v>
      </c>
      <c r="DJ6" s="63"/>
    </row>
    <row r="7" spans="1:114" ht="15.75" customHeight="1">
      <c r="A7" s="2" t="s">
        <v>745</v>
      </c>
      <c r="B7" s="2">
        <v>916855</v>
      </c>
      <c r="C7" s="2">
        <v>7260</v>
      </c>
      <c r="D7" s="58" t="s">
        <v>1607</v>
      </c>
      <c r="E7" s="2">
        <v>4580</v>
      </c>
      <c r="F7" s="2">
        <v>4140</v>
      </c>
      <c r="G7" s="2">
        <v>6770</v>
      </c>
      <c r="H7" s="2">
        <v>5180</v>
      </c>
      <c r="I7" s="2">
        <v>24240</v>
      </c>
      <c r="J7" s="2">
        <v>6385</v>
      </c>
      <c r="K7" s="58" t="s">
        <v>1607</v>
      </c>
      <c r="L7" s="2">
        <v>9820</v>
      </c>
      <c r="M7" s="2">
        <v>6970</v>
      </c>
      <c r="N7" s="2">
        <v>27985</v>
      </c>
      <c r="O7" s="2">
        <v>10920</v>
      </c>
      <c r="P7" s="2">
        <v>2225</v>
      </c>
      <c r="Q7" s="2">
        <v>3680</v>
      </c>
      <c r="R7" s="2">
        <v>8645</v>
      </c>
      <c r="S7" s="2">
        <v>3835</v>
      </c>
      <c r="T7" s="2">
        <v>5900</v>
      </c>
      <c r="U7" s="2">
        <v>5610</v>
      </c>
      <c r="V7" s="2">
        <v>10650</v>
      </c>
      <c r="W7" s="2">
        <v>6640</v>
      </c>
      <c r="X7" s="2">
        <v>9780</v>
      </c>
      <c r="Y7" s="2">
        <v>2015</v>
      </c>
      <c r="Z7" s="2">
        <v>10505</v>
      </c>
      <c r="AA7" s="2">
        <v>8820</v>
      </c>
      <c r="AB7" s="58">
        <v>825</v>
      </c>
      <c r="AC7" s="2">
        <v>8365</v>
      </c>
      <c r="AD7" s="2">
        <v>5885</v>
      </c>
      <c r="AE7" s="2">
        <v>5760</v>
      </c>
      <c r="AF7" s="58">
        <v>590</v>
      </c>
      <c r="AG7" s="2">
        <v>9115</v>
      </c>
      <c r="AH7" s="2">
        <v>2970</v>
      </c>
      <c r="AI7" s="2">
        <v>5225</v>
      </c>
      <c r="AJ7" s="2">
        <v>3605</v>
      </c>
      <c r="AK7" s="2">
        <v>5250</v>
      </c>
      <c r="AL7" s="58" t="s">
        <v>1607</v>
      </c>
      <c r="AM7" s="2">
        <v>10055</v>
      </c>
      <c r="AN7" s="2">
        <v>4210</v>
      </c>
      <c r="AO7" s="58">
        <v>170</v>
      </c>
      <c r="AP7" s="2">
        <v>5360</v>
      </c>
      <c r="AQ7" s="2">
        <v>7350</v>
      </c>
      <c r="AR7" s="2">
        <v>6210</v>
      </c>
      <c r="AS7" s="2">
        <v>1890</v>
      </c>
      <c r="AT7" s="2">
        <v>6135</v>
      </c>
      <c r="AU7" s="2">
        <v>5955</v>
      </c>
      <c r="AV7" s="2">
        <v>4280</v>
      </c>
      <c r="AW7" s="2">
        <v>4455</v>
      </c>
      <c r="AX7" s="2">
        <v>10305</v>
      </c>
      <c r="AY7" s="2">
        <v>4230</v>
      </c>
      <c r="AZ7" s="2">
        <v>4725</v>
      </c>
      <c r="BA7" s="2">
        <v>4890</v>
      </c>
      <c r="BB7" s="2">
        <v>11455</v>
      </c>
      <c r="BC7" s="2">
        <v>8215</v>
      </c>
      <c r="BD7" s="2">
        <v>9210</v>
      </c>
      <c r="BE7" s="2">
        <v>6540</v>
      </c>
      <c r="BF7" s="2">
        <v>12645</v>
      </c>
      <c r="BG7" s="2">
        <v>8105</v>
      </c>
      <c r="BH7" s="2">
        <v>7265</v>
      </c>
      <c r="BI7" s="2">
        <v>6375</v>
      </c>
      <c r="BJ7" s="2">
        <v>15785</v>
      </c>
      <c r="BK7" s="2">
        <v>5115</v>
      </c>
      <c r="BL7" s="2">
        <v>11325</v>
      </c>
      <c r="BM7" s="2">
        <v>9075</v>
      </c>
      <c r="BN7" s="2">
        <v>6655</v>
      </c>
      <c r="BO7" s="2">
        <v>11175</v>
      </c>
      <c r="BP7" s="2">
        <v>10605</v>
      </c>
      <c r="BQ7" s="2">
        <v>12020</v>
      </c>
      <c r="BR7" s="2">
        <v>14785</v>
      </c>
      <c r="BS7" s="2">
        <v>4210</v>
      </c>
      <c r="BT7" s="2">
        <v>1765</v>
      </c>
      <c r="BU7" s="2">
        <v>3555</v>
      </c>
      <c r="BV7" s="2">
        <v>11635</v>
      </c>
      <c r="BW7" s="2">
        <v>18800</v>
      </c>
      <c r="BX7" s="2">
        <v>8735</v>
      </c>
      <c r="BY7" s="2">
        <v>3230</v>
      </c>
      <c r="BZ7" s="2">
        <v>12675</v>
      </c>
      <c r="CA7" s="2">
        <v>11090</v>
      </c>
      <c r="CB7" s="2">
        <v>9840</v>
      </c>
      <c r="CC7" s="59">
        <v>1630</v>
      </c>
      <c r="CD7" s="2">
        <v>6040</v>
      </c>
      <c r="CE7" s="2">
        <v>16475</v>
      </c>
      <c r="CF7" s="2">
        <v>11370</v>
      </c>
      <c r="CG7" s="2">
        <v>1965</v>
      </c>
      <c r="CH7" s="2">
        <v>9680</v>
      </c>
      <c r="CI7" s="2">
        <v>13485</v>
      </c>
      <c r="CJ7" s="2">
        <v>4910</v>
      </c>
      <c r="CK7" s="2">
        <v>6205</v>
      </c>
      <c r="CL7" s="2">
        <v>6995</v>
      </c>
      <c r="CM7" s="2">
        <v>4145</v>
      </c>
      <c r="CN7" s="2">
        <v>25285</v>
      </c>
      <c r="CO7" s="2">
        <v>17975</v>
      </c>
      <c r="CP7" s="2">
        <v>10370</v>
      </c>
      <c r="CQ7" s="2">
        <v>19150</v>
      </c>
      <c r="CR7" s="2">
        <v>5335</v>
      </c>
      <c r="CS7" s="2">
        <v>23035</v>
      </c>
      <c r="CT7" s="2">
        <v>12240</v>
      </c>
      <c r="CU7" s="2">
        <v>7535</v>
      </c>
      <c r="CV7" s="2">
        <v>14470</v>
      </c>
      <c r="CW7" s="2">
        <v>14020</v>
      </c>
      <c r="CX7" s="2">
        <v>6055</v>
      </c>
      <c r="CY7" s="2">
        <v>2000</v>
      </c>
      <c r="CZ7" s="2">
        <v>11480</v>
      </c>
      <c r="DA7" s="2">
        <v>4145</v>
      </c>
      <c r="DB7" s="2">
        <v>31395</v>
      </c>
      <c r="DC7" s="2">
        <v>16620</v>
      </c>
      <c r="DD7" s="2">
        <v>10320</v>
      </c>
      <c r="DE7" s="2">
        <v>6540</v>
      </c>
      <c r="DF7" s="2">
        <v>2540</v>
      </c>
      <c r="DG7" s="58">
        <v>255</v>
      </c>
      <c r="DH7" s="2">
        <v>9460</v>
      </c>
      <c r="DI7" s="2">
        <v>11440</v>
      </c>
      <c r="DJ7" s="2"/>
    </row>
    <row r="8" spans="1:114" ht="15.75" customHeight="1">
      <c r="A8" s="2" t="s">
        <v>751</v>
      </c>
      <c r="B8" s="2">
        <v>155440</v>
      </c>
      <c r="C8" s="2">
        <v>1020</v>
      </c>
      <c r="D8" s="58" t="s">
        <v>1608</v>
      </c>
      <c r="E8" s="2">
        <v>515</v>
      </c>
      <c r="F8" s="2">
        <v>730</v>
      </c>
      <c r="G8" s="2">
        <v>1005</v>
      </c>
      <c r="H8" s="2">
        <v>765</v>
      </c>
      <c r="I8" s="2">
        <v>4995</v>
      </c>
      <c r="J8" s="2">
        <v>830</v>
      </c>
      <c r="K8" s="58" t="s">
        <v>1607</v>
      </c>
      <c r="L8" s="2">
        <v>1795</v>
      </c>
      <c r="M8" s="2">
        <v>1055</v>
      </c>
      <c r="N8" s="2">
        <v>1545</v>
      </c>
      <c r="O8" s="2">
        <v>1535</v>
      </c>
      <c r="P8" s="2">
        <v>275</v>
      </c>
      <c r="Q8" s="2">
        <v>700</v>
      </c>
      <c r="R8" s="2">
        <v>1080</v>
      </c>
      <c r="S8" s="2">
        <v>575</v>
      </c>
      <c r="T8" s="2">
        <v>1060</v>
      </c>
      <c r="U8" s="2">
        <v>1100</v>
      </c>
      <c r="V8" s="2">
        <v>1960</v>
      </c>
      <c r="W8" s="2">
        <v>1035</v>
      </c>
      <c r="X8" s="2">
        <v>1105</v>
      </c>
      <c r="Y8" s="2">
        <v>405</v>
      </c>
      <c r="Z8" s="2">
        <v>1840</v>
      </c>
      <c r="AA8" s="2">
        <v>1565</v>
      </c>
      <c r="AB8" s="58">
        <v>105</v>
      </c>
      <c r="AC8" s="2">
        <v>1550</v>
      </c>
      <c r="AD8" s="2">
        <v>770</v>
      </c>
      <c r="AE8" s="2">
        <v>1025</v>
      </c>
      <c r="AF8" s="58">
        <v>20</v>
      </c>
      <c r="AG8" s="2">
        <v>1420</v>
      </c>
      <c r="AH8" s="2">
        <v>410</v>
      </c>
      <c r="AI8" s="2">
        <v>900</v>
      </c>
      <c r="AJ8" s="2">
        <v>635</v>
      </c>
      <c r="AK8" s="2">
        <v>1015</v>
      </c>
      <c r="AL8" s="58" t="s">
        <v>1607</v>
      </c>
      <c r="AM8" s="2">
        <v>2045</v>
      </c>
      <c r="AN8" s="2">
        <v>620</v>
      </c>
      <c r="AO8" s="58">
        <v>20</v>
      </c>
      <c r="AP8" s="2">
        <v>1055</v>
      </c>
      <c r="AQ8" s="2">
        <v>865</v>
      </c>
      <c r="AR8" s="2">
        <v>1185</v>
      </c>
      <c r="AS8" s="2">
        <v>320</v>
      </c>
      <c r="AT8" s="2">
        <v>995</v>
      </c>
      <c r="AU8" s="2">
        <v>860</v>
      </c>
      <c r="AV8" s="2">
        <v>770</v>
      </c>
      <c r="AW8" s="2">
        <v>620</v>
      </c>
      <c r="AX8" s="2">
        <v>1595</v>
      </c>
      <c r="AY8" s="2">
        <v>600</v>
      </c>
      <c r="AZ8" s="2">
        <v>650</v>
      </c>
      <c r="BA8" s="2">
        <v>800</v>
      </c>
      <c r="BB8" s="2">
        <v>1795</v>
      </c>
      <c r="BC8" s="2">
        <v>1365</v>
      </c>
      <c r="BD8" s="2">
        <v>1915</v>
      </c>
      <c r="BE8" s="2">
        <v>1045</v>
      </c>
      <c r="BF8" s="2">
        <v>1855</v>
      </c>
      <c r="BG8" s="2">
        <v>1430</v>
      </c>
      <c r="BH8" s="2">
        <v>885</v>
      </c>
      <c r="BI8" s="2">
        <v>705</v>
      </c>
      <c r="BJ8" s="2">
        <v>4090</v>
      </c>
      <c r="BK8" s="2">
        <v>225</v>
      </c>
      <c r="BL8" s="2">
        <v>2615</v>
      </c>
      <c r="BM8" s="2">
        <v>1135</v>
      </c>
      <c r="BN8" s="2">
        <v>1360</v>
      </c>
      <c r="BO8" s="2">
        <v>1750</v>
      </c>
      <c r="BP8" s="2">
        <v>1790</v>
      </c>
      <c r="BQ8" s="2">
        <v>3040</v>
      </c>
      <c r="BR8" s="2">
        <v>2180</v>
      </c>
      <c r="BS8" s="2">
        <v>710</v>
      </c>
      <c r="BT8" s="2">
        <v>95</v>
      </c>
      <c r="BU8" s="2">
        <v>455</v>
      </c>
      <c r="BV8" s="2">
        <v>1730</v>
      </c>
      <c r="BW8" s="2">
        <v>3110</v>
      </c>
      <c r="BX8" s="2">
        <v>2340</v>
      </c>
      <c r="BY8" s="2">
        <v>405</v>
      </c>
      <c r="BZ8" s="2">
        <v>1825</v>
      </c>
      <c r="CA8" s="2">
        <v>2060</v>
      </c>
      <c r="CB8" s="2">
        <v>1935</v>
      </c>
      <c r="CC8" s="59">
        <v>235</v>
      </c>
      <c r="CD8" s="2">
        <v>750</v>
      </c>
      <c r="CE8" s="2">
        <v>3190</v>
      </c>
      <c r="CF8" s="2">
        <v>1925</v>
      </c>
      <c r="CG8" s="2">
        <v>360</v>
      </c>
      <c r="CH8" s="2">
        <v>1525</v>
      </c>
      <c r="CI8" s="2">
        <v>2870</v>
      </c>
      <c r="CJ8" s="2">
        <v>700</v>
      </c>
      <c r="CK8" s="2">
        <v>765</v>
      </c>
      <c r="CL8" s="2">
        <v>945</v>
      </c>
      <c r="CM8" s="2">
        <v>625</v>
      </c>
      <c r="CN8" s="2">
        <v>5485</v>
      </c>
      <c r="CO8" s="2">
        <v>3320</v>
      </c>
      <c r="CP8" s="2">
        <v>1575</v>
      </c>
      <c r="CQ8" s="2">
        <v>3120</v>
      </c>
      <c r="CR8" s="2">
        <v>905</v>
      </c>
      <c r="CS8" s="2">
        <v>5665</v>
      </c>
      <c r="CT8" s="2">
        <v>1635</v>
      </c>
      <c r="CU8" s="2">
        <v>1355</v>
      </c>
      <c r="CV8" s="2">
        <v>3100</v>
      </c>
      <c r="CW8" s="2">
        <v>3530</v>
      </c>
      <c r="CX8" s="2">
        <v>620</v>
      </c>
      <c r="CY8" s="2">
        <v>290</v>
      </c>
      <c r="CZ8" s="2">
        <v>1080</v>
      </c>
      <c r="DA8" s="2">
        <v>565</v>
      </c>
      <c r="DB8" s="2">
        <v>6725</v>
      </c>
      <c r="DC8" s="2">
        <v>4340</v>
      </c>
      <c r="DD8" s="2">
        <v>1250</v>
      </c>
      <c r="DE8" s="2">
        <v>650</v>
      </c>
      <c r="DF8" s="2">
        <v>370</v>
      </c>
      <c r="DG8" s="58">
        <v>30</v>
      </c>
      <c r="DH8" s="2">
        <v>1045</v>
      </c>
      <c r="DI8" s="2">
        <v>1700</v>
      </c>
      <c r="DJ8" s="2"/>
    </row>
    <row r="9" spans="1:114" ht="15.75" customHeight="1">
      <c r="A9" s="2" t="s">
        <v>754</v>
      </c>
      <c r="B9" s="2">
        <v>124855</v>
      </c>
      <c r="C9" s="2">
        <v>880</v>
      </c>
      <c r="D9" s="58" t="s">
        <v>1607</v>
      </c>
      <c r="E9" s="2">
        <v>620</v>
      </c>
      <c r="F9" s="2">
        <v>405</v>
      </c>
      <c r="G9" s="2">
        <v>970</v>
      </c>
      <c r="H9" s="2">
        <v>600</v>
      </c>
      <c r="I9" s="2">
        <v>3320</v>
      </c>
      <c r="J9" s="2">
        <v>1365</v>
      </c>
      <c r="K9" s="58" t="s">
        <v>1607</v>
      </c>
      <c r="L9" s="2">
        <v>1395</v>
      </c>
      <c r="M9" s="2">
        <v>1125</v>
      </c>
      <c r="N9" s="2">
        <v>3770</v>
      </c>
      <c r="O9" s="2">
        <v>1320</v>
      </c>
      <c r="P9" s="2">
        <v>285</v>
      </c>
      <c r="Q9" s="2">
        <v>485</v>
      </c>
      <c r="R9" s="2">
        <v>1705</v>
      </c>
      <c r="S9" s="2">
        <v>345</v>
      </c>
      <c r="T9" s="2">
        <v>835</v>
      </c>
      <c r="U9" s="2">
        <v>830</v>
      </c>
      <c r="V9" s="2">
        <v>1800</v>
      </c>
      <c r="W9" s="2">
        <v>1010</v>
      </c>
      <c r="X9" s="2">
        <v>900</v>
      </c>
      <c r="Y9" s="2">
        <v>225</v>
      </c>
      <c r="Z9" s="2">
        <v>1570</v>
      </c>
      <c r="AA9" s="2">
        <v>1590</v>
      </c>
      <c r="AB9" s="58">
        <v>90</v>
      </c>
      <c r="AC9" s="2">
        <v>1265</v>
      </c>
      <c r="AD9" s="2">
        <v>1000</v>
      </c>
      <c r="AE9" s="2">
        <v>685</v>
      </c>
      <c r="AF9" s="58">
        <v>60</v>
      </c>
      <c r="AG9" s="2">
        <v>1120</v>
      </c>
      <c r="AH9" s="2">
        <v>355</v>
      </c>
      <c r="AI9" s="2">
        <v>655</v>
      </c>
      <c r="AJ9" s="2">
        <v>440</v>
      </c>
      <c r="AK9" s="2">
        <v>645</v>
      </c>
      <c r="AL9" s="58" t="s">
        <v>1607</v>
      </c>
      <c r="AM9" s="2">
        <v>1405</v>
      </c>
      <c r="AN9" s="2">
        <v>450</v>
      </c>
      <c r="AO9" s="58">
        <v>10</v>
      </c>
      <c r="AP9" s="2">
        <v>640</v>
      </c>
      <c r="AQ9" s="2">
        <v>1645</v>
      </c>
      <c r="AR9" s="2">
        <v>970</v>
      </c>
      <c r="AS9" s="2">
        <v>215</v>
      </c>
      <c r="AT9" s="2">
        <v>890</v>
      </c>
      <c r="AU9" s="2">
        <v>730</v>
      </c>
      <c r="AV9" s="2">
        <v>560</v>
      </c>
      <c r="AW9" s="2">
        <v>615</v>
      </c>
      <c r="AX9" s="2">
        <v>1390</v>
      </c>
      <c r="AY9" s="2">
        <v>700</v>
      </c>
      <c r="AZ9" s="2">
        <v>645</v>
      </c>
      <c r="BA9" s="2">
        <v>590</v>
      </c>
      <c r="BB9" s="2">
        <v>1510</v>
      </c>
      <c r="BC9" s="2">
        <v>1225</v>
      </c>
      <c r="BD9" s="2">
        <v>1520</v>
      </c>
      <c r="BE9" s="2">
        <v>795</v>
      </c>
      <c r="BF9" s="2">
        <v>1990</v>
      </c>
      <c r="BG9" s="2">
        <v>1000</v>
      </c>
      <c r="BH9" s="2">
        <v>870</v>
      </c>
      <c r="BI9" s="2">
        <v>640</v>
      </c>
      <c r="BJ9" s="2">
        <v>1995</v>
      </c>
      <c r="BK9" s="2">
        <v>720</v>
      </c>
      <c r="BL9" s="2">
        <v>1585</v>
      </c>
      <c r="BM9" s="2">
        <v>750</v>
      </c>
      <c r="BN9" s="2">
        <v>745</v>
      </c>
      <c r="BO9" s="2">
        <v>1450</v>
      </c>
      <c r="BP9" s="2">
        <v>1540</v>
      </c>
      <c r="BQ9" s="2">
        <v>1475</v>
      </c>
      <c r="BR9" s="2">
        <v>1685</v>
      </c>
      <c r="BS9" s="2">
        <v>570</v>
      </c>
      <c r="BT9" s="2">
        <v>75</v>
      </c>
      <c r="BU9" s="2">
        <v>460</v>
      </c>
      <c r="BV9" s="2">
        <v>1390</v>
      </c>
      <c r="BW9" s="2">
        <v>3015</v>
      </c>
      <c r="BX9" s="2">
        <v>1130</v>
      </c>
      <c r="BY9" s="2">
        <v>345</v>
      </c>
      <c r="BZ9" s="2">
        <v>1785</v>
      </c>
      <c r="CA9" s="2">
        <v>1245</v>
      </c>
      <c r="CB9" s="2">
        <v>1285</v>
      </c>
      <c r="CC9" s="59">
        <v>230</v>
      </c>
      <c r="CD9" s="2">
        <v>680</v>
      </c>
      <c r="CE9" s="2">
        <v>2155</v>
      </c>
      <c r="CF9" s="2">
        <v>1380</v>
      </c>
      <c r="CG9" s="2">
        <v>255</v>
      </c>
      <c r="CH9" s="2">
        <v>1110</v>
      </c>
      <c r="CI9" s="2">
        <v>2435</v>
      </c>
      <c r="CJ9" s="2">
        <v>440</v>
      </c>
      <c r="CK9" s="2">
        <v>960</v>
      </c>
      <c r="CL9" s="2">
        <v>625</v>
      </c>
      <c r="CM9" s="2">
        <v>480</v>
      </c>
      <c r="CN9" s="2">
        <v>3775</v>
      </c>
      <c r="CO9" s="2">
        <v>2395</v>
      </c>
      <c r="CP9" s="2">
        <v>1470</v>
      </c>
      <c r="CQ9" s="2">
        <v>2580</v>
      </c>
      <c r="CR9" s="2">
        <v>1350</v>
      </c>
      <c r="CS9" s="2">
        <v>2920</v>
      </c>
      <c r="CT9" s="2">
        <v>1505</v>
      </c>
      <c r="CU9" s="2">
        <v>895</v>
      </c>
      <c r="CV9" s="2">
        <v>2345</v>
      </c>
      <c r="CW9" s="2">
        <v>1435</v>
      </c>
      <c r="CX9" s="2">
        <v>1650</v>
      </c>
      <c r="CY9" s="2">
        <v>350</v>
      </c>
      <c r="CZ9" s="2">
        <v>3170</v>
      </c>
      <c r="DA9" s="2">
        <v>545</v>
      </c>
      <c r="DB9" s="2">
        <v>3980</v>
      </c>
      <c r="DC9" s="2">
        <v>1680</v>
      </c>
      <c r="DD9" s="2">
        <v>920</v>
      </c>
      <c r="DE9" s="2">
        <v>855</v>
      </c>
      <c r="DF9" s="2">
        <v>285</v>
      </c>
      <c r="DG9" s="58">
        <v>20</v>
      </c>
      <c r="DH9" s="2">
        <v>1200</v>
      </c>
      <c r="DI9" s="2">
        <v>860</v>
      </c>
      <c r="DJ9" s="2"/>
    </row>
    <row r="10" spans="1:114" ht="15.75" customHeight="1">
      <c r="A10" s="2" t="s">
        <v>757</v>
      </c>
      <c r="B10" s="2">
        <v>504205</v>
      </c>
      <c r="C10" s="2">
        <v>3990</v>
      </c>
      <c r="D10" s="58" t="s">
        <v>1607</v>
      </c>
      <c r="E10" s="2">
        <v>2445</v>
      </c>
      <c r="F10" s="2">
        <v>2465</v>
      </c>
      <c r="G10" s="2">
        <v>3690</v>
      </c>
      <c r="H10" s="2">
        <v>2800</v>
      </c>
      <c r="I10" s="2">
        <v>13440</v>
      </c>
      <c r="J10" s="2">
        <v>3185</v>
      </c>
      <c r="K10" s="58" t="s">
        <v>1607</v>
      </c>
      <c r="L10" s="2">
        <v>5580</v>
      </c>
      <c r="M10" s="2">
        <v>3815</v>
      </c>
      <c r="N10" s="2">
        <v>19255</v>
      </c>
      <c r="O10" s="2">
        <v>6225</v>
      </c>
      <c r="P10" s="2">
        <v>1370</v>
      </c>
      <c r="Q10" s="2">
        <v>2025</v>
      </c>
      <c r="R10" s="2">
        <v>4235</v>
      </c>
      <c r="S10" s="2">
        <v>1975</v>
      </c>
      <c r="T10" s="2">
        <v>3085</v>
      </c>
      <c r="U10" s="2">
        <v>2925</v>
      </c>
      <c r="V10" s="2">
        <v>5935</v>
      </c>
      <c r="W10" s="2">
        <v>3660</v>
      </c>
      <c r="X10" s="2">
        <v>6525</v>
      </c>
      <c r="Y10" s="2">
        <v>1240</v>
      </c>
      <c r="Z10" s="2">
        <v>5425</v>
      </c>
      <c r="AA10" s="2">
        <v>4730</v>
      </c>
      <c r="AB10" s="58">
        <v>440</v>
      </c>
      <c r="AC10" s="2">
        <v>4520</v>
      </c>
      <c r="AD10" s="2">
        <v>3285</v>
      </c>
      <c r="AE10" s="2">
        <v>3255</v>
      </c>
      <c r="AF10" s="58">
        <v>445</v>
      </c>
      <c r="AG10" s="2">
        <v>4740</v>
      </c>
      <c r="AH10" s="2">
        <v>1420</v>
      </c>
      <c r="AI10" s="2">
        <v>3030</v>
      </c>
      <c r="AJ10" s="2">
        <v>1900</v>
      </c>
      <c r="AK10" s="2">
        <v>2815</v>
      </c>
      <c r="AL10" s="58" t="s">
        <v>1607</v>
      </c>
      <c r="AM10" s="2">
        <v>5760</v>
      </c>
      <c r="AN10" s="2">
        <v>2400</v>
      </c>
      <c r="AO10" s="58">
        <v>100</v>
      </c>
      <c r="AP10" s="2">
        <v>2915</v>
      </c>
      <c r="AQ10" s="2">
        <v>3950</v>
      </c>
      <c r="AR10" s="2">
        <v>3230</v>
      </c>
      <c r="AS10" s="2">
        <v>1060</v>
      </c>
      <c r="AT10" s="2">
        <v>3460</v>
      </c>
      <c r="AU10" s="2">
        <v>2770</v>
      </c>
      <c r="AV10" s="2">
        <v>2275</v>
      </c>
      <c r="AW10" s="2">
        <v>2335</v>
      </c>
      <c r="AX10" s="2">
        <v>4860</v>
      </c>
      <c r="AY10" s="2">
        <v>2095</v>
      </c>
      <c r="AZ10" s="2">
        <v>2600</v>
      </c>
      <c r="BA10" s="2">
        <v>2470</v>
      </c>
      <c r="BB10" s="2">
        <v>6080</v>
      </c>
      <c r="BC10" s="2">
        <v>4195</v>
      </c>
      <c r="BD10" s="2">
        <v>4730</v>
      </c>
      <c r="BE10" s="2">
        <v>3485</v>
      </c>
      <c r="BF10" s="2">
        <v>6455</v>
      </c>
      <c r="BG10" s="2">
        <v>4135</v>
      </c>
      <c r="BH10" s="2">
        <v>3570</v>
      </c>
      <c r="BI10" s="2">
        <v>3505</v>
      </c>
      <c r="BJ10" s="2">
        <v>8570</v>
      </c>
      <c r="BK10" s="2">
        <v>3395</v>
      </c>
      <c r="BL10" s="2">
        <v>6260</v>
      </c>
      <c r="BM10" s="2">
        <v>4670</v>
      </c>
      <c r="BN10" s="2">
        <v>3660</v>
      </c>
      <c r="BO10" s="2">
        <v>5940</v>
      </c>
      <c r="BP10" s="2">
        <v>5835</v>
      </c>
      <c r="BQ10" s="2">
        <v>6620</v>
      </c>
      <c r="BR10" s="2">
        <v>7875</v>
      </c>
      <c r="BS10" s="2">
        <v>2235</v>
      </c>
      <c r="BT10" s="2">
        <v>700</v>
      </c>
      <c r="BU10" s="2">
        <v>2100</v>
      </c>
      <c r="BV10" s="2">
        <v>6345</v>
      </c>
      <c r="BW10" s="2">
        <v>10615</v>
      </c>
      <c r="BX10" s="2">
        <v>4765</v>
      </c>
      <c r="BY10" s="2">
        <v>1810</v>
      </c>
      <c r="BZ10" s="2">
        <v>7030</v>
      </c>
      <c r="CA10" s="2">
        <v>6400</v>
      </c>
      <c r="CB10" s="2">
        <v>5480</v>
      </c>
      <c r="CC10" s="59">
        <v>905</v>
      </c>
      <c r="CD10" s="2">
        <v>2950</v>
      </c>
      <c r="CE10" s="2">
        <v>8345</v>
      </c>
      <c r="CF10" s="2">
        <v>6500</v>
      </c>
      <c r="CG10" s="2">
        <v>1090</v>
      </c>
      <c r="CH10" s="2">
        <v>5000</v>
      </c>
      <c r="CI10" s="2">
        <v>6990</v>
      </c>
      <c r="CJ10" s="2">
        <v>2670</v>
      </c>
      <c r="CK10" s="2">
        <v>3400</v>
      </c>
      <c r="CL10" s="2">
        <v>3790</v>
      </c>
      <c r="CM10" s="2">
        <v>2380</v>
      </c>
      <c r="CN10" s="2">
        <v>14155</v>
      </c>
      <c r="CO10" s="2">
        <v>10210</v>
      </c>
      <c r="CP10" s="2">
        <v>5700</v>
      </c>
      <c r="CQ10" s="2">
        <v>10640</v>
      </c>
      <c r="CR10" s="2">
        <v>2575</v>
      </c>
      <c r="CS10" s="2">
        <v>12835</v>
      </c>
      <c r="CT10" s="2">
        <v>6820</v>
      </c>
      <c r="CU10" s="2">
        <v>3930</v>
      </c>
      <c r="CV10" s="2">
        <v>7920</v>
      </c>
      <c r="CW10" s="2">
        <v>7860</v>
      </c>
      <c r="CX10" s="2">
        <v>3190</v>
      </c>
      <c r="CY10" s="2">
        <v>920</v>
      </c>
      <c r="CZ10" s="2">
        <v>5950</v>
      </c>
      <c r="DA10" s="2">
        <v>2195</v>
      </c>
      <c r="DB10" s="2">
        <v>17060</v>
      </c>
      <c r="DC10" s="2">
        <v>9295</v>
      </c>
      <c r="DD10" s="2">
        <v>6500</v>
      </c>
      <c r="DE10" s="2">
        <v>3770</v>
      </c>
      <c r="DF10" s="2">
        <v>1505</v>
      </c>
      <c r="DG10" s="58">
        <v>135</v>
      </c>
      <c r="DH10" s="2">
        <v>5810</v>
      </c>
      <c r="DI10" s="2">
        <v>6590</v>
      </c>
      <c r="DJ10" s="2"/>
    </row>
    <row r="11" spans="1:114" ht="15.75" customHeight="1">
      <c r="A11" s="2" t="s">
        <v>760</v>
      </c>
      <c r="B11" s="2">
        <v>132355</v>
      </c>
      <c r="C11" s="2">
        <v>1370</v>
      </c>
      <c r="D11" s="58" t="s">
        <v>1607</v>
      </c>
      <c r="E11" s="2">
        <v>1005</v>
      </c>
      <c r="F11" s="2">
        <v>525</v>
      </c>
      <c r="G11" s="2">
        <v>1095</v>
      </c>
      <c r="H11" s="2">
        <v>1000</v>
      </c>
      <c r="I11" s="2">
        <v>2490</v>
      </c>
      <c r="J11" s="2">
        <v>1005</v>
      </c>
      <c r="K11" s="58" t="s">
        <v>1607</v>
      </c>
      <c r="L11" s="2">
        <v>1050</v>
      </c>
      <c r="M11" s="2">
        <v>985</v>
      </c>
      <c r="N11" s="2">
        <v>3410</v>
      </c>
      <c r="O11" s="2">
        <v>1840</v>
      </c>
      <c r="P11" s="2">
        <v>300</v>
      </c>
      <c r="Q11" s="2">
        <v>470</v>
      </c>
      <c r="R11" s="2">
        <v>1625</v>
      </c>
      <c r="S11" s="2">
        <v>930</v>
      </c>
      <c r="T11" s="2">
        <v>920</v>
      </c>
      <c r="U11" s="2">
        <v>750</v>
      </c>
      <c r="V11" s="2">
        <v>940</v>
      </c>
      <c r="W11" s="2">
        <v>930</v>
      </c>
      <c r="X11" s="2">
        <v>1245</v>
      </c>
      <c r="Y11" s="2">
        <v>155</v>
      </c>
      <c r="Z11" s="2">
        <v>1660</v>
      </c>
      <c r="AA11" s="2">
        <v>940</v>
      </c>
      <c r="AB11" s="58">
        <v>195</v>
      </c>
      <c r="AC11" s="2">
        <v>1025</v>
      </c>
      <c r="AD11" s="2">
        <v>835</v>
      </c>
      <c r="AE11" s="2">
        <v>800</v>
      </c>
      <c r="AF11" s="58">
        <v>60</v>
      </c>
      <c r="AG11" s="2">
        <v>1835</v>
      </c>
      <c r="AH11" s="2">
        <v>775</v>
      </c>
      <c r="AI11" s="2">
        <v>640</v>
      </c>
      <c r="AJ11" s="2">
        <v>625</v>
      </c>
      <c r="AK11" s="2">
        <v>770</v>
      </c>
      <c r="AL11" s="58" t="s">
        <v>1607</v>
      </c>
      <c r="AM11" s="2">
        <v>845</v>
      </c>
      <c r="AN11" s="2">
        <v>735</v>
      </c>
      <c r="AO11" s="58">
        <v>50</v>
      </c>
      <c r="AP11" s="2">
        <v>755</v>
      </c>
      <c r="AQ11" s="2">
        <v>895</v>
      </c>
      <c r="AR11" s="2">
        <v>820</v>
      </c>
      <c r="AS11" s="2">
        <v>295</v>
      </c>
      <c r="AT11" s="2">
        <v>790</v>
      </c>
      <c r="AU11" s="2">
        <v>1590</v>
      </c>
      <c r="AV11" s="2">
        <v>685</v>
      </c>
      <c r="AW11" s="2">
        <v>890</v>
      </c>
      <c r="AX11" s="2">
        <v>2480</v>
      </c>
      <c r="AY11" s="2">
        <v>840</v>
      </c>
      <c r="AZ11" s="2">
        <v>830</v>
      </c>
      <c r="BA11" s="2">
        <v>1030</v>
      </c>
      <c r="BB11" s="2">
        <v>2075</v>
      </c>
      <c r="BC11" s="2">
        <v>1435</v>
      </c>
      <c r="BD11" s="2">
        <v>1040</v>
      </c>
      <c r="BE11" s="2">
        <v>1220</v>
      </c>
      <c r="BF11" s="2">
        <v>2355</v>
      </c>
      <c r="BG11" s="2">
        <v>1540</v>
      </c>
      <c r="BH11" s="2">
        <v>1935</v>
      </c>
      <c r="BI11" s="2">
        <v>1530</v>
      </c>
      <c r="BJ11" s="2">
        <v>1135</v>
      </c>
      <c r="BK11" s="2">
        <v>770</v>
      </c>
      <c r="BL11" s="2">
        <v>865</v>
      </c>
      <c r="BM11" s="2">
        <v>2525</v>
      </c>
      <c r="BN11" s="2">
        <v>895</v>
      </c>
      <c r="BO11" s="2">
        <v>2030</v>
      </c>
      <c r="BP11" s="2">
        <v>1450</v>
      </c>
      <c r="BQ11" s="2">
        <v>880</v>
      </c>
      <c r="BR11" s="2">
        <v>3045</v>
      </c>
      <c r="BS11" s="2">
        <v>685</v>
      </c>
      <c r="BT11" s="2">
        <v>895</v>
      </c>
      <c r="BU11" s="2">
        <v>545</v>
      </c>
      <c r="BV11" s="2">
        <v>2165</v>
      </c>
      <c r="BW11" s="2">
        <v>2070</v>
      </c>
      <c r="BX11" s="2">
        <v>500</v>
      </c>
      <c r="BY11" s="2">
        <v>670</v>
      </c>
      <c r="BZ11" s="2">
        <v>2045</v>
      </c>
      <c r="CA11" s="2">
        <v>1400</v>
      </c>
      <c r="CB11" s="2">
        <v>1140</v>
      </c>
      <c r="CC11" s="59">
        <v>240</v>
      </c>
      <c r="CD11" s="2">
        <v>1665</v>
      </c>
      <c r="CE11" s="2">
        <v>2785</v>
      </c>
      <c r="CF11" s="2">
        <v>1560</v>
      </c>
      <c r="CG11" s="2">
        <v>250</v>
      </c>
      <c r="CH11" s="2">
        <v>2050</v>
      </c>
      <c r="CI11" s="2">
        <v>1205</v>
      </c>
      <c r="CJ11" s="2">
        <v>1095</v>
      </c>
      <c r="CK11" s="2">
        <v>1085</v>
      </c>
      <c r="CL11" s="2">
        <v>1635</v>
      </c>
      <c r="CM11" s="2">
        <v>650</v>
      </c>
      <c r="CN11" s="2">
        <v>1870</v>
      </c>
      <c r="CO11" s="2">
        <v>2065</v>
      </c>
      <c r="CP11" s="2">
        <v>1625</v>
      </c>
      <c r="CQ11" s="2">
        <v>2800</v>
      </c>
      <c r="CR11" s="2">
        <v>505</v>
      </c>
      <c r="CS11" s="2">
        <v>1610</v>
      </c>
      <c r="CT11" s="2">
        <v>2285</v>
      </c>
      <c r="CU11" s="2">
        <v>1350</v>
      </c>
      <c r="CV11" s="2">
        <v>1105</v>
      </c>
      <c r="CW11" s="2">
        <v>1190</v>
      </c>
      <c r="CX11" s="2">
        <v>585</v>
      </c>
      <c r="CY11" s="2">
        <v>450</v>
      </c>
      <c r="CZ11" s="2">
        <v>1285</v>
      </c>
      <c r="DA11" s="2">
        <v>850</v>
      </c>
      <c r="DB11" s="2">
        <v>3625</v>
      </c>
      <c r="DC11" s="2">
        <v>1295</v>
      </c>
      <c r="DD11" s="2">
        <v>1665</v>
      </c>
      <c r="DE11" s="2">
        <v>1275</v>
      </c>
      <c r="DF11" s="2">
        <v>375</v>
      </c>
      <c r="DG11" s="58">
        <v>75</v>
      </c>
      <c r="DH11" s="2">
        <v>1415</v>
      </c>
      <c r="DI11" s="2">
        <v>2285</v>
      </c>
      <c r="DJ11" s="2"/>
    </row>
    <row r="12" spans="1:114" ht="15.75" customHeight="1">
      <c r="A12" s="67" t="s">
        <v>763</v>
      </c>
      <c r="B12" s="67">
        <v>16.95360771</v>
      </c>
      <c r="C12" s="67">
        <v>14.04958678</v>
      </c>
      <c r="D12" s="68" t="s">
        <v>1607</v>
      </c>
      <c r="E12" s="67">
        <v>11.244541480000001</v>
      </c>
      <c r="F12" s="67">
        <v>17.63285024</v>
      </c>
      <c r="G12" s="67">
        <v>14.844903990000001</v>
      </c>
      <c r="H12" s="67">
        <v>14.768339770000001</v>
      </c>
      <c r="I12" s="67">
        <v>20.606435640000001</v>
      </c>
      <c r="J12" s="67">
        <v>12.999216909999999</v>
      </c>
      <c r="K12" s="68" t="s">
        <v>1607</v>
      </c>
      <c r="L12" s="67">
        <v>18.279022399999999</v>
      </c>
      <c r="M12" s="67">
        <v>15.136298419999999</v>
      </c>
      <c r="N12" s="67">
        <v>5.5208147219999999</v>
      </c>
      <c r="O12" s="67">
        <v>14.056776559999999</v>
      </c>
      <c r="P12" s="67">
        <v>12.359550560000001</v>
      </c>
      <c r="Q12" s="67">
        <v>19.02173913</v>
      </c>
      <c r="R12" s="67">
        <v>12.49277039</v>
      </c>
      <c r="S12" s="67">
        <v>14.9934811</v>
      </c>
      <c r="T12" s="67">
        <v>17.966101689999999</v>
      </c>
      <c r="U12" s="67">
        <v>19.60784314</v>
      </c>
      <c r="V12" s="67">
        <v>18.403755870000001</v>
      </c>
      <c r="W12" s="67">
        <v>15.587349400000001</v>
      </c>
      <c r="X12" s="67">
        <v>11.298568510000001</v>
      </c>
      <c r="Y12" s="67">
        <v>20.099255580000001</v>
      </c>
      <c r="Z12" s="67">
        <v>17.515468819999999</v>
      </c>
      <c r="AA12" s="67">
        <v>17.743764169999999</v>
      </c>
      <c r="AB12" s="68">
        <v>12.727272729999999</v>
      </c>
      <c r="AC12" s="67">
        <v>18.52958757</v>
      </c>
      <c r="AD12" s="67">
        <v>13.084112149999999</v>
      </c>
      <c r="AE12" s="67">
        <v>17.79513889</v>
      </c>
      <c r="AF12" s="68">
        <v>3.3898305080000002</v>
      </c>
      <c r="AG12" s="67">
        <v>15.578716399999999</v>
      </c>
      <c r="AH12" s="67">
        <v>13.8047138</v>
      </c>
      <c r="AI12" s="67">
        <v>17.224880379999998</v>
      </c>
      <c r="AJ12" s="67">
        <v>17.614424410000002</v>
      </c>
      <c r="AK12" s="67">
        <v>19.333333329999999</v>
      </c>
      <c r="AL12" s="68" t="s">
        <v>1607</v>
      </c>
      <c r="AM12" s="67">
        <v>20.33814023</v>
      </c>
      <c r="AN12" s="67">
        <v>14.726840859999999</v>
      </c>
      <c r="AO12" s="68">
        <v>11.764705879999999</v>
      </c>
      <c r="AP12" s="67">
        <v>19.682835820000001</v>
      </c>
      <c r="AQ12" s="67">
        <v>11.76870748</v>
      </c>
      <c r="AR12" s="67">
        <v>19.082125600000001</v>
      </c>
      <c r="AS12" s="67">
        <v>16.931216930000001</v>
      </c>
      <c r="AT12" s="67">
        <v>16.21841891</v>
      </c>
      <c r="AU12" s="67">
        <v>14.441645680000001</v>
      </c>
      <c r="AV12" s="67">
        <v>17.990654209999999</v>
      </c>
      <c r="AW12" s="67">
        <v>13.91694725</v>
      </c>
      <c r="AX12" s="67">
        <v>15.47792334</v>
      </c>
      <c r="AY12" s="67">
        <v>14.18439716</v>
      </c>
      <c r="AZ12" s="67">
        <v>13.75661376</v>
      </c>
      <c r="BA12" s="67">
        <v>16.359918199999999</v>
      </c>
      <c r="BB12" s="67">
        <v>15.670013089999999</v>
      </c>
      <c r="BC12" s="67">
        <v>16.615946439999998</v>
      </c>
      <c r="BD12" s="67">
        <v>20.792616720000002</v>
      </c>
      <c r="BE12" s="67">
        <v>15.978593269999999</v>
      </c>
      <c r="BF12" s="67">
        <v>14.66982997</v>
      </c>
      <c r="BG12" s="67">
        <v>17.643429980000001</v>
      </c>
      <c r="BH12" s="67">
        <v>12.18169305</v>
      </c>
      <c r="BI12" s="67">
        <v>11.05882353</v>
      </c>
      <c r="BJ12" s="67">
        <v>25.91067469</v>
      </c>
      <c r="BK12" s="67">
        <v>4.3988269789999999</v>
      </c>
      <c r="BL12" s="67">
        <v>23.090507729999999</v>
      </c>
      <c r="BM12" s="67">
        <v>12.50688705</v>
      </c>
      <c r="BN12" s="67">
        <v>20.435762579999999</v>
      </c>
      <c r="BO12" s="67">
        <v>15.65995526</v>
      </c>
      <c r="BP12" s="67">
        <v>16.878830740000001</v>
      </c>
      <c r="BQ12" s="67">
        <v>25.29118136</v>
      </c>
      <c r="BR12" s="67">
        <v>14.74467366</v>
      </c>
      <c r="BS12" s="67">
        <v>16.86460808</v>
      </c>
      <c r="BT12" s="67">
        <v>5.3824362609999996</v>
      </c>
      <c r="BU12" s="67">
        <v>12.79887482</v>
      </c>
      <c r="BV12" s="67">
        <v>14.86892995</v>
      </c>
      <c r="BW12" s="67">
        <v>16.54255319</v>
      </c>
      <c r="BX12" s="67">
        <v>26.788780769999999</v>
      </c>
      <c r="BY12" s="67">
        <v>12.53869969</v>
      </c>
      <c r="BZ12" s="67">
        <v>14.39842209</v>
      </c>
      <c r="CA12" s="67">
        <v>18.57529306</v>
      </c>
      <c r="CB12" s="67">
        <v>19.664634150000001</v>
      </c>
      <c r="CC12" s="69">
        <v>14.417177909999999</v>
      </c>
      <c r="CD12" s="67">
        <v>12.41721854</v>
      </c>
      <c r="CE12" s="67">
        <v>19.36267071</v>
      </c>
      <c r="CF12" s="67">
        <v>16.93051891</v>
      </c>
      <c r="CG12" s="67">
        <v>18.320610689999999</v>
      </c>
      <c r="CH12" s="67">
        <v>15.75413223</v>
      </c>
      <c r="CI12" s="67">
        <v>21.282906929999999</v>
      </c>
      <c r="CJ12" s="67">
        <v>14.25661914</v>
      </c>
      <c r="CK12" s="67">
        <v>12.32876712</v>
      </c>
      <c r="CL12" s="67">
        <v>13.509649749999999</v>
      </c>
      <c r="CM12" s="67">
        <v>15.07840772</v>
      </c>
      <c r="CN12" s="67">
        <v>21.692703179999999</v>
      </c>
      <c r="CO12" s="67">
        <v>18.47009736</v>
      </c>
      <c r="CP12" s="67">
        <v>15.188042429999999</v>
      </c>
      <c r="CQ12" s="67">
        <v>16.2924282</v>
      </c>
      <c r="CR12" s="67">
        <v>16.963448920000001</v>
      </c>
      <c r="CS12" s="67">
        <v>24.593010639999999</v>
      </c>
      <c r="CT12" s="67">
        <v>13.35784314</v>
      </c>
      <c r="CU12" s="67">
        <v>17.98274718</v>
      </c>
      <c r="CV12" s="67">
        <v>21.423635109999999</v>
      </c>
      <c r="CW12" s="67">
        <v>25.178316689999999</v>
      </c>
      <c r="CX12" s="67">
        <v>10.23947151</v>
      </c>
      <c r="CY12" s="67">
        <v>14.5</v>
      </c>
      <c r="CZ12" s="67">
        <v>9.4076655050000006</v>
      </c>
      <c r="DA12" s="67">
        <v>13.630880579999999</v>
      </c>
      <c r="DB12" s="67">
        <v>21.420608380000001</v>
      </c>
      <c r="DC12" s="67">
        <v>26.113116730000002</v>
      </c>
      <c r="DD12" s="67">
        <v>12.1124031</v>
      </c>
      <c r="DE12" s="67">
        <v>9.9388379199999992</v>
      </c>
      <c r="DF12" s="67">
        <v>14.56692913</v>
      </c>
      <c r="DG12" s="68">
        <v>11.764705879999999</v>
      </c>
      <c r="DH12" s="67">
        <v>11.046511629999999</v>
      </c>
      <c r="DI12" s="67">
        <v>14.86013986</v>
      </c>
      <c r="DJ12" s="67"/>
    </row>
    <row r="13" spans="1:114" ht="15.75" customHeight="1">
      <c r="A13" s="67" t="s">
        <v>766</v>
      </c>
      <c r="B13" s="67">
        <v>13.61774763</v>
      </c>
      <c r="C13" s="67">
        <v>12.121212119999999</v>
      </c>
      <c r="D13" s="68" t="s">
        <v>1607</v>
      </c>
      <c r="E13" s="67">
        <v>13.5371179</v>
      </c>
      <c r="F13" s="67">
        <v>9.7826086960000005</v>
      </c>
      <c r="G13" s="67">
        <v>14.327917279999999</v>
      </c>
      <c r="H13" s="67">
        <v>11.583011580000001</v>
      </c>
      <c r="I13" s="67">
        <v>13.69636964</v>
      </c>
      <c r="J13" s="67">
        <v>21.37823023</v>
      </c>
      <c r="K13" s="68" t="s">
        <v>1607</v>
      </c>
      <c r="L13" s="67">
        <v>14.205702649999999</v>
      </c>
      <c r="M13" s="67">
        <v>16.140602579999999</v>
      </c>
      <c r="N13" s="67">
        <v>13.47150259</v>
      </c>
      <c r="O13" s="67">
        <v>12.08791209</v>
      </c>
      <c r="P13" s="67">
        <v>12.80898876</v>
      </c>
      <c r="Q13" s="67">
        <v>13.179347829999999</v>
      </c>
      <c r="R13" s="67">
        <v>19.722382880000001</v>
      </c>
      <c r="S13" s="67">
        <v>8.9960886569999996</v>
      </c>
      <c r="T13" s="67">
        <v>14.152542370000001</v>
      </c>
      <c r="U13" s="67">
        <v>14.79500891</v>
      </c>
      <c r="V13" s="67">
        <v>16.901408450000002</v>
      </c>
      <c r="W13" s="67">
        <v>15.210843369999999</v>
      </c>
      <c r="X13" s="67">
        <v>9.2024539880000003</v>
      </c>
      <c r="Y13" s="67">
        <v>11.1662531</v>
      </c>
      <c r="Z13" s="67">
        <v>14.945264160000001</v>
      </c>
      <c r="AA13" s="67">
        <v>18.027210879999998</v>
      </c>
      <c r="AB13" s="68">
        <v>10.90909091</v>
      </c>
      <c r="AC13" s="67">
        <v>15.12253437</v>
      </c>
      <c r="AD13" s="67">
        <v>16.992353439999999</v>
      </c>
      <c r="AE13" s="67">
        <v>11.89236111</v>
      </c>
      <c r="AF13" s="68">
        <v>10.16949153</v>
      </c>
      <c r="AG13" s="67">
        <v>12.287438290000001</v>
      </c>
      <c r="AH13" s="67">
        <v>11.952861950000001</v>
      </c>
      <c r="AI13" s="67">
        <v>12.53588517</v>
      </c>
      <c r="AJ13" s="67">
        <v>12.205270459999999</v>
      </c>
      <c r="AK13" s="67">
        <v>12.28571429</v>
      </c>
      <c r="AL13" s="68" t="s">
        <v>1607</v>
      </c>
      <c r="AM13" s="67">
        <v>13.973147689999999</v>
      </c>
      <c r="AN13" s="67">
        <v>10.6888361</v>
      </c>
      <c r="AO13" s="68">
        <v>5.8823529409999997</v>
      </c>
      <c r="AP13" s="67">
        <v>11.94029851</v>
      </c>
      <c r="AQ13" s="67">
        <v>22.38095238</v>
      </c>
      <c r="AR13" s="67">
        <v>15.61996779</v>
      </c>
      <c r="AS13" s="67">
        <v>11.37566138</v>
      </c>
      <c r="AT13" s="67">
        <v>14.506927470000001</v>
      </c>
      <c r="AU13" s="67">
        <v>12.25860621</v>
      </c>
      <c r="AV13" s="67">
        <v>13.084112149999999</v>
      </c>
      <c r="AW13" s="67">
        <v>13.8047138</v>
      </c>
      <c r="AX13" s="67">
        <v>13.48859777</v>
      </c>
      <c r="AY13" s="67">
        <v>16.54846336</v>
      </c>
      <c r="AZ13" s="67">
        <v>13.650793650000001</v>
      </c>
      <c r="BA13" s="67">
        <v>12.06543967</v>
      </c>
      <c r="BB13" s="67">
        <v>13.18201659</v>
      </c>
      <c r="BC13" s="67">
        <v>14.9117468</v>
      </c>
      <c r="BD13" s="67">
        <v>16.503800219999999</v>
      </c>
      <c r="BE13" s="67">
        <v>12.1559633</v>
      </c>
      <c r="BF13" s="67">
        <v>15.73744563</v>
      </c>
      <c r="BG13" s="67">
        <v>12.33806292</v>
      </c>
      <c r="BH13" s="67">
        <v>11.975223679999999</v>
      </c>
      <c r="BI13" s="67">
        <v>10.039215690000001</v>
      </c>
      <c r="BJ13" s="67">
        <v>12.63858093</v>
      </c>
      <c r="BK13" s="67">
        <v>14.07624633</v>
      </c>
      <c r="BL13" s="67">
        <v>13.995584989999999</v>
      </c>
      <c r="BM13" s="67">
        <v>8.2644628099999995</v>
      </c>
      <c r="BN13" s="67">
        <v>11.194590529999999</v>
      </c>
      <c r="BO13" s="67">
        <v>12.975391500000001</v>
      </c>
      <c r="BP13" s="67">
        <v>14.52145215</v>
      </c>
      <c r="BQ13" s="67">
        <v>12.27121464</v>
      </c>
      <c r="BR13" s="67">
        <v>11.396685829999999</v>
      </c>
      <c r="BS13" s="67">
        <v>13.539192399999999</v>
      </c>
      <c r="BT13" s="67">
        <v>4.2492917849999996</v>
      </c>
      <c r="BU13" s="67">
        <v>12.9395218</v>
      </c>
      <c r="BV13" s="67">
        <v>11.946712509999999</v>
      </c>
      <c r="BW13" s="67">
        <v>16.037234040000001</v>
      </c>
      <c r="BX13" s="67">
        <v>12.93646251</v>
      </c>
      <c r="BY13" s="67">
        <v>10.68111455</v>
      </c>
      <c r="BZ13" s="67">
        <v>14.082840239999999</v>
      </c>
      <c r="CA13" s="67">
        <v>11.22633003</v>
      </c>
      <c r="CB13" s="67">
        <v>13.05894309</v>
      </c>
      <c r="CC13" s="69">
        <v>14.11042945</v>
      </c>
      <c r="CD13" s="67">
        <v>11.258278150000001</v>
      </c>
      <c r="CE13" s="67">
        <v>13.08042489</v>
      </c>
      <c r="CF13" s="67">
        <v>12.137203169999999</v>
      </c>
      <c r="CG13" s="67">
        <v>12.977099239999999</v>
      </c>
      <c r="CH13" s="67">
        <v>11.46694215</v>
      </c>
      <c r="CI13" s="67">
        <v>18.057100479999999</v>
      </c>
      <c r="CJ13" s="67">
        <v>8.9613034620000001</v>
      </c>
      <c r="CK13" s="67">
        <v>15.47139404</v>
      </c>
      <c r="CL13" s="67">
        <v>8.9349535380000003</v>
      </c>
      <c r="CM13" s="67">
        <v>11.580217129999999</v>
      </c>
      <c r="CN13" s="67">
        <v>14.92980028</v>
      </c>
      <c r="CO13" s="67">
        <v>13.324061199999999</v>
      </c>
      <c r="CP13" s="67">
        <v>14.17550627</v>
      </c>
      <c r="CQ13" s="67">
        <v>13.47258486</v>
      </c>
      <c r="CR13" s="67">
        <v>25.30459231</v>
      </c>
      <c r="CS13" s="67">
        <v>12.676362060000001</v>
      </c>
      <c r="CT13" s="67">
        <v>12.29575163</v>
      </c>
      <c r="CU13" s="67">
        <v>11.877903119999999</v>
      </c>
      <c r="CV13" s="67">
        <v>16.20594333</v>
      </c>
      <c r="CW13" s="67">
        <v>10.23537803</v>
      </c>
      <c r="CX13" s="67">
        <v>27.250206439999999</v>
      </c>
      <c r="CY13" s="67">
        <v>17.5</v>
      </c>
      <c r="CZ13" s="67">
        <v>27.61324042</v>
      </c>
      <c r="DA13" s="67">
        <v>13.14837153</v>
      </c>
      <c r="DB13" s="67">
        <v>12.677177889999999</v>
      </c>
      <c r="DC13" s="67">
        <v>10.108303250000001</v>
      </c>
      <c r="DD13" s="67">
        <v>8.9147286819999998</v>
      </c>
      <c r="DE13" s="67">
        <v>13.073394499999999</v>
      </c>
      <c r="DF13" s="67">
        <v>11.22047244</v>
      </c>
      <c r="DG13" s="68">
        <v>7.8431372550000003</v>
      </c>
      <c r="DH13" s="67">
        <v>12.68498943</v>
      </c>
      <c r="DI13" s="67">
        <v>7.5174825170000004</v>
      </c>
      <c r="DJ13" s="67"/>
    </row>
    <row r="14" spans="1:114" ht="15.75" customHeight="1">
      <c r="A14" s="67" t="s">
        <v>769</v>
      </c>
      <c r="B14" s="67">
        <v>54.992883280000001</v>
      </c>
      <c r="C14" s="67">
        <v>54.958677690000002</v>
      </c>
      <c r="D14" s="68" t="s">
        <v>1607</v>
      </c>
      <c r="E14" s="67">
        <v>53.384279479999996</v>
      </c>
      <c r="F14" s="67">
        <v>59.541062799999999</v>
      </c>
      <c r="G14" s="67">
        <v>54.505169870000003</v>
      </c>
      <c r="H14" s="67">
        <v>54.054054049999998</v>
      </c>
      <c r="I14" s="67">
        <v>55.445544550000001</v>
      </c>
      <c r="J14" s="67">
        <v>49.882537200000002</v>
      </c>
      <c r="K14" s="68" t="s">
        <v>1607</v>
      </c>
      <c r="L14" s="67">
        <v>56.822810590000003</v>
      </c>
      <c r="M14" s="67">
        <v>54.734576760000003</v>
      </c>
      <c r="N14" s="67">
        <v>68.804716810000002</v>
      </c>
      <c r="O14" s="67">
        <v>57.005494509999998</v>
      </c>
      <c r="P14" s="67">
        <v>61.573033709999997</v>
      </c>
      <c r="Q14" s="67">
        <v>55.027173910000002</v>
      </c>
      <c r="R14" s="67">
        <v>48.987854249999998</v>
      </c>
      <c r="S14" s="67">
        <v>51.49934811</v>
      </c>
      <c r="T14" s="67">
        <v>52.288135590000003</v>
      </c>
      <c r="U14" s="67">
        <v>52.139037430000002</v>
      </c>
      <c r="V14" s="67">
        <v>55.727699530000002</v>
      </c>
      <c r="W14" s="67">
        <v>55.120481929999997</v>
      </c>
      <c r="X14" s="67">
        <v>66.717791410000004</v>
      </c>
      <c r="Y14" s="67">
        <v>61.53846154</v>
      </c>
      <c r="Z14" s="67">
        <v>51.642075200000001</v>
      </c>
      <c r="AA14" s="67">
        <v>53.62811791</v>
      </c>
      <c r="AB14" s="68">
        <v>53.333333330000002</v>
      </c>
      <c r="AC14" s="67">
        <v>54.034668259999997</v>
      </c>
      <c r="AD14" s="67">
        <v>55.819881049999999</v>
      </c>
      <c r="AE14" s="67">
        <v>56.510416669999998</v>
      </c>
      <c r="AF14" s="68">
        <v>75.42372881</v>
      </c>
      <c r="AG14" s="67">
        <v>52.002194189999997</v>
      </c>
      <c r="AH14" s="67">
        <v>47.811447809999997</v>
      </c>
      <c r="AI14" s="67">
        <v>57.990430619999998</v>
      </c>
      <c r="AJ14" s="67">
        <v>52.704576979999999</v>
      </c>
      <c r="AK14" s="67">
        <v>53.619047620000003</v>
      </c>
      <c r="AL14" s="68" t="s">
        <v>1607</v>
      </c>
      <c r="AM14" s="67">
        <v>57.284932869999999</v>
      </c>
      <c r="AN14" s="67">
        <v>57.007125889999998</v>
      </c>
      <c r="AO14" s="68">
        <v>58.823529409999999</v>
      </c>
      <c r="AP14" s="67">
        <v>54.384328359999998</v>
      </c>
      <c r="AQ14" s="67">
        <v>53.741496599999998</v>
      </c>
      <c r="AR14" s="67">
        <v>52.012882449999999</v>
      </c>
      <c r="AS14" s="67">
        <v>56.084656080000002</v>
      </c>
      <c r="AT14" s="67">
        <v>56.397718009999998</v>
      </c>
      <c r="AU14" s="67">
        <v>46.515533169999998</v>
      </c>
      <c r="AV14" s="67">
        <v>53.154205609999998</v>
      </c>
      <c r="AW14" s="67">
        <v>52.413019079999998</v>
      </c>
      <c r="AX14" s="67">
        <v>47.161572049999997</v>
      </c>
      <c r="AY14" s="67">
        <v>49.527186759999999</v>
      </c>
      <c r="AZ14" s="67">
        <v>55.026455030000001</v>
      </c>
      <c r="BA14" s="67">
        <v>50.511247439999998</v>
      </c>
      <c r="BB14" s="67">
        <v>53.077258839999999</v>
      </c>
      <c r="BC14" s="67">
        <v>51.065124769999997</v>
      </c>
      <c r="BD14" s="67">
        <v>51.357220409999996</v>
      </c>
      <c r="BE14" s="67">
        <v>53.28746177</v>
      </c>
      <c r="BF14" s="67">
        <v>51.047845000000002</v>
      </c>
      <c r="BG14" s="67">
        <v>51.017890190000003</v>
      </c>
      <c r="BH14" s="67">
        <v>49.139710940000001</v>
      </c>
      <c r="BI14" s="67">
        <v>54.980392160000001</v>
      </c>
      <c r="BJ14" s="67">
        <v>54.292049409999997</v>
      </c>
      <c r="BK14" s="67">
        <v>66.373411529999998</v>
      </c>
      <c r="BL14" s="67">
        <v>55.275938189999998</v>
      </c>
      <c r="BM14" s="67">
        <v>51.460055099999998</v>
      </c>
      <c r="BN14" s="67">
        <v>54.99624343</v>
      </c>
      <c r="BO14" s="67">
        <v>53.154362419999998</v>
      </c>
      <c r="BP14" s="67">
        <v>55.021216410000001</v>
      </c>
      <c r="BQ14" s="67">
        <v>55.074875210000002</v>
      </c>
      <c r="BR14" s="67">
        <v>53.263442679999997</v>
      </c>
      <c r="BS14" s="67">
        <v>53.087885989999997</v>
      </c>
      <c r="BT14" s="67">
        <v>39.660056660000002</v>
      </c>
      <c r="BU14" s="67">
        <v>59.071729959999999</v>
      </c>
      <c r="BV14" s="67">
        <v>54.533734420000002</v>
      </c>
      <c r="BW14" s="67">
        <v>56.462765959999999</v>
      </c>
      <c r="BX14" s="67">
        <v>54.55065827</v>
      </c>
      <c r="BY14" s="67">
        <v>56.037151700000003</v>
      </c>
      <c r="BZ14" s="67">
        <v>55.463510849999999</v>
      </c>
      <c r="CA14" s="67">
        <v>57.70964833</v>
      </c>
      <c r="CB14" s="67">
        <v>55.69105691</v>
      </c>
      <c r="CC14" s="69">
        <v>55.52147239</v>
      </c>
      <c r="CD14" s="67">
        <v>48.841059600000001</v>
      </c>
      <c r="CE14" s="67">
        <v>50.652503789999997</v>
      </c>
      <c r="CF14" s="67">
        <v>57.16798593</v>
      </c>
      <c r="CG14" s="67">
        <v>55.470737909999997</v>
      </c>
      <c r="CH14" s="67">
        <v>51.652892559999998</v>
      </c>
      <c r="CI14" s="67">
        <v>51.835372640000003</v>
      </c>
      <c r="CJ14" s="67">
        <v>54.37881874</v>
      </c>
      <c r="CK14" s="67">
        <v>54.794520550000001</v>
      </c>
      <c r="CL14" s="67">
        <v>54.181558260000003</v>
      </c>
      <c r="CM14" s="67">
        <v>57.418576600000002</v>
      </c>
      <c r="CN14" s="67">
        <v>55.981807400000001</v>
      </c>
      <c r="CO14" s="67">
        <v>56.801112660000001</v>
      </c>
      <c r="CP14" s="67">
        <v>54.966248790000002</v>
      </c>
      <c r="CQ14" s="67">
        <v>55.561357700000002</v>
      </c>
      <c r="CR14" s="67">
        <v>48.266166820000002</v>
      </c>
      <c r="CS14" s="67">
        <v>55.719557199999997</v>
      </c>
      <c r="CT14" s="67">
        <v>55.718954250000003</v>
      </c>
      <c r="CU14" s="67">
        <v>52.15660252</v>
      </c>
      <c r="CV14" s="67">
        <v>54.733932269999997</v>
      </c>
      <c r="CW14" s="67">
        <v>56.062767479999998</v>
      </c>
      <c r="CX14" s="67">
        <v>52.683732450000001</v>
      </c>
      <c r="CY14" s="67">
        <v>46</v>
      </c>
      <c r="CZ14" s="67">
        <v>51.829268290000002</v>
      </c>
      <c r="DA14" s="67">
        <v>52.95536791</v>
      </c>
      <c r="DB14" s="67">
        <v>54.339863039999997</v>
      </c>
      <c r="DC14" s="67">
        <v>55.926594459999997</v>
      </c>
      <c r="DD14" s="67">
        <v>62.984496120000003</v>
      </c>
      <c r="DE14" s="67">
        <v>57.645259940000003</v>
      </c>
      <c r="DF14" s="67">
        <v>59.251968499999997</v>
      </c>
      <c r="DG14" s="68">
        <v>52.941176470000002</v>
      </c>
      <c r="DH14" s="67">
        <v>61.416490490000001</v>
      </c>
      <c r="DI14" s="67">
        <v>57.6048951</v>
      </c>
      <c r="DJ14" s="67"/>
    </row>
    <row r="15" spans="1:114" ht="15.75" customHeight="1">
      <c r="A15" s="67" t="s">
        <v>772</v>
      </c>
      <c r="B15" s="67">
        <v>14.435761380000001</v>
      </c>
      <c r="C15" s="67">
        <v>18.870523420000001</v>
      </c>
      <c r="D15" s="68" t="s">
        <v>1607</v>
      </c>
      <c r="E15" s="67">
        <v>21.943231440000002</v>
      </c>
      <c r="F15" s="67">
        <v>12.68115942</v>
      </c>
      <c r="G15" s="67">
        <v>16.17429838</v>
      </c>
      <c r="H15" s="67">
        <v>19.305019309999999</v>
      </c>
      <c r="I15" s="67">
        <v>10.27227723</v>
      </c>
      <c r="J15" s="67">
        <v>15.740015659999999</v>
      </c>
      <c r="K15" s="68" t="s">
        <v>1607</v>
      </c>
      <c r="L15" s="67">
        <v>10.692464360000001</v>
      </c>
      <c r="M15" s="67">
        <v>14.131994260000001</v>
      </c>
      <c r="N15" s="67">
        <v>12.18509916</v>
      </c>
      <c r="O15" s="67">
        <v>16.84981685</v>
      </c>
      <c r="P15" s="67">
        <v>13.48314607</v>
      </c>
      <c r="Q15" s="67">
        <v>12.77173913</v>
      </c>
      <c r="R15" s="67">
        <v>18.79699248</v>
      </c>
      <c r="S15" s="67">
        <v>24.250325950000001</v>
      </c>
      <c r="T15" s="67">
        <v>15.59322034</v>
      </c>
      <c r="U15" s="67">
        <v>13.36898396</v>
      </c>
      <c r="V15" s="67">
        <v>8.8262910800000007</v>
      </c>
      <c r="W15" s="67">
        <v>14.006024099999999</v>
      </c>
      <c r="X15" s="67">
        <v>12.73006135</v>
      </c>
      <c r="Y15" s="67">
        <v>7.692307692</v>
      </c>
      <c r="Z15" s="67">
        <v>15.801999049999999</v>
      </c>
      <c r="AA15" s="67">
        <v>10.65759637</v>
      </c>
      <c r="AB15" s="68">
        <v>23.636363639999999</v>
      </c>
      <c r="AC15" s="67">
        <v>12.25343694</v>
      </c>
      <c r="AD15" s="67">
        <v>14.18861512</v>
      </c>
      <c r="AE15" s="67">
        <v>13.88888889</v>
      </c>
      <c r="AF15" s="68">
        <v>10.16949153</v>
      </c>
      <c r="AG15" s="67">
        <v>20.131651120000001</v>
      </c>
      <c r="AH15" s="67">
        <v>26.094276090000001</v>
      </c>
      <c r="AI15" s="67">
        <v>12.24880383</v>
      </c>
      <c r="AJ15" s="67">
        <v>17.337031899999999</v>
      </c>
      <c r="AK15" s="67">
        <v>14.66666667</v>
      </c>
      <c r="AL15" s="68" t="s">
        <v>1607</v>
      </c>
      <c r="AM15" s="67">
        <v>8.4037792140000001</v>
      </c>
      <c r="AN15" s="67">
        <v>17.458432299999998</v>
      </c>
      <c r="AO15" s="68">
        <v>29.41176471</v>
      </c>
      <c r="AP15" s="67">
        <v>14.0858209</v>
      </c>
      <c r="AQ15" s="67">
        <v>12.176870750000001</v>
      </c>
      <c r="AR15" s="67">
        <v>13.204508860000001</v>
      </c>
      <c r="AS15" s="67">
        <v>15.60846561</v>
      </c>
      <c r="AT15" s="67">
        <v>12.876935619999999</v>
      </c>
      <c r="AU15" s="67">
        <v>26.700251890000001</v>
      </c>
      <c r="AV15" s="67">
        <v>16.004672899999999</v>
      </c>
      <c r="AW15" s="67">
        <v>19.977553310000001</v>
      </c>
      <c r="AX15" s="67">
        <v>24.065987379999999</v>
      </c>
      <c r="AY15" s="67">
        <v>19.85815603</v>
      </c>
      <c r="AZ15" s="67">
        <v>17.566137569999999</v>
      </c>
      <c r="BA15" s="67">
        <v>21.063394679999998</v>
      </c>
      <c r="BB15" s="67">
        <v>18.11436054</v>
      </c>
      <c r="BC15" s="67">
        <v>17.468046260000001</v>
      </c>
      <c r="BD15" s="67">
        <v>11.29207383</v>
      </c>
      <c r="BE15" s="67">
        <v>18.654434250000001</v>
      </c>
      <c r="BF15" s="67">
        <v>18.623962039999999</v>
      </c>
      <c r="BG15" s="67">
        <v>19.000616900000001</v>
      </c>
      <c r="BH15" s="67">
        <v>26.634549209999999</v>
      </c>
      <c r="BI15" s="67">
        <v>24</v>
      </c>
      <c r="BJ15" s="67">
        <v>7.190370605</v>
      </c>
      <c r="BK15" s="67">
        <v>15.053763440000001</v>
      </c>
      <c r="BL15" s="67">
        <v>7.6379690949999999</v>
      </c>
      <c r="BM15" s="67">
        <v>27.823691459999999</v>
      </c>
      <c r="BN15" s="67">
        <v>13.44853494</v>
      </c>
      <c r="BO15" s="67">
        <v>18.165548099999999</v>
      </c>
      <c r="BP15" s="67">
        <v>13.67279585</v>
      </c>
      <c r="BQ15" s="67">
        <v>7.321131448</v>
      </c>
      <c r="BR15" s="67">
        <v>20.595197840000001</v>
      </c>
      <c r="BS15" s="67">
        <v>16.270783850000001</v>
      </c>
      <c r="BT15" s="67">
        <v>50.708215299999999</v>
      </c>
      <c r="BU15" s="67">
        <v>15.33052039</v>
      </c>
      <c r="BV15" s="67">
        <v>18.607649330000001</v>
      </c>
      <c r="BW15" s="67">
        <v>11.0106383</v>
      </c>
      <c r="BX15" s="67">
        <v>5.7240984539999999</v>
      </c>
      <c r="BY15" s="67">
        <v>20.743034059999999</v>
      </c>
      <c r="BZ15" s="67">
        <v>16.134122290000001</v>
      </c>
      <c r="CA15" s="67">
        <v>12.62398557</v>
      </c>
      <c r="CB15" s="67">
        <v>11.585365850000001</v>
      </c>
      <c r="CC15" s="69">
        <v>14.72392638</v>
      </c>
      <c r="CD15" s="67">
        <v>27.566225169999999</v>
      </c>
      <c r="CE15" s="67">
        <v>16.90440061</v>
      </c>
      <c r="CF15" s="67">
        <v>13.72031662</v>
      </c>
      <c r="CG15" s="67">
        <v>12.72264631</v>
      </c>
      <c r="CH15" s="67">
        <v>21.177685950000001</v>
      </c>
      <c r="CI15" s="67">
        <v>8.9358546529999998</v>
      </c>
      <c r="CJ15" s="67">
        <v>22.30142566</v>
      </c>
      <c r="CK15" s="67">
        <v>17.485898469999999</v>
      </c>
      <c r="CL15" s="67">
        <v>23.373838460000002</v>
      </c>
      <c r="CM15" s="67">
        <v>15.68154403</v>
      </c>
      <c r="CN15" s="67">
        <v>7.3956891440000003</v>
      </c>
      <c r="CO15" s="67">
        <v>11.48817803</v>
      </c>
      <c r="CP15" s="67">
        <v>15.670202509999999</v>
      </c>
      <c r="CQ15" s="67">
        <v>14.62140992</v>
      </c>
      <c r="CR15" s="67">
        <v>9.4657919400000008</v>
      </c>
      <c r="CS15" s="67">
        <v>6.9893640110000002</v>
      </c>
      <c r="CT15" s="67">
        <v>18.668300649999999</v>
      </c>
      <c r="CU15" s="67">
        <v>17.91639018</v>
      </c>
      <c r="CV15" s="67">
        <v>7.6364892879999999</v>
      </c>
      <c r="CW15" s="67">
        <v>8.4878744650000009</v>
      </c>
      <c r="CX15" s="67">
        <v>9.6614368289999994</v>
      </c>
      <c r="CY15" s="67">
        <v>22.5</v>
      </c>
      <c r="CZ15" s="67">
        <v>11.19337979</v>
      </c>
      <c r="DA15" s="67">
        <v>20.506634500000001</v>
      </c>
      <c r="DB15" s="67">
        <v>11.546424590000001</v>
      </c>
      <c r="DC15" s="67">
        <v>7.7918170880000002</v>
      </c>
      <c r="DD15" s="67">
        <v>16.133720929999999</v>
      </c>
      <c r="DE15" s="67">
        <v>19.49541284</v>
      </c>
      <c r="DF15" s="67">
        <v>14.763779530000001</v>
      </c>
      <c r="DG15" s="68">
        <v>29.41176471</v>
      </c>
      <c r="DH15" s="67">
        <v>14.957716700000001</v>
      </c>
      <c r="DI15" s="67">
        <v>19.973776220000001</v>
      </c>
      <c r="DJ15" s="67"/>
    </row>
    <row r="16" spans="1:114" ht="15.75" customHeight="1">
      <c r="A16" s="2" t="s">
        <v>775</v>
      </c>
      <c r="B16" s="2">
        <v>39.5</v>
      </c>
      <c r="C16" s="2">
        <v>43.2</v>
      </c>
      <c r="D16" s="58" t="s">
        <v>1607</v>
      </c>
      <c r="E16" s="2">
        <v>50.7</v>
      </c>
      <c r="F16" s="2">
        <v>38.4</v>
      </c>
      <c r="G16" s="2">
        <v>40</v>
      </c>
      <c r="H16" s="2">
        <v>42.9</v>
      </c>
      <c r="I16" s="2">
        <v>38</v>
      </c>
      <c r="J16" s="2">
        <v>35.299999999999997</v>
      </c>
      <c r="K16" s="58" t="s">
        <v>1607</v>
      </c>
      <c r="L16" s="2">
        <v>35.4</v>
      </c>
      <c r="M16" s="2">
        <v>42.5</v>
      </c>
      <c r="N16" s="2">
        <v>34.4</v>
      </c>
      <c r="O16" s="2">
        <v>41.3</v>
      </c>
      <c r="P16" s="2">
        <v>47</v>
      </c>
      <c r="Q16" s="2">
        <v>43.8</v>
      </c>
      <c r="R16" s="2">
        <v>38.700000000000003</v>
      </c>
      <c r="S16" s="2">
        <v>49.3</v>
      </c>
      <c r="T16" s="2">
        <v>45.2</v>
      </c>
      <c r="U16" s="2">
        <v>35.200000000000003</v>
      </c>
      <c r="V16" s="2">
        <v>36.200000000000003</v>
      </c>
      <c r="W16" s="2">
        <v>37.200000000000003</v>
      </c>
      <c r="X16" s="2">
        <v>36.6</v>
      </c>
      <c r="Y16" s="2">
        <v>33.700000000000003</v>
      </c>
      <c r="Z16" s="2">
        <v>38.1</v>
      </c>
      <c r="AA16" s="2">
        <v>36.799999999999997</v>
      </c>
      <c r="AB16" s="58">
        <v>40</v>
      </c>
      <c r="AC16" s="2">
        <v>38.700000000000003</v>
      </c>
      <c r="AD16" s="2">
        <v>36.700000000000003</v>
      </c>
      <c r="AE16" s="2">
        <v>40.9</v>
      </c>
      <c r="AF16" s="58">
        <v>38</v>
      </c>
      <c r="AG16" s="2">
        <v>48.9</v>
      </c>
      <c r="AH16" s="2">
        <v>51.6</v>
      </c>
      <c r="AI16" s="2">
        <v>43.9</v>
      </c>
      <c r="AJ16" s="2">
        <v>45.2</v>
      </c>
      <c r="AK16" s="2">
        <v>42.7</v>
      </c>
      <c r="AL16" s="58" t="s">
        <v>1607</v>
      </c>
      <c r="AM16" s="2">
        <v>36.700000000000003</v>
      </c>
      <c r="AN16" s="2">
        <v>44.5</v>
      </c>
      <c r="AO16" s="58">
        <v>45.1</v>
      </c>
      <c r="AP16" s="2">
        <v>40.9</v>
      </c>
      <c r="AQ16" s="2">
        <v>33.6</v>
      </c>
      <c r="AR16" s="2">
        <v>40.200000000000003</v>
      </c>
      <c r="AS16" s="2">
        <v>44.9</v>
      </c>
      <c r="AT16" s="2">
        <v>37.4</v>
      </c>
      <c r="AU16" s="2">
        <v>49.1</v>
      </c>
      <c r="AV16" s="2">
        <v>39.9</v>
      </c>
      <c r="AW16" s="2">
        <v>40.4</v>
      </c>
      <c r="AX16" s="2">
        <v>46.4</v>
      </c>
      <c r="AY16" s="2">
        <v>42.6</v>
      </c>
      <c r="AZ16" s="2">
        <v>39.799999999999997</v>
      </c>
      <c r="BA16" s="2">
        <v>44.4</v>
      </c>
      <c r="BB16" s="2">
        <v>40.799999999999997</v>
      </c>
      <c r="BC16" s="2">
        <v>40.200000000000003</v>
      </c>
      <c r="BD16" s="2">
        <v>30.9</v>
      </c>
      <c r="BE16" s="2">
        <v>43.2</v>
      </c>
      <c r="BF16" s="2">
        <v>41.3</v>
      </c>
      <c r="BG16" s="2">
        <v>42.1</v>
      </c>
      <c r="BH16" s="2">
        <v>49</v>
      </c>
      <c r="BI16" s="2">
        <v>47.5</v>
      </c>
      <c r="BJ16" s="2">
        <v>35.299999999999997</v>
      </c>
      <c r="BK16" s="2">
        <v>37.6</v>
      </c>
      <c r="BL16" s="2">
        <v>36.6</v>
      </c>
      <c r="BM16" s="2">
        <v>50.6</v>
      </c>
      <c r="BN16" s="2">
        <v>43.6</v>
      </c>
      <c r="BO16" s="2">
        <v>42.4</v>
      </c>
      <c r="BP16" s="2">
        <v>43.4</v>
      </c>
      <c r="BQ16" s="2">
        <v>33.700000000000003</v>
      </c>
      <c r="BR16" s="2">
        <v>46.4</v>
      </c>
      <c r="BS16" s="2">
        <v>46.5</v>
      </c>
      <c r="BT16" s="2">
        <v>65.900000000000006</v>
      </c>
      <c r="BU16" s="2">
        <v>46.6</v>
      </c>
      <c r="BV16" s="2">
        <v>42.9</v>
      </c>
      <c r="BW16" s="2">
        <v>41.1</v>
      </c>
      <c r="BX16" s="2">
        <v>32.5</v>
      </c>
      <c r="BY16" s="2">
        <v>49.5</v>
      </c>
      <c r="BZ16" s="2">
        <v>39.299999999999997</v>
      </c>
      <c r="CA16" s="2">
        <v>37.200000000000003</v>
      </c>
      <c r="CB16" s="2">
        <v>42.9</v>
      </c>
      <c r="CC16" s="59">
        <v>44.1</v>
      </c>
      <c r="CD16" s="2">
        <v>51.1</v>
      </c>
      <c r="CE16" s="2">
        <v>43.5</v>
      </c>
      <c r="CF16" s="2">
        <v>41.6</v>
      </c>
      <c r="CG16" s="2">
        <v>41.1</v>
      </c>
      <c r="CH16" s="2">
        <v>45.9</v>
      </c>
      <c r="CI16" s="2">
        <v>30.8</v>
      </c>
      <c r="CJ16" s="2">
        <v>46.8</v>
      </c>
      <c r="CK16" s="2">
        <v>37</v>
      </c>
      <c r="CL16" s="2">
        <v>45.8</v>
      </c>
      <c r="CM16" s="2">
        <v>46.2</v>
      </c>
      <c r="CN16" s="2">
        <v>35.5</v>
      </c>
      <c r="CO16" s="2">
        <v>39.9</v>
      </c>
      <c r="CP16" s="2">
        <v>44.5</v>
      </c>
      <c r="CQ16" s="2">
        <v>39</v>
      </c>
      <c r="CR16" s="2">
        <v>28</v>
      </c>
      <c r="CS16" s="2">
        <v>34.299999999999997</v>
      </c>
      <c r="CT16" s="2">
        <v>46.4</v>
      </c>
      <c r="CU16" s="2">
        <v>44.2</v>
      </c>
      <c r="CV16" s="2">
        <v>37.700000000000003</v>
      </c>
      <c r="CW16" s="2">
        <v>36</v>
      </c>
      <c r="CX16" s="2">
        <v>29</v>
      </c>
      <c r="CY16" s="2">
        <v>49.9</v>
      </c>
      <c r="CZ16" s="2">
        <v>29.9</v>
      </c>
      <c r="DA16" s="2">
        <v>42.9</v>
      </c>
      <c r="DB16" s="2">
        <v>39.299999999999997</v>
      </c>
      <c r="DC16" s="2">
        <v>34.799999999999997</v>
      </c>
      <c r="DD16" s="2">
        <v>41.7</v>
      </c>
      <c r="DE16" s="2">
        <v>43.5</v>
      </c>
      <c r="DF16" s="2">
        <v>46.1</v>
      </c>
      <c r="DG16" s="58">
        <v>54.4</v>
      </c>
      <c r="DH16" s="2">
        <v>36.299999999999997</v>
      </c>
      <c r="DI16" s="2">
        <v>44.2</v>
      </c>
      <c r="DJ16" s="2"/>
    </row>
    <row r="17" spans="1:114" ht="15.75" customHeight="1">
      <c r="A17" s="67" t="s">
        <v>783</v>
      </c>
      <c r="B17" s="67">
        <v>56.992198790000003</v>
      </c>
      <c r="C17" s="67">
        <v>51.20192308</v>
      </c>
      <c r="D17" s="68" t="s">
        <v>1607</v>
      </c>
      <c r="E17" s="67">
        <v>54.176904180000001</v>
      </c>
      <c r="F17" s="67">
        <v>55.066079299999998</v>
      </c>
      <c r="G17" s="67">
        <v>56.201214219999997</v>
      </c>
      <c r="H17" s="67">
        <v>58.049886620000002</v>
      </c>
      <c r="I17" s="67">
        <v>65.757339569999999</v>
      </c>
      <c r="J17" s="67">
        <v>44.96402878</v>
      </c>
      <c r="K17" s="68" t="s">
        <v>1607</v>
      </c>
      <c r="L17" s="67">
        <v>43.275217929999997</v>
      </c>
      <c r="M17" s="67">
        <v>56.672297299999997</v>
      </c>
      <c r="N17" s="67">
        <v>38.944581049999996</v>
      </c>
      <c r="O17" s="67">
        <v>57.751731489999997</v>
      </c>
      <c r="P17" s="67">
        <v>63.682864449999997</v>
      </c>
      <c r="Q17" s="67">
        <v>72.315436239999997</v>
      </c>
      <c r="R17" s="67">
        <v>51.288830140000002</v>
      </c>
      <c r="S17" s="67">
        <v>68.251533739999999</v>
      </c>
      <c r="T17" s="67">
        <v>68.38842975</v>
      </c>
      <c r="U17" s="67">
        <v>49.44567627</v>
      </c>
      <c r="V17" s="67">
        <v>52.934407360000002</v>
      </c>
      <c r="W17" s="67">
        <v>45.98930481</v>
      </c>
      <c r="X17" s="67">
        <v>45.61707036</v>
      </c>
      <c r="Y17" s="67">
        <v>65.325077399999998</v>
      </c>
      <c r="Z17" s="67">
        <v>52.106174260000003</v>
      </c>
      <c r="AA17" s="67">
        <v>52.239834600000002</v>
      </c>
      <c r="AB17" s="68">
        <v>55.862068970000003</v>
      </c>
      <c r="AC17" s="67">
        <v>58.002936859999998</v>
      </c>
      <c r="AD17" s="67">
        <v>48.387096769999999</v>
      </c>
      <c r="AE17" s="67">
        <v>64.941921859999994</v>
      </c>
      <c r="AF17" s="68">
        <v>48.24561404</v>
      </c>
      <c r="AG17" s="67">
        <v>71.020142949999993</v>
      </c>
      <c r="AH17" s="67">
        <v>67.7734375</v>
      </c>
      <c r="AI17" s="67">
        <v>67.782909930000002</v>
      </c>
      <c r="AJ17" s="67">
        <v>69.360269360000004</v>
      </c>
      <c r="AK17" s="67">
        <v>70.685579200000006</v>
      </c>
      <c r="AL17" s="68" t="s">
        <v>1607</v>
      </c>
      <c r="AM17" s="67">
        <v>65.605493129999999</v>
      </c>
      <c r="AN17" s="67">
        <v>61.227336119999997</v>
      </c>
      <c r="AO17" s="68">
        <v>58.064516130000001</v>
      </c>
      <c r="AP17" s="67">
        <v>67.479674799999998</v>
      </c>
      <c r="AQ17" s="67">
        <v>50.732459519999999</v>
      </c>
      <c r="AR17" s="67">
        <v>59.40298507</v>
      </c>
      <c r="AS17" s="67">
        <v>64.761904759999993</v>
      </c>
      <c r="AT17" s="67">
        <v>53.696498050000002</v>
      </c>
      <c r="AU17" s="67">
        <v>56.329735030000002</v>
      </c>
      <c r="AV17" s="67">
        <v>55.555555560000002</v>
      </c>
      <c r="AW17" s="67">
        <v>54.106910040000002</v>
      </c>
      <c r="AX17" s="67">
        <v>59.552495700000001</v>
      </c>
      <c r="AY17" s="67">
        <v>50.620689659999996</v>
      </c>
      <c r="AZ17" s="67">
        <v>52.147239259999999</v>
      </c>
      <c r="BA17" s="67">
        <v>60.391198039999999</v>
      </c>
      <c r="BB17" s="67">
        <v>49.301603720000003</v>
      </c>
      <c r="BC17" s="67">
        <v>56.35036496</v>
      </c>
      <c r="BD17" s="67">
        <v>48.663468129999998</v>
      </c>
      <c r="BE17" s="67">
        <v>56.869881710000001</v>
      </c>
      <c r="BF17" s="67">
        <v>52.339045849999998</v>
      </c>
      <c r="BG17" s="67">
        <v>60.344827590000001</v>
      </c>
      <c r="BH17" s="67">
        <v>56.538762730000002</v>
      </c>
      <c r="BI17" s="67">
        <v>43.650793649999997</v>
      </c>
      <c r="BJ17" s="67">
        <v>66.310389060000006</v>
      </c>
      <c r="BK17" s="67">
        <v>39.815762540000001</v>
      </c>
      <c r="BL17" s="67">
        <v>64.925373129999997</v>
      </c>
      <c r="BM17" s="67">
        <v>52.204030230000001</v>
      </c>
      <c r="BN17" s="67">
        <v>71.576959400000007</v>
      </c>
      <c r="BO17" s="67">
        <v>49.867374009999999</v>
      </c>
      <c r="BP17" s="67">
        <v>62.131519269999998</v>
      </c>
      <c r="BQ17" s="67">
        <v>66.462395540000003</v>
      </c>
      <c r="BR17" s="67">
        <v>61.562871880000003</v>
      </c>
      <c r="BS17" s="67">
        <v>67.811158800000001</v>
      </c>
      <c r="BT17" s="67">
        <v>54.790419159999999</v>
      </c>
      <c r="BU17" s="67">
        <v>61.352657000000001</v>
      </c>
      <c r="BV17" s="67">
        <v>53.50832913</v>
      </c>
      <c r="BW17" s="67">
        <v>61.121733589999998</v>
      </c>
      <c r="BX17" s="67">
        <v>66.692728689999996</v>
      </c>
      <c r="BY17" s="67">
        <v>66.371681420000002</v>
      </c>
      <c r="BZ17" s="67">
        <v>55.207373269999998</v>
      </c>
      <c r="CA17" s="67">
        <v>62.866629770000003</v>
      </c>
      <c r="CB17" s="67">
        <v>69.702719799999997</v>
      </c>
      <c r="CC17" s="69">
        <v>62.3655914</v>
      </c>
      <c r="CD17" s="67">
        <v>62.157048250000003</v>
      </c>
      <c r="CE17" s="67">
        <v>67.595031989999995</v>
      </c>
      <c r="CF17" s="67">
        <v>61.249338270000003</v>
      </c>
      <c r="CG17" s="67">
        <v>69.565217390000001</v>
      </c>
      <c r="CH17" s="67">
        <v>56.4071122</v>
      </c>
      <c r="CI17" s="67">
        <v>41.827602450000001</v>
      </c>
      <c r="CJ17" s="67">
        <v>58.194774350000003</v>
      </c>
      <c r="CK17" s="67">
        <v>33.823529409999999</v>
      </c>
      <c r="CL17" s="67">
        <v>48.512396690000003</v>
      </c>
      <c r="CM17" s="67">
        <v>68.607954550000002</v>
      </c>
      <c r="CN17" s="67">
        <v>60.782828279999997</v>
      </c>
      <c r="CO17" s="67">
        <v>64.039576940000003</v>
      </c>
      <c r="CP17" s="67">
        <v>63.367463030000003</v>
      </c>
      <c r="CQ17" s="67">
        <v>43.681747270000002</v>
      </c>
      <c r="CR17" s="67">
        <v>40.473506200000003</v>
      </c>
      <c r="CS17" s="67">
        <v>63.47150259</v>
      </c>
      <c r="CT17" s="67">
        <v>63.83781235</v>
      </c>
      <c r="CU17" s="67">
        <v>67.637540450000003</v>
      </c>
      <c r="CV17" s="67">
        <v>62.31310466</v>
      </c>
      <c r="CW17" s="67">
        <v>69.113441370000004</v>
      </c>
      <c r="CX17" s="67">
        <v>38.730450779999998</v>
      </c>
      <c r="CY17" s="67">
        <v>67.055393589999994</v>
      </c>
      <c r="CZ17" s="67">
        <v>35.209235210000003</v>
      </c>
      <c r="DA17" s="67">
        <v>56.223776219999998</v>
      </c>
      <c r="DB17" s="67">
        <v>67.504561120000005</v>
      </c>
      <c r="DC17" s="67">
        <v>70.67209776</v>
      </c>
      <c r="DD17" s="67">
        <v>43.384785010000002</v>
      </c>
      <c r="DE17" s="67">
        <v>36.810856659999999</v>
      </c>
      <c r="DF17" s="67">
        <v>67.816091950000001</v>
      </c>
      <c r="DG17" s="68">
        <v>27.272727270000001</v>
      </c>
      <c r="DH17" s="67">
        <v>41.923990500000002</v>
      </c>
      <c r="DI17" s="67">
        <v>55.418592709999999</v>
      </c>
      <c r="DJ17" s="67"/>
    </row>
    <row r="18" spans="1:114" ht="15.75" customHeight="1">
      <c r="A18" s="67" t="s">
        <v>788</v>
      </c>
      <c r="B18" s="67">
        <v>30.38730267</v>
      </c>
      <c r="C18" s="67">
        <v>31.570512820000001</v>
      </c>
      <c r="D18" s="68" t="s">
        <v>1607</v>
      </c>
      <c r="E18" s="67">
        <v>28.624078619999999</v>
      </c>
      <c r="F18" s="67">
        <v>30.690161530000001</v>
      </c>
      <c r="G18" s="67">
        <v>30.789245449999999</v>
      </c>
      <c r="H18" s="67">
        <v>26.870748299999999</v>
      </c>
      <c r="I18" s="67">
        <v>25.35723565</v>
      </c>
      <c r="J18" s="67">
        <v>42.086330940000003</v>
      </c>
      <c r="K18" s="68" t="s">
        <v>1607</v>
      </c>
      <c r="L18" s="67">
        <v>40.161892899999998</v>
      </c>
      <c r="M18" s="67">
        <v>32.601351350000002</v>
      </c>
      <c r="N18" s="67">
        <v>48.685454890000003</v>
      </c>
      <c r="O18" s="67">
        <v>28.556206710000001</v>
      </c>
      <c r="P18" s="67">
        <v>22.506393859999999</v>
      </c>
      <c r="Q18" s="67">
        <v>21.47651007</v>
      </c>
      <c r="R18" s="67">
        <v>36.549900860000001</v>
      </c>
      <c r="S18" s="67">
        <v>19.47852761</v>
      </c>
      <c r="T18" s="67">
        <v>23.657024790000001</v>
      </c>
      <c r="U18" s="67">
        <v>34.589800439999998</v>
      </c>
      <c r="V18" s="67">
        <v>35.212888380000003</v>
      </c>
      <c r="W18" s="67">
        <v>36.452762919999998</v>
      </c>
      <c r="X18" s="67">
        <v>37.946943480000002</v>
      </c>
      <c r="Y18" s="67">
        <v>25.3869969</v>
      </c>
      <c r="Z18" s="67">
        <v>34.275822269999999</v>
      </c>
      <c r="AA18" s="67">
        <v>35.5616816</v>
      </c>
      <c r="AB18" s="68">
        <v>27.586206900000001</v>
      </c>
      <c r="AC18" s="67">
        <v>30.469897209999999</v>
      </c>
      <c r="AD18" s="67">
        <v>36.6568915</v>
      </c>
      <c r="AE18" s="67">
        <v>27.349524819999999</v>
      </c>
      <c r="AF18" s="68">
        <v>43.85964912</v>
      </c>
      <c r="AG18" s="67">
        <v>20.727745290000001</v>
      </c>
      <c r="AH18" s="67">
        <v>22.65625</v>
      </c>
      <c r="AI18" s="67">
        <v>22.055427250000001</v>
      </c>
      <c r="AJ18" s="67">
        <v>21.043771039999999</v>
      </c>
      <c r="AK18" s="67">
        <v>20.685579199999999</v>
      </c>
      <c r="AL18" s="68" t="s">
        <v>1607</v>
      </c>
      <c r="AM18" s="67">
        <v>26.466916350000002</v>
      </c>
      <c r="AN18" s="67">
        <v>25.801952579999998</v>
      </c>
      <c r="AO18" s="68">
        <v>16.129032259999999</v>
      </c>
      <c r="AP18" s="67">
        <v>23.228803719999998</v>
      </c>
      <c r="AQ18" s="67">
        <v>41.326137240000001</v>
      </c>
      <c r="AR18" s="67">
        <v>30.248756220000001</v>
      </c>
      <c r="AS18" s="67">
        <v>24.12698413</v>
      </c>
      <c r="AT18" s="67">
        <v>34.630350190000001</v>
      </c>
      <c r="AU18" s="67">
        <v>26.692836109999998</v>
      </c>
      <c r="AV18" s="67">
        <v>30.484330480000001</v>
      </c>
      <c r="AW18" s="67">
        <v>30.638852669999999</v>
      </c>
      <c r="AX18" s="67">
        <v>27.079747560000001</v>
      </c>
      <c r="AY18" s="67">
        <v>32.689655170000002</v>
      </c>
      <c r="AZ18" s="67">
        <v>33.37423313</v>
      </c>
      <c r="BA18" s="67">
        <v>26.52811736</v>
      </c>
      <c r="BB18" s="67">
        <v>33.109156749999997</v>
      </c>
      <c r="BC18" s="67">
        <v>31.167883209999999</v>
      </c>
      <c r="BD18" s="67">
        <v>36.257710760000002</v>
      </c>
      <c r="BE18" s="67">
        <v>27.115559600000001</v>
      </c>
      <c r="BF18" s="67">
        <v>33.441408060000001</v>
      </c>
      <c r="BG18" s="67">
        <v>26.611694150000002</v>
      </c>
      <c r="BH18" s="67">
        <v>26.54659358</v>
      </c>
      <c r="BI18" s="67">
        <v>32.539682540000001</v>
      </c>
      <c r="BJ18" s="67">
        <v>24.583155189999999</v>
      </c>
      <c r="BK18" s="67">
        <v>46.36642784</v>
      </c>
      <c r="BL18" s="67">
        <v>25.832376579999998</v>
      </c>
      <c r="BM18" s="67">
        <v>26.00755668</v>
      </c>
      <c r="BN18" s="67">
        <v>20.491029269999999</v>
      </c>
      <c r="BO18" s="67">
        <v>32.891246680000002</v>
      </c>
      <c r="BP18" s="67">
        <v>27.154195009999999</v>
      </c>
      <c r="BQ18" s="67">
        <v>25.2367688</v>
      </c>
      <c r="BR18" s="67">
        <v>25.228084089999999</v>
      </c>
      <c r="BS18" s="67">
        <v>23.17596567</v>
      </c>
      <c r="BT18" s="67">
        <v>17.664670659999999</v>
      </c>
      <c r="BU18" s="67">
        <v>26.247987120000001</v>
      </c>
      <c r="BV18" s="67">
        <v>30.792529030000001</v>
      </c>
      <c r="BW18" s="67">
        <v>28.45761632</v>
      </c>
      <c r="BX18" s="67">
        <v>25.33229085</v>
      </c>
      <c r="BY18" s="67">
        <v>21.238938050000002</v>
      </c>
      <c r="BZ18" s="67">
        <v>33.77880184</v>
      </c>
      <c r="CA18" s="67">
        <v>25.17985612</v>
      </c>
      <c r="CB18" s="67">
        <v>22.201138520000001</v>
      </c>
      <c r="CC18" s="69">
        <v>28.673835130000001</v>
      </c>
      <c r="CD18" s="67">
        <v>23.08420057</v>
      </c>
      <c r="CE18" s="67">
        <v>21.94203989</v>
      </c>
      <c r="CF18" s="67">
        <v>26.680783479999999</v>
      </c>
      <c r="CG18" s="67">
        <v>22.98136646</v>
      </c>
      <c r="CH18" s="67">
        <v>27.774371550000001</v>
      </c>
      <c r="CI18" s="67">
        <v>41.686292979999997</v>
      </c>
      <c r="CJ18" s="67">
        <v>26.365795720000001</v>
      </c>
      <c r="CK18" s="67">
        <v>46.415441180000002</v>
      </c>
      <c r="CL18" s="67">
        <v>29.752066119999999</v>
      </c>
      <c r="CM18" s="67">
        <v>22.44318182</v>
      </c>
      <c r="CN18" s="67">
        <v>29.11616162</v>
      </c>
      <c r="CO18" s="67">
        <v>26.236779259999999</v>
      </c>
      <c r="CP18" s="67">
        <v>26.39362912</v>
      </c>
      <c r="CQ18" s="67">
        <v>38.595943839999997</v>
      </c>
      <c r="CR18" s="67">
        <v>46.11048478</v>
      </c>
      <c r="CS18" s="67">
        <v>26.712723090000001</v>
      </c>
      <c r="CT18" s="67">
        <v>24.75247525</v>
      </c>
      <c r="CU18" s="67">
        <v>21.601941750000002</v>
      </c>
      <c r="CV18" s="67">
        <v>28.71591909</v>
      </c>
      <c r="CW18" s="67">
        <v>21.734985699999999</v>
      </c>
      <c r="CX18" s="67">
        <v>50.321987120000003</v>
      </c>
      <c r="CY18" s="67">
        <v>26.822157430000001</v>
      </c>
      <c r="CZ18" s="67">
        <v>53.775853779999998</v>
      </c>
      <c r="DA18" s="67">
        <v>28.671328670000001</v>
      </c>
      <c r="DB18" s="67">
        <v>23.06912629</v>
      </c>
      <c r="DC18" s="67">
        <v>21.34419552</v>
      </c>
      <c r="DD18" s="67">
        <v>37.54134509</v>
      </c>
      <c r="DE18" s="67">
        <v>38.676844780000003</v>
      </c>
      <c r="DF18" s="67">
        <v>21.609195400000001</v>
      </c>
      <c r="DG18" s="68">
        <v>29.545454549999999</v>
      </c>
      <c r="DH18" s="67">
        <v>42.458432299999998</v>
      </c>
      <c r="DI18" s="67">
        <v>26.656394450000001</v>
      </c>
      <c r="DJ18" s="67"/>
    </row>
    <row r="19" spans="1:114" ht="15.75" customHeight="1">
      <c r="A19" s="67" t="s">
        <v>793</v>
      </c>
      <c r="B19" s="67">
        <v>12.62115521</v>
      </c>
      <c r="C19" s="67">
        <v>17.147435900000001</v>
      </c>
      <c r="D19" s="68" t="s">
        <v>1607</v>
      </c>
      <c r="E19" s="67">
        <v>17.1990172</v>
      </c>
      <c r="F19" s="67">
        <v>14.390602060000001</v>
      </c>
      <c r="G19" s="67">
        <v>13.00954033</v>
      </c>
      <c r="H19" s="67">
        <v>15.192743760000001</v>
      </c>
      <c r="I19" s="67">
        <v>8.9114055600000004</v>
      </c>
      <c r="J19" s="67">
        <v>12.85971223</v>
      </c>
      <c r="K19" s="68" t="s">
        <v>1607</v>
      </c>
      <c r="L19" s="67">
        <v>16.500622669999998</v>
      </c>
      <c r="M19" s="67">
        <v>10.55743243</v>
      </c>
      <c r="N19" s="67">
        <v>12.369964059999999</v>
      </c>
      <c r="O19" s="67">
        <v>13.692061799999999</v>
      </c>
      <c r="P19" s="67">
        <v>13.81074169</v>
      </c>
      <c r="Q19" s="67">
        <v>6.3758389260000001</v>
      </c>
      <c r="R19" s="67">
        <v>12.22736286</v>
      </c>
      <c r="S19" s="67">
        <v>12.11656442</v>
      </c>
      <c r="T19" s="67">
        <v>7.8512396689999999</v>
      </c>
      <c r="U19" s="67">
        <v>16.075388029999999</v>
      </c>
      <c r="V19" s="67">
        <v>11.79516686</v>
      </c>
      <c r="W19" s="67">
        <v>17.647058820000002</v>
      </c>
      <c r="X19" s="67">
        <v>16.493656290000001</v>
      </c>
      <c r="Y19" s="67">
        <v>8.9783281729999995</v>
      </c>
      <c r="Z19" s="67">
        <v>13.675706870000001</v>
      </c>
      <c r="AA19" s="67">
        <v>12.12956582</v>
      </c>
      <c r="AB19" s="68">
        <v>15.862068969999999</v>
      </c>
      <c r="AC19" s="67">
        <v>11.60058737</v>
      </c>
      <c r="AD19" s="67">
        <v>14.858260019999999</v>
      </c>
      <c r="AE19" s="67">
        <v>7.8141499469999998</v>
      </c>
      <c r="AF19" s="68">
        <v>7.01754386</v>
      </c>
      <c r="AG19" s="67">
        <v>8.2521117610000001</v>
      </c>
      <c r="AH19" s="67">
        <v>9.9609375</v>
      </c>
      <c r="AI19" s="67">
        <v>10.16166282</v>
      </c>
      <c r="AJ19" s="67">
        <v>9.2592592590000002</v>
      </c>
      <c r="AK19" s="67">
        <v>8.6288416080000001</v>
      </c>
      <c r="AL19" s="68" t="s">
        <v>1607</v>
      </c>
      <c r="AM19" s="67">
        <v>7.9275905120000001</v>
      </c>
      <c r="AN19" s="67">
        <v>12.9707113</v>
      </c>
      <c r="AO19" s="68">
        <v>16.129032259999999</v>
      </c>
      <c r="AP19" s="67">
        <v>9.1753774680000006</v>
      </c>
      <c r="AQ19" s="67">
        <v>8.0185042410000005</v>
      </c>
      <c r="AR19" s="67">
        <v>10.248756220000001</v>
      </c>
      <c r="AS19" s="67">
        <v>11.11111111</v>
      </c>
      <c r="AT19" s="67">
        <v>11.57587549</v>
      </c>
      <c r="AU19" s="67">
        <v>17.075564279999998</v>
      </c>
      <c r="AV19" s="67">
        <v>14.245014250000001</v>
      </c>
      <c r="AW19" s="67">
        <v>15.254237290000001</v>
      </c>
      <c r="AX19" s="67">
        <v>13.367756740000001</v>
      </c>
      <c r="AY19" s="67">
        <v>16.689655170000002</v>
      </c>
      <c r="AZ19" s="67">
        <v>14.47852761</v>
      </c>
      <c r="BA19" s="67">
        <v>12.958435209999999</v>
      </c>
      <c r="BB19" s="67">
        <v>17.64097258</v>
      </c>
      <c r="BC19" s="67">
        <v>12.481751819999999</v>
      </c>
      <c r="BD19" s="67">
        <v>15.01028101</v>
      </c>
      <c r="BE19" s="67">
        <v>15.923566879999999</v>
      </c>
      <c r="BF19" s="67">
        <v>14.17322835</v>
      </c>
      <c r="BG19" s="67">
        <v>13.11844078</v>
      </c>
      <c r="BH19" s="67">
        <v>16.99295223</v>
      </c>
      <c r="BI19" s="67">
        <v>23.721340390000002</v>
      </c>
      <c r="BJ19" s="67">
        <v>9.0637024369999999</v>
      </c>
      <c r="BK19" s="67">
        <v>13.715455479999999</v>
      </c>
      <c r="BL19" s="67">
        <v>9.2422502869999992</v>
      </c>
      <c r="BM19" s="67">
        <v>21.914357679999998</v>
      </c>
      <c r="BN19" s="67">
        <v>8.0264400380000005</v>
      </c>
      <c r="BO19" s="67">
        <v>17.241379309999999</v>
      </c>
      <c r="BP19" s="67">
        <v>10.65759637</v>
      </c>
      <c r="BQ19" s="67">
        <v>8.3565459610000001</v>
      </c>
      <c r="BR19" s="67">
        <v>13.209044029999999</v>
      </c>
      <c r="BS19" s="67">
        <v>9.1559370530000006</v>
      </c>
      <c r="BT19" s="67">
        <v>27.544910179999999</v>
      </c>
      <c r="BU19" s="67">
        <v>12.560386469999999</v>
      </c>
      <c r="BV19" s="67">
        <v>15.69914185</v>
      </c>
      <c r="BW19" s="67">
        <v>10.48438496</v>
      </c>
      <c r="BX19" s="67">
        <v>8.0531665360000009</v>
      </c>
      <c r="BY19" s="67">
        <v>12.38938053</v>
      </c>
      <c r="BZ19" s="67">
        <v>11.01382488</v>
      </c>
      <c r="CA19" s="67">
        <v>11.95351411</v>
      </c>
      <c r="CB19" s="67">
        <v>8.0961416820000007</v>
      </c>
      <c r="CC19" s="69">
        <v>8.6021505380000001</v>
      </c>
      <c r="CD19" s="67">
        <v>14.85335856</v>
      </c>
      <c r="CE19" s="67">
        <v>10.46292811</v>
      </c>
      <c r="CF19" s="67">
        <v>12.1228163</v>
      </c>
      <c r="CG19" s="67">
        <v>7.1428571429999996</v>
      </c>
      <c r="CH19" s="67">
        <v>15.81851625</v>
      </c>
      <c r="CI19" s="67">
        <v>16.439001409999999</v>
      </c>
      <c r="CJ19" s="67">
        <v>15.55819477</v>
      </c>
      <c r="CK19" s="67">
        <v>19.761029409999999</v>
      </c>
      <c r="CL19" s="67">
        <v>21.81818182</v>
      </c>
      <c r="CM19" s="67">
        <v>8.9488636360000005</v>
      </c>
      <c r="CN19" s="67">
        <v>10.1010101</v>
      </c>
      <c r="CO19" s="67">
        <v>9.7577618560000001</v>
      </c>
      <c r="CP19" s="67">
        <v>10.295790670000001</v>
      </c>
      <c r="CQ19" s="67">
        <v>17.753510139999999</v>
      </c>
      <c r="CR19" s="67">
        <v>13.528748589999999</v>
      </c>
      <c r="CS19" s="67">
        <v>9.8157743239999995</v>
      </c>
      <c r="CT19" s="67">
        <v>11.4097124</v>
      </c>
      <c r="CU19" s="67">
        <v>10.598705499999999</v>
      </c>
      <c r="CV19" s="67">
        <v>8.9709762529999999</v>
      </c>
      <c r="CW19" s="67">
        <v>9.1992373690000004</v>
      </c>
      <c r="CX19" s="67">
        <v>11.13155474</v>
      </c>
      <c r="CY19" s="67">
        <v>6.1224489799999997</v>
      </c>
      <c r="CZ19" s="67">
        <v>11.063011059999999</v>
      </c>
      <c r="DA19" s="67">
        <v>15.1048951</v>
      </c>
      <c r="DB19" s="67">
        <v>9.4465842290000008</v>
      </c>
      <c r="DC19" s="67">
        <v>8.0244399190000006</v>
      </c>
      <c r="DD19" s="67">
        <v>19.128996690000001</v>
      </c>
      <c r="DE19" s="67">
        <v>24.512298560000001</v>
      </c>
      <c r="DF19" s="67">
        <v>11.03448276</v>
      </c>
      <c r="DG19" s="68">
        <v>43.18181818</v>
      </c>
      <c r="DH19" s="67">
        <v>15.617577199999999</v>
      </c>
      <c r="DI19" s="67">
        <v>17.925012840000001</v>
      </c>
      <c r="DJ19" s="67"/>
    </row>
    <row r="20" spans="1:114" ht="15.75" customHeight="1">
      <c r="A20" s="2" t="s">
        <v>800</v>
      </c>
      <c r="B20" s="2">
        <v>30075</v>
      </c>
      <c r="C20" s="2">
        <v>400</v>
      </c>
      <c r="D20" s="58" t="s">
        <v>1607</v>
      </c>
      <c r="E20" s="2">
        <v>100</v>
      </c>
      <c r="F20" s="2">
        <v>85</v>
      </c>
      <c r="G20" s="2">
        <v>250</v>
      </c>
      <c r="H20" s="2">
        <v>175</v>
      </c>
      <c r="I20" s="2">
        <v>570</v>
      </c>
      <c r="J20" s="2">
        <v>255</v>
      </c>
      <c r="K20" s="58" t="s">
        <v>1607</v>
      </c>
      <c r="L20" s="2">
        <v>335</v>
      </c>
      <c r="M20" s="2">
        <v>270</v>
      </c>
      <c r="N20" s="2">
        <v>840</v>
      </c>
      <c r="O20" s="2">
        <v>315</v>
      </c>
      <c r="P20" s="2">
        <v>0</v>
      </c>
      <c r="Q20" s="2">
        <v>40</v>
      </c>
      <c r="R20" s="2">
        <v>330</v>
      </c>
      <c r="S20" s="2">
        <v>85</v>
      </c>
      <c r="T20" s="2">
        <v>35</v>
      </c>
      <c r="U20" s="2">
        <v>640</v>
      </c>
      <c r="V20" s="2">
        <v>445</v>
      </c>
      <c r="W20" s="2">
        <v>500</v>
      </c>
      <c r="X20" s="2">
        <v>190</v>
      </c>
      <c r="Y20" s="2">
        <v>0</v>
      </c>
      <c r="Z20" s="2">
        <v>690</v>
      </c>
      <c r="AA20" s="2">
        <v>330</v>
      </c>
      <c r="AB20" s="58">
        <v>10</v>
      </c>
      <c r="AC20" s="2">
        <v>305</v>
      </c>
      <c r="AD20" s="2">
        <v>280</v>
      </c>
      <c r="AE20" s="2">
        <v>50</v>
      </c>
      <c r="AF20" s="58">
        <v>20</v>
      </c>
      <c r="AG20" s="2">
        <v>95</v>
      </c>
      <c r="AH20" s="2">
        <v>20</v>
      </c>
      <c r="AI20" s="2">
        <v>0</v>
      </c>
      <c r="AJ20" s="2">
        <v>10</v>
      </c>
      <c r="AK20" s="2">
        <v>25</v>
      </c>
      <c r="AL20" s="58" t="s">
        <v>1607</v>
      </c>
      <c r="AM20" s="2">
        <v>135</v>
      </c>
      <c r="AN20" s="2">
        <v>105</v>
      </c>
      <c r="AO20" s="58">
        <v>0</v>
      </c>
      <c r="AP20" s="2">
        <v>30</v>
      </c>
      <c r="AQ20" s="2">
        <v>240</v>
      </c>
      <c r="AR20" s="2">
        <v>120</v>
      </c>
      <c r="AS20" s="2">
        <v>0</v>
      </c>
      <c r="AT20" s="2">
        <v>160</v>
      </c>
      <c r="AU20" s="2">
        <v>105</v>
      </c>
      <c r="AV20" s="2">
        <v>125</v>
      </c>
      <c r="AW20" s="2">
        <v>425</v>
      </c>
      <c r="AX20" s="2">
        <v>290</v>
      </c>
      <c r="AY20" s="2">
        <v>130</v>
      </c>
      <c r="AZ20" s="2">
        <v>170</v>
      </c>
      <c r="BA20" s="2">
        <v>75</v>
      </c>
      <c r="BB20" s="2">
        <v>610</v>
      </c>
      <c r="BC20" s="2">
        <v>325</v>
      </c>
      <c r="BD20" s="2">
        <v>1290</v>
      </c>
      <c r="BE20" s="2">
        <v>210</v>
      </c>
      <c r="BF20" s="2">
        <v>295</v>
      </c>
      <c r="BG20" s="2">
        <v>125</v>
      </c>
      <c r="BH20" s="2">
        <v>95</v>
      </c>
      <c r="BI20" s="2">
        <v>315</v>
      </c>
      <c r="BJ20" s="2">
        <v>625</v>
      </c>
      <c r="BK20" s="2">
        <v>130</v>
      </c>
      <c r="BL20" s="2">
        <v>135</v>
      </c>
      <c r="BM20" s="2">
        <v>260</v>
      </c>
      <c r="BN20" s="2">
        <v>115</v>
      </c>
      <c r="BO20" s="2">
        <v>320</v>
      </c>
      <c r="BP20" s="2">
        <v>320</v>
      </c>
      <c r="BQ20" s="2">
        <v>745</v>
      </c>
      <c r="BR20" s="2">
        <v>245</v>
      </c>
      <c r="BS20" s="2">
        <v>20</v>
      </c>
      <c r="BT20" s="2">
        <v>75</v>
      </c>
      <c r="BU20" s="2">
        <v>10</v>
      </c>
      <c r="BV20" s="2">
        <v>370</v>
      </c>
      <c r="BW20" s="2">
        <v>265</v>
      </c>
      <c r="BX20" s="2">
        <v>375</v>
      </c>
      <c r="BY20" s="2">
        <v>0</v>
      </c>
      <c r="BZ20" s="2">
        <v>315</v>
      </c>
      <c r="CA20" s="2">
        <v>270</v>
      </c>
      <c r="CB20" s="2">
        <v>60</v>
      </c>
      <c r="CC20" s="59">
        <v>30</v>
      </c>
      <c r="CD20" s="2">
        <v>115</v>
      </c>
      <c r="CE20" s="2">
        <v>715</v>
      </c>
      <c r="CF20" s="2">
        <v>230</v>
      </c>
      <c r="CG20" s="2">
        <v>0</v>
      </c>
      <c r="CH20" s="2">
        <v>250</v>
      </c>
      <c r="CI20" s="2">
        <v>1675</v>
      </c>
      <c r="CJ20" s="2">
        <v>110</v>
      </c>
      <c r="CK20" s="2">
        <v>230</v>
      </c>
      <c r="CL20" s="2">
        <v>430</v>
      </c>
      <c r="CM20" s="2">
        <v>15</v>
      </c>
      <c r="CN20" s="2">
        <v>840</v>
      </c>
      <c r="CO20" s="2">
        <v>270</v>
      </c>
      <c r="CP20" s="2">
        <v>195</v>
      </c>
      <c r="CQ20" s="2">
        <v>1635</v>
      </c>
      <c r="CR20" s="2">
        <v>725</v>
      </c>
      <c r="CS20" s="2">
        <v>675</v>
      </c>
      <c r="CT20" s="2">
        <v>105</v>
      </c>
      <c r="CU20" s="2">
        <v>25</v>
      </c>
      <c r="CV20" s="2">
        <v>350</v>
      </c>
      <c r="CW20" s="2">
        <v>390</v>
      </c>
      <c r="CX20" s="2">
        <v>390</v>
      </c>
      <c r="CY20" s="2">
        <v>45</v>
      </c>
      <c r="CZ20" s="2">
        <v>425</v>
      </c>
      <c r="DA20" s="2">
        <v>115</v>
      </c>
      <c r="DB20" s="2">
        <v>455</v>
      </c>
      <c r="DC20" s="2">
        <v>595</v>
      </c>
      <c r="DD20" s="2">
        <v>340</v>
      </c>
      <c r="DE20" s="2">
        <v>375</v>
      </c>
      <c r="DF20" s="2">
        <v>15</v>
      </c>
      <c r="DG20" s="58">
        <v>0</v>
      </c>
      <c r="DH20" s="2">
        <v>395</v>
      </c>
      <c r="DI20" s="2">
        <v>205</v>
      </c>
      <c r="DJ20" s="2"/>
    </row>
    <row r="21" spans="1:114" ht="15.75" customHeight="1">
      <c r="A21" s="2" t="s">
        <v>803</v>
      </c>
      <c r="B21" s="2">
        <v>28150</v>
      </c>
      <c r="C21" s="2">
        <v>350</v>
      </c>
      <c r="D21" s="58" t="s">
        <v>1607</v>
      </c>
      <c r="E21" s="2">
        <v>85</v>
      </c>
      <c r="F21" s="2">
        <v>70</v>
      </c>
      <c r="G21" s="2">
        <v>75</v>
      </c>
      <c r="H21" s="2">
        <v>155</v>
      </c>
      <c r="I21" s="2">
        <v>665</v>
      </c>
      <c r="J21" s="2">
        <v>250</v>
      </c>
      <c r="K21" s="58" t="s">
        <v>1607</v>
      </c>
      <c r="L21" s="2">
        <v>485</v>
      </c>
      <c r="M21" s="2">
        <v>230</v>
      </c>
      <c r="N21" s="2">
        <v>765</v>
      </c>
      <c r="O21" s="2">
        <v>305</v>
      </c>
      <c r="P21" s="2">
        <v>20</v>
      </c>
      <c r="Q21" s="2">
        <v>10</v>
      </c>
      <c r="R21" s="2">
        <v>135</v>
      </c>
      <c r="S21" s="2">
        <v>90</v>
      </c>
      <c r="T21" s="2">
        <v>70</v>
      </c>
      <c r="U21" s="2">
        <v>270</v>
      </c>
      <c r="V21" s="2">
        <v>455</v>
      </c>
      <c r="W21" s="2">
        <v>470</v>
      </c>
      <c r="X21" s="2">
        <v>235</v>
      </c>
      <c r="Y21" s="2">
        <v>65</v>
      </c>
      <c r="Z21" s="2">
        <v>535</v>
      </c>
      <c r="AA21" s="2">
        <v>280</v>
      </c>
      <c r="AB21" s="58">
        <v>10</v>
      </c>
      <c r="AC21" s="2">
        <v>285</v>
      </c>
      <c r="AD21" s="2">
        <v>195</v>
      </c>
      <c r="AE21" s="2">
        <v>40</v>
      </c>
      <c r="AF21" s="58">
        <v>30</v>
      </c>
      <c r="AG21" s="2">
        <v>85</v>
      </c>
      <c r="AH21" s="2">
        <v>50</v>
      </c>
      <c r="AI21" s="2">
        <v>0</v>
      </c>
      <c r="AJ21" s="2">
        <v>10</v>
      </c>
      <c r="AK21" s="2">
        <v>35</v>
      </c>
      <c r="AL21" s="58" t="s">
        <v>1607</v>
      </c>
      <c r="AM21" s="2">
        <v>310</v>
      </c>
      <c r="AN21" s="2">
        <v>90</v>
      </c>
      <c r="AO21" s="58">
        <v>0</v>
      </c>
      <c r="AP21" s="2">
        <v>0</v>
      </c>
      <c r="AQ21" s="2">
        <v>230</v>
      </c>
      <c r="AR21" s="2">
        <v>125</v>
      </c>
      <c r="AS21" s="2">
        <v>10</v>
      </c>
      <c r="AT21" s="2">
        <v>140</v>
      </c>
      <c r="AU21" s="2">
        <v>215</v>
      </c>
      <c r="AV21" s="2">
        <v>75</v>
      </c>
      <c r="AW21" s="2">
        <v>165</v>
      </c>
      <c r="AX21" s="2">
        <v>340</v>
      </c>
      <c r="AY21" s="2">
        <v>95</v>
      </c>
      <c r="AZ21" s="2">
        <v>155</v>
      </c>
      <c r="BA21" s="2">
        <v>100</v>
      </c>
      <c r="BB21" s="2">
        <v>425</v>
      </c>
      <c r="BC21" s="2">
        <v>180</v>
      </c>
      <c r="BD21" s="2">
        <v>875</v>
      </c>
      <c r="BE21" s="2">
        <v>175</v>
      </c>
      <c r="BF21" s="2">
        <v>355</v>
      </c>
      <c r="BG21" s="2">
        <v>165</v>
      </c>
      <c r="BH21" s="2">
        <v>115</v>
      </c>
      <c r="BI21" s="2">
        <v>230</v>
      </c>
      <c r="BJ21" s="2">
        <v>665</v>
      </c>
      <c r="BK21" s="2">
        <v>165</v>
      </c>
      <c r="BL21" s="2">
        <v>255</v>
      </c>
      <c r="BM21" s="2">
        <v>240</v>
      </c>
      <c r="BN21" s="2">
        <v>70</v>
      </c>
      <c r="BO21" s="2">
        <v>545</v>
      </c>
      <c r="BP21" s="2">
        <v>235</v>
      </c>
      <c r="BQ21" s="2">
        <v>860</v>
      </c>
      <c r="BR21" s="2">
        <v>165</v>
      </c>
      <c r="BS21" s="2">
        <v>50</v>
      </c>
      <c r="BT21" s="2">
        <v>50</v>
      </c>
      <c r="BU21" s="2">
        <v>55</v>
      </c>
      <c r="BV21" s="2">
        <v>445</v>
      </c>
      <c r="BW21" s="2">
        <v>405</v>
      </c>
      <c r="BX21" s="2">
        <v>425</v>
      </c>
      <c r="BY21" s="2">
        <v>20</v>
      </c>
      <c r="BZ21" s="2">
        <v>185</v>
      </c>
      <c r="CA21" s="2">
        <v>245</v>
      </c>
      <c r="CB21" s="2">
        <v>70</v>
      </c>
      <c r="CC21" s="59">
        <v>20</v>
      </c>
      <c r="CD21" s="2">
        <v>145</v>
      </c>
      <c r="CE21" s="2">
        <v>805</v>
      </c>
      <c r="CF21" s="2">
        <v>345</v>
      </c>
      <c r="CG21" s="2">
        <v>15</v>
      </c>
      <c r="CH21" s="2">
        <v>155</v>
      </c>
      <c r="CI21" s="2">
        <v>1465</v>
      </c>
      <c r="CJ21" s="2">
        <v>85</v>
      </c>
      <c r="CK21" s="2">
        <v>325</v>
      </c>
      <c r="CL21" s="2">
        <v>280</v>
      </c>
      <c r="CM21" s="2">
        <v>45</v>
      </c>
      <c r="CN21" s="2">
        <v>1030</v>
      </c>
      <c r="CO21" s="2">
        <v>455</v>
      </c>
      <c r="CP21" s="2">
        <v>160</v>
      </c>
      <c r="CQ21" s="2">
        <v>845</v>
      </c>
      <c r="CR21" s="2">
        <v>390</v>
      </c>
      <c r="CS21" s="2">
        <v>905</v>
      </c>
      <c r="CT21" s="2">
        <v>140</v>
      </c>
      <c r="CU21" s="2">
        <v>30</v>
      </c>
      <c r="CV21" s="2">
        <v>390</v>
      </c>
      <c r="CW21" s="2">
        <v>440</v>
      </c>
      <c r="CX21" s="2">
        <v>290</v>
      </c>
      <c r="CY21" s="2">
        <v>35</v>
      </c>
      <c r="CZ21" s="2">
        <v>290</v>
      </c>
      <c r="DA21" s="2">
        <v>130</v>
      </c>
      <c r="DB21" s="2">
        <v>565</v>
      </c>
      <c r="DC21" s="2">
        <v>705</v>
      </c>
      <c r="DD21" s="2">
        <v>250</v>
      </c>
      <c r="DE21" s="2">
        <v>215</v>
      </c>
      <c r="DF21" s="2">
        <v>10</v>
      </c>
      <c r="DG21" s="58">
        <v>0</v>
      </c>
      <c r="DH21" s="2">
        <v>320</v>
      </c>
      <c r="DI21" s="2">
        <v>295</v>
      </c>
      <c r="DJ21" s="2"/>
    </row>
    <row r="22" spans="1:114" ht="15.75" customHeight="1">
      <c r="A22" s="2" t="s">
        <v>808</v>
      </c>
      <c r="B22" s="2">
        <v>15090</v>
      </c>
      <c r="C22" s="2">
        <v>155</v>
      </c>
      <c r="D22" s="58" t="s">
        <v>1607</v>
      </c>
      <c r="E22" s="2">
        <v>15</v>
      </c>
      <c r="F22" s="2">
        <v>20</v>
      </c>
      <c r="G22" s="2">
        <v>195</v>
      </c>
      <c r="H22" s="2">
        <v>55</v>
      </c>
      <c r="I22" s="2">
        <v>115</v>
      </c>
      <c r="J22" s="2">
        <v>415</v>
      </c>
      <c r="K22" s="58" t="s">
        <v>1607</v>
      </c>
      <c r="L22" s="2">
        <v>150</v>
      </c>
      <c r="M22" s="2">
        <v>200</v>
      </c>
      <c r="N22" s="2">
        <v>795</v>
      </c>
      <c r="O22" s="2">
        <v>265</v>
      </c>
      <c r="P22" s="2">
        <v>10</v>
      </c>
      <c r="Q22" s="2">
        <v>0</v>
      </c>
      <c r="R22" s="2">
        <v>390</v>
      </c>
      <c r="S22" s="2">
        <v>30</v>
      </c>
      <c r="T22" s="2">
        <v>20</v>
      </c>
      <c r="U22" s="2">
        <v>280</v>
      </c>
      <c r="V22" s="2">
        <v>280</v>
      </c>
      <c r="W22" s="2">
        <v>145</v>
      </c>
      <c r="X22" s="2">
        <v>85</v>
      </c>
      <c r="Y22" s="2">
        <v>10</v>
      </c>
      <c r="Z22" s="2">
        <v>275</v>
      </c>
      <c r="AA22" s="2">
        <v>115</v>
      </c>
      <c r="AB22" s="58">
        <v>0</v>
      </c>
      <c r="AC22" s="2">
        <v>85</v>
      </c>
      <c r="AD22" s="2">
        <v>190</v>
      </c>
      <c r="AE22" s="2">
        <v>40</v>
      </c>
      <c r="AF22" s="58">
        <v>15</v>
      </c>
      <c r="AG22" s="2">
        <v>65</v>
      </c>
      <c r="AH22" s="2">
        <v>15</v>
      </c>
      <c r="AI22" s="2">
        <v>0</v>
      </c>
      <c r="AJ22" s="2">
        <v>0</v>
      </c>
      <c r="AK22" s="2">
        <v>0</v>
      </c>
      <c r="AL22" s="58" t="s">
        <v>1607</v>
      </c>
      <c r="AM22" s="2">
        <v>50</v>
      </c>
      <c r="AN22" s="2">
        <v>15</v>
      </c>
      <c r="AO22" s="58">
        <v>0</v>
      </c>
      <c r="AP22" s="2">
        <v>0</v>
      </c>
      <c r="AQ22" s="2">
        <v>760</v>
      </c>
      <c r="AR22" s="2">
        <v>60</v>
      </c>
      <c r="AS22" s="2">
        <v>0</v>
      </c>
      <c r="AT22" s="2">
        <v>55</v>
      </c>
      <c r="AU22" s="2">
        <v>75</v>
      </c>
      <c r="AV22" s="2">
        <v>40</v>
      </c>
      <c r="AW22" s="2">
        <v>135</v>
      </c>
      <c r="AX22" s="2">
        <v>80</v>
      </c>
      <c r="AY22" s="2">
        <v>150</v>
      </c>
      <c r="AZ22" s="2">
        <v>100</v>
      </c>
      <c r="BA22" s="2">
        <v>25</v>
      </c>
      <c r="BB22" s="2">
        <v>180</v>
      </c>
      <c r="BC22" s="2">
        <v>145</v>
      </c>
      <c r="BD22" s="2">
        <v>485</v>
      </c>
      <c r="BE22" s="2">
        <v>115</v>
      </c>
      <c r="BF22" s="2">
        <v>425</v>
      </c>
      <c r="BG22" s="2">
        <v>55</v>
      </c>
      <c r="BH22" s="2">
        <v>85</v>
      </c>
      <c r="BI22" s="2">
        <v>165</v>
      </c>
      <c r="BJ22" s="2">
        <v>180</v>
      </c>
      <c r="BK22" s="2">
        <v>150</v>
      </c>
      <c r="BL22" s="2">
        <v>20</v>
      </c>
      <c r="BM22" s="2">
        <v>135</v>
      </c>
      <c r="BN22" s="2">
        <v>0</v>
      </c>
      <c r="BO22" s="2">
        <v>185</v>
      </c>
      <c r="BP22" s="2">
        <v>65</v>
      </c>
      <c r="BQ22" s="2">
        <v>225</v>
      </c>
      <c r="BR22" s="2">
        <v>95</v>
      </c>
      <c r="BS22" s="2">
        <v>10</v>
      </c>
      <c r="BT22" s="2">
        <v>65</v>
      </c>
      <c r="BU22" s="2">
        <v>0</v>
      </c>
      <c r="BV22" s="2">
        <v>175</v>
      </c>
      <c r="BW22" s="2">
        <v>85</v>
      </c>
      <c r="BX22" s="2">
        <v>100</v>
      </c>
      <c r="BY22" s="2">
        <v>10</v>
      </c>
      <c r="BZ22" s="2">
        <v>270</v>
      </c>
      <c r="CA22" s="2">
        <v>60</v>
      </c>
      <c r="CB22" s="2">
        <v>15</v>
      </c>
      <c r="CC22" s="59">
        <v>0</v>
      </c>
      <c r="CD22" s="2">
        <v>70</v>
      </c>
      <c r="CE22" s="2">
        <v>235</v>
      </c>
      <c r="CF22" s="2">
        <v>25</v>
      </c>
      <c r="CG22" s="2">
        <v>10</v>
      </c>
      <c r="CH22" s="2">
        <v>125</v>
      </c>
      <c r="CI22" s="2">
        <v>525</v>
      </c>
      <c r="CJ22" s="2">
        <v>95</v>
      </c>
      <c r="CK22" s="2">
        <v>165</v>
      </c>
      <c r="CL22" s="2">
        <v>165</v>
      </c>
      <c r="CM22" s="2">
        <v>10</v>
      </c>
      <c r="CN22" s="2">
        <v>210</v>
      </c>
      <c r="CO22" s="2">
        <v>90</v>
      </c>
      <c r="CP22" s="2">
        <v>40</v>
      </c>
      <c r="CQ22" s="2">
        <v>455</v>
      </c>
      <c r="CR22" s="2">
        <v>500</v>
      </c>
      <c r="CS22" s="2">
        <v>125</v>
      </c>
      <c r="CT22" s="2">
        <v>25</v>
      </c>
      <c r="CU22" s="2">
        <v>0</v>
      </c>
      <c r="CV22" s="2">
        <v>110</v>
      </c>
      <c r="CW22" s="2">
        <v>95</v>
      </c>
      <c r="CX22" s="2">
        <v>1055</v>
      </c>
      <c r="CY22" s="2">
        <v>25</v>
      </c>
      <c r="CZ22" s="2">
        <v>645</v>
      </c>
      <c r="DA22" s="2">
        <v>115</v>
      </c>
      <c r="DB22" s="2">
        <v>70</v>
      </c>
      <c r="DC22" s="2">
        <v>150</v>
      </c>
      <c r="DD22" s="2">
        <v>95</v>
      </c>
      <c r="DE22" s="2">
        <v>145</v>
      </c>
      <c r="DF22" s="2">
        <v>0</v>
      </c>
      <c r="DG22" s="58">
        <v>15</v>
      </c>
      <c r="DH22" s="2">
        <v>160</v>
      </c>
      <c r="DI22" s="2">
        <v>75</v>
      </c>
      <c r="DJ22" s="2"/>
    </row>
    <row r="23" spans="1:114" ht="15.75" customHeight="1">
      <c r="A23" s="67" t="s">
        <v>811</v>
      </c>
      <c r="B23" s="67">
        <v>3.2802172629999999</v>
      </c>
      <c r="C23" s="67">
        <v>5.5134390079999998</v>
      </c>
      <c r="D23" s="68" t="s">
        <v>1607</v>
      </c>
      <c r="E23" s="67">
        <v>2.1834061139999998</v>
      </c>
      <c r="F23" s="67">
        <v>2.053140097</v>
      </c>
      <c r="G23" s="67">
        <v>3.6954915000000002</v>
      </c>
      <c r="H23" s="67">
        <v>3.3751205400000002</v>
      </c>
      <c r="I23" s="67">
        <v>2.3514851490000002</v>
      </c>
      <c r="J23" s="67">
        <v>3.9937353170000001</v>
      </c>
      <c r="K23" s="68" t="s">
        <v>1607</v>
      </c>
      <c r="L23" s="67">
        <v>3.4131431480000001</v>
      </c>
      <c r="M23" s="67">
        <v>3.8737446200000001</v>
      </c>
      <c r="N23" s="67">
        <v>3.0021443890000001</v>
      </c>
      <c r="O23" s="67">
        <v>2.8832951950000001</v>
      </c>
      <c r="P23" s="67">
        <v>0</v>
      </c>
      <c r="Q23" s="67">
        <v>1.0869565219999999</v>
      </c>
      <c r="R23" s="67">
        <v>3.8172353960000001</v>
      </c>
      <c r="S23" s="67">
        <v>2.2193211490000002</v>
      </c>
      <c r="T23" s="67">
        <v>0.59322033900000004</v>
      </c>
      <c r="U23" s="67">
        <v>11.408199639999999</v>
      </c>
      <c r="V23" s="67">
        <v>4.1784037559999998</v>
      </c>
      <c r="W23" s="67">
        <v>7.5244544769999999</v>
      </c>
      <c r="X23" s="67">
        <v>1.942740286</v>
      </c>
      <c r="Y23" s="67">
        <v>0</v>
      </c>
      <c r="Z23" s="67">
        <v>6.5683008090000001</v>
      </c>
      <c r="AA23" s="67">
        <v>3.741496599</v>
      </c>
      <c r="AB23" s="68">
        <v>1.212121212</v>
      </c>
      <c r="AC23" s="67">
        <v>3.6461446500000001</v>
      </c>
      <c r="AD23" s="67">
        <v>4.7578589630000003</v>
      </c>
      <c r="AE23" s="67">
        <v>0.86805555599999995</v>
      </c>
      <c r="AF23" s="68">
        <v>3.3898305080000002</v>
      </c>
      <c r="AG23" s="67">
        <v>1.0422380689999999</v>
      </c>
      <c r="AH23" s="67">
        <v>0.67340067299999995</v>
      </c>
      <c r="AI23" s="67">
        <v>0</v>
      </c>
      <c r="AJ23" s="67">
        <v>0.27739250999999998</v>
      </c>
      <c r="AK23" s="67">
        <v>0.47619047599999997</v>
      </c>
      <c r="AL23" s="68" t="s">
        <v>1607</v>
      </c>
      <c r="AM23" s="67">
        <v>1.3426156140000001</v>
      </c>
      <c r="AN23" s="67">
        <v>2.497027348</v>
      </c>
      <c r="AO23" s="68">
        <v>0</v>
      </c>
      <c r="AP23" s="67">
        <v>0.55970149300000005</v>
      </c>
      <c r="AQ23" s="67">
        <v>3.2630863360000002</v>
      </c>
      <c r="AR23" s="67">
        <v>1.9323671499999999</v>
      </c>
      <c r="AS23" s="67">
        <v>0</v>
      </c>
      <c r="AT23" s="67">
        <v>2.6079869599999999</v>
      </c>
      <c r="AU23" s="67">
        <v>1.763224181</v>
      </c>
      <c r="AV23" s="67">
        <v>2.9205607480000002</v>
      </c>
      <c r="AW23" s="67">
        <v>9.5398428729999996</v>
      </c>
      <c r="AX23" s="67">
        <v>2.8141678799999998</v>
      </c>
      <c r="AY23" s="67">
        <v>3.076923077</v>
      </c>
      <c r="AZ23" s="67">
        <v>3.5978835980000001</v>
      </c>
      <c r="BA23" s="67">
        <v>1.53531218</v>
      </c>
      <c r="BB23" s="67">
        <v>5.3251855089999998</v>
      </c>
      <c r="BC23" s="67">
        <v>3.9585870889999999</v>
      </c>
      <c r="BD23" s="67">
        <v>14.006514660000001</v>
      </c>
      <c r="BE23" s="67">
        <v>3.2085561500000002</v>
      </c>
      <c r="BF23" s="67">
        <v>2.33293792</v>
      </c>
      <c r="BG23" s="67">
        <v>1.5422578659999999</v>
      </c>
      <c r="BH23" s="67">
        <v>1.3076393669999999</v>
      </c>
      <c r="BI23" s="67">
        <v>4.9411764710000003</v>
      </c>
      <c r="BJ23" s="67">
        <v>3.958201393</v>
      </c>
      <c r="BK23" s="67">
        <v>2.541544477</v>
      </c>
      <c r="BL23" s="67">
        <v>1.1920529799999999</v>
      </c>
      <c r="BM23" s="67">
        <v>2.8650137739999999</v>
      </c>
      <c r="BN23" s="67">
        <v>1.726726727</v>
      </c>
      <c r="BO23" s="67">
        <v>2.863534676</v>
      </c>
      <c r="BP23" s="67">
        <v>3.0174446019999999</v>
      </c>
      <c r="BQ23" s="67">
        <v>6.1980033280000004</v>
      </c>
      <c r="BR23" s="67">
        <v>1.657084883</v>
      </c>
      <c r="BS23" s="67">
        <v>0.47505938199999997</v>
      </c>
      <c r="BT23" s="67">
        <v>4.2492917849999996</v>
      </c>
      <c r="BU23" s="67">
        <v>0.28129395200000001</v>
      </c>
      <c r="BV23" s="67">
        <v>3.1800601629999998</v>
      </c>
      <c r="BW23" s="67">
        <v>1.409199681</v>
      </c>
      <c r="BX23" s="67">
        <v>4.293073841</v>
      </c>
      <c r="BY23" s="67">
        <v>0</v>
      </c>
      <c r="BZ23" s="67">
        <v>2.4852071009999999</v>
      </c>
      <c r="CA23" s="67">
        <v>2.434625789</v>
      </c>
      <c r="CB23" s="67">
        <v>0.60975609799999997</v>
      </c>
      <c r="CC23" s="69">
        <v>1.840490798</v>
      </c>
      <c r="CD23" s="67">
        <v>1.9039735099999999</v>
      </c>
      <c r="CE23" s="67">
        <v>4.338592233</v>
      </c>
      <c r="CF23" s="67">
        <v>2.0228671939999998</v>
      </c>
      <c r="CG23" s="67">
        <v>0</v>
      </c>
      <c r="CH23" s="67">
        <v>2.5826446280000002</v>
      </c>
      <c r="CI23" s="67">
        <v>12.42120875</v>
      </c>
      <c r="CJ23" s="67">
        <v>2.242609582</v>
      </c>
      <c r="CK23" s="67">
        <v>3.7066881550000002</v>
      </c>
      <c r="CL23" s="67">
        <v>6.1428571429999996</v>
      </c>
      <c r="CM23" s="67">
        <v>0.362318841</v>
      </c>
      <c r="CN23" s="67">
        <v>3.3221277439999999</v>
      </c>
      <c r="CO23" s="67">
        <v>1.502086231</v>
      </c>
      <c r="CP23" s="67">
        <v>1.8804243009999999</v>
      </c>
      <c r="CQ23" s="67">
        <v>8.5378590079999999</v>
      </c>
      <c r="CR23" s="67">
        <v>13.589503280000001</v>
      </c>
      <c r="CS23" s="67">
        <v>2.9296875</v>
      </c>
      <c r="CT23" s="67">
        <v>0.85784313700000003</v>
      </c>
      <c r="CU23" s="67">
        <v>0.33178500300000002</v>
      </c>
      <c r="CV23" s="67">
        <v>2.4187975119999998</v>
      </c>
      <c r="CW23" s="67">
        <v>2.782732786</v>
      </c>
      <c r="CX23" s="67">
        <v>6.4409578859999996</v>
      </c>
      <c r="CY23" s="67">
        <v>2.25</v>
      </c>
      <c r="CZ23" s="67">
        <v>3.7020905919999998</v>
      </c>
      <c r="DA23" s="67">
        <v>2.7744270210000002</v>
      </c>
      <c r="DB23" s="67">
        <v>1.449506212</v>
      </c>
      <c r="DC23" s="67">
        <v>3.5800240670000001</v>
      </c>
      <c r="DD23" s="67">
        <v>3.2945736430000001</v>
      </c>
      <c r="DE23" s="67">
        <v>5.7295645530000003</v>
      </c>
      <c r="DF23" s="67">
        <v>0.58939096300000005</v>
      </c>
      <c r="DG23" s="68">
        <v>0</v>
      </c>
      <c r="DH23" s="67">
        <v>4.1754756869999996</v>
      </c>
      <c r="DI23" s="67">
        <v>1.7919580420000001</v>
      </c>
      <c r="DJ23" s="67"/>
    </row>
    <row r="24" spans="1:114" ht="15.75" customHeight="1">
      <c r="A24" s="67" t="s">
        <v>814</v>
      </c>
      <c r="B24" s="67">
        <v>3.0702615450000001</v>
      </c>
      <c r="C24" s="67">
        <v>4.8242591319999999</v>
      </c>
      <c r="D24" s="68" t="s">
        <v>1607</v>
      </c>
      <c r="E24" s="67">
        <v>1.8558951969999999</v>
      </c>
      <c r="F24" s="67">
        <v>1.690821256</v>
      </c>
      <c r="G24" s="67">
        <v>1.1086474500000001</v>
      </c>
      <c r="H24" s="67">
        <v>2.9893924780000001</v>
      </c>
      <c r="I24" s="67">
        <v>2.7433993399999999</v>
      </c>
      <c r="J24" s="67">
        <v>3.9154267819999999</v>
      </c>
      <c r="K24" s="68" t="s">
        <v>1607</v>
      </c>
      <c r="L24" s="67">
        <v>4.9414161999999999</v>
      </c>
      <c r="M24" s="67">
        <v>3.2998565279999998</v>
      </c>
      <c r="N24" s="67">
        <v>2.7340957829999999</v>
      </c>
      <c r="O24" s="67">
        <v>2.7917620140000001</v>
      </c>
      <c r="P24" s="67">
        <v>0.89887640400000002</v>
      </c>
      <c r="Q24" s="67">
        <v>0.27173913</v>
      </c>
      <c r="R24" s="67">
        <v>1.561596298</v>
      </c>
      <c r="S24" s="67">
        <v>2.3498694520000001</v>
      </c>
      <c r="T24" s="67">
        <v>1.1864406780000001</v>
      </c>
      <c r="U24" s="67">
        <v>4.8128342249999996</v>
      </c>
      <c r="V24" s="67">
        <v>4.2723004690000002</v>
      </c>
      <c r="W24" s="67">
        <v>7.0729872079999998</v>
      </c>
      <c r="X24" s="67">
        <v>2.4028629860000001</v>
      </c>
      <c r="Y24" s="67">
        <v>3.2178217820000001</v>
      </c>
      <c r="Z24" s="67">
        <v>5.0928129459999996</v>
      </c>
      <c r="AA24" s="67">
        <v>3.1746031750000001</v>
      </c>
      <c r="AB24" s="68">
        <v>1.212121212</v>
      </c>
      <c r="AC24" s="67">
        <v>3.4070531979999998</v>
      </c>
      <c r="AD24" s="67">
        <v>3.3135089209999999</v>
      </c>
      <c r="AE24" s="67">
        <v>0.69444444400000005</v>
      </c>
      <c r="AF24" s="68">
        <v>5.0847457629999999</v>
      </c>
      <c r="AG24" s="67">
        <v>0.93252879899999996</v>
      </c>
      <c r="AH24" s="67">
        <v>1.6835016840000001</v>
      </c>
      <c r="AI24" s="67">
        <v>0</v>
      </c>
      <c r="AJ24" s="67">
        <v>0.27739250999999998</v>
      </c>
      <c r="AK24" s="67">
        <v>0.66666666699999999</v>
      </c>
      <c r="AL24" s="68" t="s">
        <v>1607</v>
      </c>
      <c r="AM24" s="67">
        <v>3.0830432619999999</v>
      </c>
      <c r="AN24" s="67">
        <v>2.1403091559999998</v>
      </c>
      <c r="AO24" s="68">
        <v>0</v>
      </c>
      <c r="AP24" s="67">
        <v>0</v>
      </c>
      <c r="AQ24" s="67">
        <v>3.127124405</v>
      </c>
      <c r="AR24" s="67">
        <v>2.012882448</v>
      </c>
      <c r="AS24" s="67">
        <v>0.52910052900000004</v>
      </c>
      <c r="AT24" s="67">
        <v>2.2819885900000001</v>
      </c>
      <c r="AU24" s="67">
        <v>3.6104114190000001</v>
      </c>
      <c r="AV24" s="67">
        <v>1.752336449</v>
      </c>
      <c r="AW24" s="67">
        <v>3.703703704</v>
      </c>
      <c r="AX24" s="67">
        <v>3.2993692380000001</v>
      </c>
      <c r="AY24" s="67">
        <v>2.2485207100000002</v>
      </c>
      <c r="AZ24" s="67">
        <v>3.2804232799999999</v>
      </c>
      <c r="BA24" s="67">
        <v>2.0470829070000001</v>
      </c>
      <c r="BB24" s="67">
        <v>3.7101702310000002</v>
      </c>
      <c r="BC24" s="67">
        <v>2.192448234</v>
      </c>
      <c r="BD24" s="67">
        <v>9.500542888</v>
      </c>
      <c r="BE24" s="67">
        <v>2.673796791</v>
      </c>
      <c r="BF24" s="67">
        <v>2.8074337680000001</v>
      </c>
      <c r="BG24" s="67">
        <v>2.035780382</v>
      </c>
      <c r="BH24" s="67">
        <v>1.5829318649999999</v>
      </c>
      <c r="BI24" s="67">
        <v>3.6078431370000001</v>
      </c>
      <c r="BJ24" s="67">
        <v>4.2115262820000003</v>
      </c>
      <c r="BK24" s="67">
        <v>3.225806452</v>
      </c>
      <c r="BL24" s="67">
        <v>2.251655629</v>
      </c>
      <c r="BM24" s="67">
        <v>2.6446280990000002</v>
      </c>
      <c r="BN24" s="67">
        <v>1.051051051</v>
      </c>
      <c r="BO24" s="67">
        <v>4.876957494</v>
      </c>
      <c r="BP24" s="67">
        <v>2.2159358789999999</v>
      </c>
      <c r="BQ24" s="67">
        <v>7.1547420969999997</v>
      </c>
      <c r="BR24" s="67">
        <v>1.1159959420000001</v>
      </c>
      <c r="BS24" s="67">
        <v>1.187648456</v>
      </c>
      <c r="BT24" s="67">
        <v>2.83286119</v>
      </c>
      <c r="BU24" s="67">
        <v>1.5471167370000001</v>
      </c>
      <c r="BV24" s="67">
        <v>3.8246669529999999</v>
      </c>
      <c r="BW24" s="67">
        <v>2.1536825309999998</v>
      </c>
      <c r="BX24" s="67">
        <v>4.8654836860000001</v>
      </c>
      <c r="BY24" s="67">
        <v>0.61919504599999997</v>
      </c>
      <c r="BZ24" s="67">
        <v>1.4595660749999999</v>
      </c>
      <c r="CA24" s="67">
        <v>2.2091974749999999</v>
      </c>
      <c r="CB24" s="67">
        <v>0.71138211399999995</v>
      </c>
      <c r="CC24" s="69">
        <v>1.2269938650000001</v>
      </c>
      <c r="CD24" s="67">
        <v>2.4006622520000001</v>
      </c>
      <c r="CE24" s="67">
        <v>4.8847087379999996</v>
      </c>
      <c r="CF24" s="67">
        <v>3.0343007919999998</v>
      </c>
      <c r="CG24" s="67">
        <v>0.76530612200000003</v>
      </c>
      <c r="CH24" s="67">
        <v>1.6012396689999999</v>
      </c>
      <c r="CI24" s="67">
        <v>10.863922880000001</v>
      </c>
      <c r="CJ24" s="67">
        <v>1.7329255859999999</v>
      </c>
      <c r="CK24" s="67">
        <v>5.2377115229999998</v>
      </c>
      <c r="CL24" s="67">
        <v>4</v>
      </c>
      <c r="CM24" s="67">
        <v>1.0869565219999999</v>
      </c>
      <c r="CN24" s="67">
        <v>4.0735614</v>
      </c>
      <c r="CO24" s="67">
        <v>2.5312934629999999</v>
      </c>
      <c r="CP24" s="67">
        <v>1.5429122470000001</v>
      </c>
      <c r="CQ24" s="67">
        <v>4.412532637</v>
      </c>
      <c r="CR24" s="67">
        <v>7.3102155580000003</v>
      </c>
      <c r="CS24" s="67">
        <v>3.927951389</v>
      </c>
      <c r="CT24" s="67">
        <v>1.14379085</v>
      </c>
      <c r="CU24" s="67">
        <v>0.39814200399999999</v>
      </c>
      <c r="CV24" s="67">
        <v>2.695231513</v>
      </c>
      <c r="CW24" s="67">
        <v>3.1394934000000001</v>
      </c>
      <c r="CX24" s="67">
        <v>4.7894302230000001</v>
      </c>
      <c r="CY24" s="67">
        <v>1.75</v>
      </c>
      <c r="CZ24" s="67">
        <v>2.5261324040000002</v>
      </c>
      <c r="DA24" s="67">
        <v>3.1363088060000002</v>
      </c>
      <c r="DB24" s="67">
        <v>1.799936285</v>
      </c>
      <c r="DC24" s="67">
        <v>4.2418772560000004</v>
      </c>
      <c r="DD24" s="67">
        <v>2.42248062</v>
      </c>
      <c r="DE24" s="67">
        <v>3.2849503439999999</v>
      </c>
      <c r="DF24" s="67">
        <v>0.39292730799999998</v>
      </c>
      <c r="DG24" s="68">
        <v>0</v>
      </c>
      <c r="DH24" s="67">
        <v>3.382663848</v>
      </c>
      <c r="DI24" s="67">
        <v>2.5786713290000001</v>
      </c>
      <c r="DJ24" s="67"/>
    </row>
    <row r="25" spans="1:114" ht="15.75" customHeight="1">
      <c r="A25" s="67" t="s">
        <v>817</v>
      </c>
      <c r="B25" s="67">
        <v>1.645834697</v>
      </c>
      <c r="C25" s="67">
        <v>2.1364576149999999</v>
      </c>
      <c r="D25" s="68" t="s">
        <v>1607</v>
      </c>
      <c r="E25" s="67">
        <v>0.32751091700000001</v>
      </c>
      <c r="F25" s="67">
        <v>0.48309178699999999</v>
      </c>
      <c r="G25" s="67">
        <v>2.8824833700000001</v>
      </c>
      <c r="H25" s="67">
        <v>1.06075217</v>
      </c>
      <c r="I25" s="67">
        <v>0.474422442</v>
      </c>
      <c r="J25" s="67">
        <v>6.4996084569999999</v>
      </c>
      <c r="K25" s="68" t="s">
        <v>1607</v>
      </c>
      <c r="L25" s="67">
        <v>1.528273051</v>
      </c>
      <c r="M25" s="67">
        <v>2.8694404590000002</v>
      </c>
      <c r="N25" s="67">
        <v>2.8413152249999998</v>
      </c>
      <c r="O25" s="67">
        <v>2.4256292909999999</v>
      </c>
      <c r="P25" s="67">
        <v>0.44943820200000001</v>
      </c>
      <c r="Q25" s="67">
        <v>0</v>
      </c>
      <c r="R25" s="67">
        <v>4.511278195</v>
      </c>
      <c r="S25" s="67">
        <v>0.783289817</v>
      </c>
      <c r="T25" s="67">
        <v>0.33898305099999998</v>
      </c>
      <c r="U25" s="67">
        <v>4.9910873440000003</v>
      </c>
      <c r="V25" s="67">
        <v>2.6291079810000002</v>
      </c>
      <c r="W25" s="67">
        <v>2.1820917980000001</v>
      </c>
      <c r="X25" s="67">
        <v>0.86912065400000005</v>
      </c>
      <c r="Y25" s="67">
        <v>0.495049505</v>
      </c>
      <c r="Z25" s="67">
        <v>2.6178010469999999</v>
      </c>
      <c r="AA25" s="67">
        <v>1.3038548750000001</v>
      </c>
      <c r="AB25" s="68">
        <v>0</v>
      </c>
      <c r="AC25" s="67">
        <v>1.0161386729999999</v>
      </c>
      <c r="AD25" s="67">
        <v>3.2285471540000001</v>
      </c>
      <c r="AE25" s="67">
        <v>0.69444444400000005</v>
      </c>
      <c r="AF25" s="68">
        <v>2.5423728809999999</v>
      </c>
      <c r="AG25" s="67">
        <v>0.71311025800000005</v>
      </c>
      <c r="AH25" s="67">
        <v>0.50505050500000004</v>
      </c>
      <c r="AI25" s="67">
        <v>0</v>
      </c>
      <c r="AJ25" s="67">
        <v>0</v>
      </c>
      <c r="AK25" s="67">
        <v>0</v>
      </c>
      <c r="AL25" s="68" t="s">
        <v>1607</v>
      </c>
      <c r="AM25" s="67">
        <v>0.49726504199999999</v>
      </c>
      <c r="AN25" s="67">
        <v>0.35671819300000002</v>
      </c>
      <c r="AO25" s="68">
        <v>0</v>
      </c>
      <c r="AP25" s="67">
        <v>0</v>
      </c>
      <c r="AQ25" s="67">
        <v>10.333106730000001</v>
      </c>
      <c r="AR25" s="67">
        <v>0.96618357499999996</v>
      </c>
      <c r="AS25" s="67">
        <v>0</v>
      </c>
      <c r="AT25" s="67">
        <v>0.89649551800000005</v>
      </c>
      <c r="AU25" s="67">
        <v>1.259445844</v>
      </c>
      <c r="AV25" s="67">
        <v>0.93457943899999996</v>
      </c>
      <c r="AW25" s="67">
        <v>3.0303030299999998</v>
      </c>
      <c r="AX25" s="67">
        <v>0.77632217400000003</v>
      </c>
      <c r="AY25" s="67">
        <v>3.5502958580000001</v>
      </c>
      <c r="AZ25" s="67">
        <v>2.1164021160000002</v>
      </c>
      <c r="BA25" s="67">
        <v>0.51177072700000004</v>
      </c>
      <c r="BB25" s="67">
        <v>1.5713662159999999</v>
      </c>
      <c r="BC25" s="67">
        <v>1.7661388549999999</v>
      </c>
      <c r="BD25" s="67">
        <v>5.2660152010000001</v>
      </c>
      <c r="BE25" s="67">
        <v>1.7570664629999999</v>
      </c>
      <c r="BF25" s="67">
        <v>3.3610122580000001</v>
      </c>
      <c r="BG25" s="67">
        <v>0.67859346099999995</v>
      </c>
      <c r="BH25" s="67">
        <v>1.1699931180000001</v>
      </c>
      <c r="BI25" s="67">
        <v>2.588235294</v>
      </c>
      <c r="BJ25" s="67">
        <v>1.139962001</v>
      </c>
      <c r="BK25" s="67">
        <v>2.93255132</v>
      </c>
      <c r="BL25" s="67">
        <v>0.176600442</v>
      </c>
      <c r="BM25" s="67">
        <v>1.487603306</v>
      </c>
      <c r="BN25" s="67">
        <v>0</v>
      </c>
      <c r="BO25" s="67">
        <v>1.655480984</v>
      </c>
      <c r="BP25" s="67">
        <v>0.61291843499999998</v>
      </c>
      <c r="BQ25" s="67">
        <v>1.8718802000000001</v>
      </c>
      <c r="BR25" s="67">
        <v>0.64254311799999997</v>
      </c>
      <c r="BS25" s="67">
        <v>0.23752969099999999</v>
      </c>
      <c r="BT25" s="67">
        <v>3.682719547</v>
      </c>
      <c r="BU25" s="67">
        <v>0</v>
      </c>
      <c r="BV25" s="67">
        <v>1.5040825099999999</v>
      </c>
      <c r="BW25" s="67">
        <v>0.45200744500000001</v>
      </c>
      <c r="BX25" s="67">
        <v>1.1448196909999999</v>
      </c>
      <c r="BY25" s="67">
        <v>0.30959752299999999</v>
      </c>
      <c r="BZ25" s="67">
        <v>2.1301775150000002</v>
      </c>
      <c r="CA25" s="67">
        <v>0.54102795299999995</v>
      </c>
      <c r="CB25" s="67">
        <v>0.15243902400000001</v>
      </c>
      <c r="CC25" s="69">
        <v>0</v>
      </c>
      <c r="CD25" s="67">
        <v>1.1589403970000001</v>
      </c>
      <c r="CE25" s="67">
        <v>1.4259708740000001</v>
      </c>
      <c r="CF25" s="67">
        <v>0.219876869</v>
      </c>
      <c r="CG25" s="67">
        <v>0.510204082</v>
      </c>
      <c r="CH25" s="67">
        <v>1.2913223140000001</v>
      </c>
      <c r="CI25" s="67">
        <v>3.8932146830000001</v>
      </c>
      <c r="CJ25" s="67">
        <v>1.9367991849999999</v>
      </c>
      <c r="CK25" s="67">
        <v>2.6591458499999998</v>
      </c>
      <c r="CL25" s="67">
        <v>2.3571428569999999</v>
      </c>
      <c r="CM25" s="67">
        <v>0.24154589400000001</v>
      </c>
      <c r="CN25" s="67">
        <v>0.83053193599999997</v>
      </c>
      <c r="CO25" s="67">
        <v>0.50069540999999995</v>
      </c>
      <c r="CP25" s="67">
        <v>0.38572806199999998</v>
      </c>
      <c r="CQ25" s="67">
        <v>2.375979112</v>
      </c>
      <c r="CR25" s="67">
        <v>9.3720712279999994</v>
      </c>
      <c r="CS25" s="67">
        <v>0.54253472199999997</v>
      </c>
      <c r="CT25" s="67">
        <v>0.20424836599999999</v>
      </c>
      <c r="CU25" s="67">
        <v>0</v>
      </c>
      <c r="CV25" s="67">
        <v>0.76019350399999996</v>
      </c>
      <c r="CW25" s="67">
        <v>0.677845166</v>
      </c>
      <c r="CX25" s="67">
        <v>17.423616849999998</v>
      </c>
      <c r="CY25" s="67">
        <v>1.25</v>
      </c>
      <c r="CZ25" s="67">
        <v>5.6184668990000004</v>
      </c>
      <c r="DA25" s="67">
        <v>2.7744270210000002</v>
      </c>
      <c r="DB25" s="67">
        <v>0.223000956</v>
      </c>
      <c r="DC25" s="67">
        <v>0.90252707600000004</v>
      </c>
      <c r="DD25" s="67">
        <v>0.92054263599999997</v>
      </c>
      <c r="DE25" s="67">
        <v>2.2154316270000001</v>
      </c>
      <c r="DF25" s="67">
        <v>0</v>
      </c>
      <c r="DG25" s="68">
        <v>5.8823529409999997</v>
      </c>
      <c r="DH25" s="67">
        <v>1.691331924</v>
      </c>
      <c r="DI25" s="67">
        <v>0.65559440599999996</v>
      </c>
      <c r="DJ25" s="67"/>
    </row>
    <row r="26" spans="1:114" ht="15.75" customHeight="1">
      <c r="A26" s="67" t="s">
        <v>823</v>
      </c>
      <c r="B26" s="67">
        <v>26.275003819999998</v>
      </c>
      <c r="C26" s="67">
        <v>31.564438320000001</v>
      </c>
      <c r="D26" s="68" t="s">
        <v>1607</v>
      </c>
      <c r="E26" s="67">
        <v>19.3231441</v>
      </c>
      <c r="F26" s="67">
        <v>20.04830918</v>
      </c>
      <c r="G26" s="67">
        <v>21.27031019</v>
      </c>
      <c r="H26" s="67">
        <v>23.648648649999998</v>
      </c>
      <c r="I26" s="67">
        <v>24.711221120000001</v>
      </c>
      <c r="J26" s="67">
        <v>38.184663540000003</v>
      </c>
      <c r="K26" s="68" t="s">
        <v>1607</v>
      </c>
      <c r="L26" s="67">
        <v>27.203260319999998</v>
      </c>
      <c r="M26" s="67">
        <v>37.37446198</v>
      </c>
      <c r="N26" s="67">
        <v>26.322373120000002</v>
      </c>
      <c r="O26" s="67">
        <v>30.173992670000001</v>
      </c>
      <c r="P26" s="67">
        <v>7.8828828829999997</v>
      </c>
      <c r="Q26" s="67">
        <v>12.22826087</v>
      </c>
      <c r="R26" s="67">
        <v>28.687102370000002</v>
      </c>
      <c r="S26" s="67">
        <v>25.587467360000002</v>
      </c>
      <c r="T26" s="67">
        <v>16.03053435</v>
      </c>
      <c r="U26" s="67">
        <v>44.741532980000002</v>
      </c>
      <c r="V26" s="67">
        <v>39.577464790000001</v>
      </c>
      <c r="W26" s="67">
        <v>40.707298719999997</v>
      </c>
      <c r="X26" s="67">
        <v>21.676891619999999</v>
      </c>
      <c r="Y26" s="67">
        <v>21.091811409999998</v>
      </c>
      <c r="Z26" s="67">
        <v>37.886720609999998</v>
      </c>
      <c r="AA26" s="67">
        <v>38.548752829999998</v>
      </c>
      <c r="AB26" s="68">
        <v>28.658536590000001</v>
      </c>
      <c r="AC26" s="67">
        <v>31.08188882</v>
      </c>
      <c r="AD26" s="67">
        <v>26.253186070000002</v>
      </c>
      <c r="AE26" s="67">
        <v>14.75694444</v>
      </c>
      <c r="AF26" s="68">
        <v>29.66101695</v>
      </c>
      <c r="AG26" s="67">
        <v>17.004936919999999</v>
      </c>
      <c r="AH26" s="67">
        <v>22.558922559999999</v>
      </c>
      <c r="AI26" s="67">
        <v>6.5071770329999996</v>
      </c>
      <c r="AJ26" s="67">
        <v>9.0152565879999997</v>
      </c>
      <c r="AK26" s="67">
        <v>10.38095238</v>
      </c>
      <c r="AL26" s="68" t="s">
        <v>1607</v>
      </c>
      <c r="AM26" s="67">
        <v>24.029850750000001</v>
      </c>
      <c r="AN26" s="67">
        <v>16.152018999999999</v>
      </c>
      <c r="AO26" s="68">
        <v>20.58823529</v>
      </c>
      <c r="AP26" s="67">
        <v>6.7164179099999997</v>
      </c>
      <c r="AQ26" s="67">
        <v>30.680272110000001</v>
      </c>
      <c r="AR26" s="67">
        <v>21.336553949999999</v>
      </c>
      <c r="AS26" s="67">
        <v>9.2348284960000004</v>
      </c>
      <c r="AT26" s="67">
        <v>24.61287694</v>
      </c>
      <c r="AU26" s="67">
        <v>28.043660790000001</v>
      </c>
      <c r="AV26" s="67">
        <v>21.728971959999999</v>
      </c>
      <c r="AW26" s="67">
        <v>35.617977529999997</v>
      </c>
      <c r="AX26" s="67">
        <v>28.370514060000001</v>
      </c>
      <c r="AY26" s="67">
        <v>34.082840240000003</v>
      </c>
      <c r="AZ26" s="67">
        <v>28.783068780000001</v>
      </c>
      <c r="BA26" s="67">
        <v>23.210633949999998</v>
      </c>
      <c r="BB26" s="67">
        <v>31.95111305</v>
      </c>
      <c r="BC26" s="67">
        <v>27.771010960000002</v>
      </c>
      <c r="BD26" s="67">
        <v>50.922909879999999</v>
      </c>
      <c r="BE26" s="67">
        <v>26.98776758</v>
      </c>
      <c r="BF26" s="67">
        <v>29.72332016</v>
      </c>
      <c r="BG26" s="67">
        <v>17.458359040000001</v>
      </c>
      <c r="BH26" s="67">
        <v>29.436038509999999</v>
      </c>
      <c r="BI26" s="67">
        <v>30.352941179999998</v>
      </c>
      <c r="BJ26" s="67">
        <v>36.130462319999999</v>
      </c>
      <c r="BK26" s="67">
        <v>24.731182799999999</v>
      </c>
      <c r="BL26" s="67">
        <v>19.690949230000001</v>
      </c>
      <c r="BM26" s="67">
        <v>26.541850220000001</v>
      </c>
      <c r="BN26" s="67">
        <v>14.3501127</v>
      </c>
      <c r="BO26" s="67">
        <v>30.425055929999999</v>
      </c>
      <c r="BP26" s="67">
        <v>21.913289349999999</v>
      </c>
      <c r="BQ26" s="67">
        <v>45.881863559999999</v>
      </c>
      <c r="BR26" s="67">
        <v>17.4163003</v>
      </c>
      <c r="BS26" s="67">
        <v>12.2327791</v>
      </c>
      <c r="BT26" s="67">
        <v>34.277620400000004</v>
      </c>
      <c r="BU26" s="67">
        <v>11.533052039999999</v>
      </c>
      <c r="BV26" s="67">
        <v>25.515463919999998</v>
      </c>
      <c r="BW26" s="67">
        <v>18.798191970000001</v>
      </c>
      <c r="BX26" s="67">
        <v>34.917000569999999</v>
      </c>
      <c r="BY26" s="67">
        <v>7.4188562600000001</v>
      </c>
      <c r="BZ26" s="67">
        <v>21.14398422</v>
      </c>
      <c r="CA26" s="67">
        <v>20.468890890000001</v>
      </c>
      <c r="CB26" s="67">
        <v>13.66869919</v>
      </c>
      <c r="CC26" s="69">
        <v>22.392638040000001</v>
      </c>
      <c r="CD26" s="67">
        <v>27.920463959999999</v>
      </c>
      <c r="CE26" s="67">
        <v>38.179059180000003</v>
      </c>
      <c r="CF26" s="67">
        <v>22.163588390000001</v>
      </c>
      <c r="CG26" s="67">
        <v>10.178117050000001</v>
      </c>
      <c r="CH26" s="67">
        <v>19.938016529999999</v>
      </c>
      <c r="CI26" s="67">
        <v>52.893175069999998</v>
      </c>
      <c r="CJ26" s="67">
        <v>27.69857434</v>
      </c>
      <c r="CK26" s="67">
        <v>31.99033038</v>
      </c>
      <c r="CL26" s="67">
        <v>27.5</v>
      </c>
      <c r="CM26" s="67">
        <v>8.5645355849999998</v>
      </c>
      <c r="CN26" s="67">
        <v>30.215542809999999</v>
      </c>
      <c r="CO26" s="67">
        <v>19.582753820000001</v>
      </c>
      <c r="CP26" s="67">
        <v>18.322082930000001</v>
      </c>
      <c r="CQ26" s="67">
        <v>32.16710183</v>
      </c>
      <c r="CR26" s="67">
        <v>47.328959699999999</v>
      </c>
      <c r="CS26" s="67">
        <v>26.351204689999999</v>
      </c>
      <c r="CT26" s="67">
        <v>12.54084967</v>
      </c>
      <c r="CU26" s="67">
        <v>9.7609561750000005</v>
      </c>
      <c r="CV26" s="67">
        <v>31.053540590000001</v>
      </c>
      <c r="CW26" s="67">
        <v>25.722440240000001</v>
      </c>
      <c r="CX26" s="67">
        <v>44.838976049999999</v>
      </c>
      <c r="CY26" s="67">
        <v>30.92269327</v>
      </c>
      <c r="CZ26" s="67">
        <v>29.398954700000001</v>
      </c>
      <c r="DA26" s="67">
        <v>31.12183353</v>
      </c>
      <c r="DB26" s="67">
        <v>15.72156738</v>
      </c>
      <c r="DC26" s="67">
        <v>30.59566787</v>
      </c>
      <c r="DD26" s="67">
        <v>18.45930233</v>
      </c>
      <c r="DE26" s="67">
        <v>25.05729565</v>
      </c>
      <c r="DF26" s="67">
        <v>6.6797642440000002</v>
      </c>
      <c r="DG26" s="68">
        <v>21.568627450000001</v>
      </c>
      <c r="DH26" s="67">
        <v>32.118330690000001</v>
      </c>
      <c r="DI26" s="67">
        <v>21.241258739999999</v>
      </c>
      <c r="DJ26" s="67"/>
    </row>
    <row r="27" spans="1:114" ht="15.75" customHeight="1">
      <c r="A27" s="67" t="s">
        <v>828</v>
      </c>
      <c r="B27" s="67">
        <v>20.806884369999999</v>
      </c>
      <c r="C27" s="67">
        <v>16.884906959999999</v>
      </c>
      <c r="D27" s="68" t="s">
        <v>1607</v>
      </c>
      <c r="E27" s="67">
        <v>18.777292580000001</v>
      </c>
      <c r="F27" s="67">
        <v>19.806763289999999</v>
      </c>
      <c r="G27" s="67">
        <v>19.793205319999998</v>
      </c>
      <c r="H27" s="67">
        <v>21.911196910000001</v>
      </c>
      <c r="I27" s="67">
        <v>23.01980198</v>
      </c>
      <c r="J27" s="67">
        <v>23.787167449999998</v>
      </c>
      <c r="K27" s="68" t="s">
        <v>1607</v>
      </c>
      <c r="L27" s="67">
        <v>22.924095770000001</v>
      </c>
      <c r="M27" s="67">
        <v>23.88809182</v>
      </c>
      <c r="N27" s="67">
        <v>20.693352390000001</v>
      </c>
      <c r="O27" s="67">
        <v>22.344322340000002</v>
      </c>
      <c r="P27" s="67">
        <v>14.414414409999999</v>
      </c>
      <c r="Q27" s="67">
        <v>16.168478260000001</v>
      </c>
      <c r="R27" s="67">
        <v>21.80451128</v>
      </c>
      <c r="S27" s="67">
        <v>21.671018279999998</v>
      </c>
      <c r="T27" s="67">
        <v>20.94995759</v>
      </c>
      <c r="U27" s="67">
        <v>23.440285200000002</v>
      </c>
      <c r="V27" s="67">
        <v>26.43192488</v>
      </c>
      <c r="W27" s="67">
        <v>21.44469526</v>
      </c>
      <c r="X27" s="67">
        <v>21.319018400000001</v>
      </c>
      <c r="Y27" s="67">
        <v>18.11414392</v>
      </c>
      <c r="Z27" s="67">
        <v>23.322227510000001</v>
      </c>
      <c r="AA27" s="67">
        <v>32.482993200000003</v>
      </c>
      <c r="AB27" s="68">
        <v>31.707317069999998</v>
      </c>
      <c r="AC27" s="67">
        <v>27.017334129999998</v>
      </c>
      <c r="AD27" s="67">
        <v>18.521665250000002</v>
      </c>
      <c r="AE27" s="67">
        <v>24.131944440000002</v>
      </c>
      <c r="AF27" s="68">
        <v>18.644067799999998</v>
      </c>
      <c r="AG27" s="67">
        <v>19.199122330000002</v>
      </c>
      <c r="AH27" s="67">
        <v>22.895622899999999</v>
      </c>
      <c r="AI27" s="67">
        <v>14.64114833</v>
      </c>
      <c r="AJ27" s="67">
        <v>14.42441054</v>
      </c>
      <c r="AK27" s="67">
        <v>15.9047619</v>
      </c>
      <c r="AL27" s="68" t="s">
        <v>1607</v>
      </c>
      <c r="AM27" s="67">
        <v>21.144278610000001</v>
      </c>
      <c r="AN27" s="67">
        <v>15.79572447</v>
      </c>
      <c r="AO27" s="68">
        <v>11.764705879999999</v>
      </c>
      <c r="AP27" s="67">
        <v>14.179104479999999</v>
      </c>
      <c r="AQ27" s="67">
        <v>19.591836730000001</v>
      </c>
      <c r="AR27" s="67">
        <v>26.972624799999998</v>
      </c>
      <c r="AS27" s="67">
        <v>16.622691289999999</v>
      </c>
      <c r="AT27" s="67">
        <v>21.271393639999999</v>
      </c>
      <c r="AU27" s="67">
        <v>22.67002519</v>
      </c>
      <c r="AV27" s="67">
        <v>20.09345794</v>
      </c>
      <c r="AW27" s="67">
        <v>19.550561800000001</v>
      </c>
      <c r="AX27" s="67">
        <v>20.029097960000001</v>
      </c>
      <c r="AY27" s="67">
        <v>23.550295859999999</v>
      </c>
      <c r="AZ27" s="67">
        <v>21.9047619</v>
      </c>
      <c r="BA27" s="67">
        <v>22.597137010000001</v>
      </c>
      <c r="BB27" s="67">
        <v>21.737232649999999</v>
      </c>
      <c r="BC27" s="67">
        <v>21.437271620000001</v>
      </c>
      <c r="BD27" s="67">
        <v>20.249728560000001</v>
      </c>
      <c r="BE27" s="67">
        <v>19.648318039999999</v>
      </c>
      <c r="BF27" s="67">
        <v>23.003952569999999</v>
      </c>
      <c r="BG27" s="67">
        <v>18.753855640000001</v>
      </c>
      <c r="BH27" s="67">
        <v>22.145804680000001</v>
      </c>
      <c r="BI27" s="67">
        <v>18.274509800000001</v>
      </c>
      <c r="BJ27" s="67">
        <v>24.319189359999999</v>
      </c>
      <c r="BK27" s="67">
        <v>20.918866080000001</v>
      </c>
      <c r="BL27" s="67">
        <v>20</v>
      </c>
      <c r="BM27" s="67">
        <v>19.933920700000002</v>
      </c>
      <c r="BN27" s="67">
        <v>15.477084899999999</v>
      </c>
      <c r="BO27" s="67">
        <v>20.536912749999999</v>
      </c>
      <c r="BP27" s="67">
        <v>19.981149859999999</v>
      </c>
      <c r="BQ27" s="67">
        <v>26.913477539999999</v>
      </c>
      <c r="BR27" s="67">
        <v>16.807575249999999</v>
      </c>
      <c r="BS27" s="67">
        <v>11.40142518</v>
      </c>
      <c r="BT27" s="67">
        <v>15.86402266</v>
      </c>
      <c r="BU27" s="67">
        <v>12.23628692</v>
      </c>
      <c r="BV27" s="67">
        <v>19.888316150000001</v>
      </c>
      <c r="BW27" s="67">
        <v>17.548524329999999</v>
      </c>
      <c r="BX27" s="67">
        <v>29.994275900000002</v>
      </c>
      <c r="BY27" s="67">
        <v>12.828438950000001</v>
      </c>
      <c r="BZ27" s="67">
        <v>22.68244576</v>
      </c>
      <c r="CA27" s="67">
        <v>18.169522090000001</v>
      </c>
      <c r="CB27" s="67">
        <v>19.9695122</v>
      </c>
      <c r="CC27" s="69">
        <v>25.153374230000001</v>
      </c>
      <c r="CD27" s="67">
        <v>22.866611429999999</v>
      </c>
      <c r="CE27" s="67">
        <v>24.886191199999999</v>
      </c>
      <c r="CF27" s="67">
        <v>18.953386099999999</v>
      </c>
      <c r="CG27" s="67">
        <v>13.486005090000001</v>
      </c>
      <c r="CH27" s="67">
        <v>21.384297520000001</v>
      </c>
      <c r="CI27" s="67">
        <v>22.774480709999999</v>
      </c>
      <c r="CJ27" s="67">
        <v>21.283095719999999</v>
      </c>
      <c r="CK27" s="67">
        <v>20.225624499999999</v>
      </c>
      <c r="CL27" s="67">
        <v>16.214285709999999</v>
      </c>
      <c r="CM27" s="67">
        <v>11.45958987</v>
      </c>
      <c r="CN27" s="67">
        <v>23.294443350000002</v>
      </c>
      <c r="CO27" s="67">
        <v>20.862308760000001</v>
      </c>
      <c r="CP27" s="67">
        <v>17.598842820000002</v>
      </c>
      <c r="CQ27" s="67">
        <v>17.806788510000001</v>
      </c>
      <c r="CR27" s="67">
        <v>17.057169630000001</v>
      </c>
      <c r="CS27" s="67">
        <v>20.403733450000001</v>
      </c>
      <c r="CT27" s="67">
        <v>15.19607843</v>
      </c>
      <c r="CU27" s="67">
        <v>14.94023904</v>
      </c>
      <c r="CV27" s="67">
        <v>25.595854920000001</v>
      </c>
      <c r="CW27" s="67">
        <v>23.046735640000001</v>
      </c>
      <c r="CX27" s="67">
        <v>16.515276629999999</v>
      </c>
      <c r="CY27" s="67">
        <v>25.685785540000001</v>
      </c>
      <c r="CZ27" s="67">
        <v>21.8641115</v>
      </c>
      <c r="DA27" s="67">
        <v>23.401688780000001</v>
      </c>
      <c r="DB27" s="67">
        <v>18.795794839999999</v>
      </c>
      <c r="DC27" s="67">
        <v>25.330926590000001</v>
      </c>
      <c r="DD27" s="67">
        <v>14.68023256</v>
      </c>
      <c r="DE27" s="67">
        <v>14.744079449999999</v>
      </c>
      <c r="DF27" s="67">
        <v>9.4302554030000003</v>
      </c>
      <c r="DG27" s="68">
        <v>13.725490199999999</v>
      </c>
      <c r="DH27" s="67">
        <v>21.02482831</v>
      </c>
      <c r="DI27" s="67">
        <v>22.989510490000001</v>
      </c>
      <c r="DJ27" s="67"/>
    </row>
    <row r="28" spans="1:114" ht="15.75" customHeight="1">
      <c r="A28" s="2" t="s">
        <v>834</v>
      </c>
      <c r="B28" s="2">
        <v>76545</v>
      </c>
      <c r="C28" s="2">
        <v>715</v>
      </c>
      <c r="D28" s="58" t="s">
        <v>1607</v>
      </c>
      <c r="E28" s="2">
        <v>235</v>
      </c>
      <c r="F28" s="2">
        <v>215</v>
      </c>
      <c r="G28" s="2">
        <v>335</v>
      </c>
      <c r="H28" s="2">
        <v>480</v>
      </c>
      <c r="I28" s="2">
        <v>2480</v>
      </c>
      <c r="J28" s="2">
        <v>655</v>
      </c>
      <c r="K28" s="58" t="s">
        <v>1607</v>
      </c>
      <c r="L28" s="2">
        <v>420</v>
      </c>
      <c r="M28" s="2">
        <v>1150</v>
      </c>
      <c r="N28" s="2">
        <v>2310</v>
      </c>
      <c r="O28" s="2">
        <v>950</v>
      </c>
      <c r="P28" s="2">
        <v>55</v>
      </c>
      <c r="Q28" s="2">
        <v>105</v>
      </c>
      <c r="R28" s="2">
        <v>575</v>
      </c>
      <c r="S28" s="2">
        <v>295</v>
      </c>
      <c r="T28" s="2">
        <v>275</v>
      </c>
      <c r="U28" s="2">
        <v>670</v>
      </c>
      <c r="V28" s="2">
        <v>1585</v>
      </c>
      <c r="W28" s="2">
        <v>720</v>
      </c>
      <c r="X28" s="2">
        <v>560</v>
      </c>
      <c r="Y28" s="2">
        <v>200</v>
      </c>
      <c r="Z28" s="2">
        <v>1280</v>
      </c>
      <c r="AA28" s="2">
        <v>965</v>
      </c>
      <c r="AB28" s="58">
        <v>35</v>
      </c>
      <c r="AC28" s="2">
        <v>820</v>
      </c>
      <c r="AD28" s="2">
        <v>330</v>
      </c>
      <c r="AE28" s="2">
        <v>190</v>
      </c>
      <c r="AF28" s="58">
        <v>65</v>
      </c>
      <c r="AG28" s="2">
        <v>470</v>
      </c>
      <c r="AH28" s="2">
        <v>165</v>
      </c>
      <c r="AI28" s="2">
        <v>50</v>
      </c>
      <c r="AJ28" s="2">
        <v>40</v>
      </c>
      <c r="AK28" s="2">
        <v>120</v>
      </c>
      <c r="AL28" s="58" t="s">
        <v>1607</v>
      </c>
      <c r="AM28" s="2">
        <v>920</v>
      </c>
      <c r="AN28" s="2">
        <v>205</v>
      </c>
      <c r="AO28" s="58">
        <v>0</v>
      </c>
      <c r="AP28" s="2">
        <v>95</v>
      </c>
      <c r="AQ28" s="2">
        <v>630</v>
      </c>
      <c r="AR28" s="2">
        <v>300</v>
      </c>
      <c r="AS28" s="2">
        <v>50</v>
      </c>
      <c r="AT28" s="2">
        <v>405</v>
      </c>
      <c r="AU28" s="2">
        <v>400</v>
      </c>
      <c r="AV28" s="2">
        <v>265</v>
      </c>
      <c r="AW28" s="2">
        <v>380</v>
      </c>
      <c r="AX28" s="2">
        <v>880</v>
      </c>
      <c r="AY28" s="2">
        <v>490</v>
      </c>
      <c r="AZ28" s="2">
        <v>385</v>
      </c>
      <c r="BA28" s="2">
        <v>390</v>
      </c>
      <c r="BB28" s="2">
        <v>960</v>
      </c>
      <c r="BC28" s="2">
        <v>720</v>
      </c>
      <c r="BD28" s="2">
        <v>1600</v>
      </c>
      <c r="BE28" s="2">
        <v>640</v>
      </c>
      <c r="BF28" s="2">
        <v>760</v>
      </c>
      <c r="BG28" s="2">
        <v>340</v>
      </c>
      <c r="BH28" s="2">
        <v>595</v>
      </c>
      <c r="BI28" s="2">
        <v>595</v>
      </c>
      <c r="BJ28" s="2">
        <v>2685</v>
      </c>
      <c r="BK28" s="2">
        <v>460</v>
      </c>
      <c r="BL28" s="2">
        <v>665</v>
      </c>
      <c r="BM28" s="2">
        <v>720</v>
      </c>
      <c r="BN28" s="2">
        <v>370</v>
      </c>
      <c r="BO28" s="2">
        <v>985</v>
      </c>
      <c r="BP28" s="2">
        <v>790</v>
      </c>
      <c r="BQ28" s="2">
        <v>2520</v>
      </c>
      <c r="BR28" s="2">
        <v>710</v>
      </c>
      <c r="BS28" s="2">
        <v>145</v>
      </c>
      <c r="BT28" s="2">
        <v>130</v>
      </c>
      <c r="BU28" s="2">
        <v>80</v>
      </c>
      <c r="BV28" s="2">
        <v>735</v>
      </c>
      <c r="BW28" s="2">
        <v>975</v>
      </c>
      <c r="BX28" s="2">
        <v>1225</v>
      </c>
      <c r="BY28" s="2">
        <v>35</v>
      </c>
      <c r="BZ28" s="2">
        <v>615</v>
      </c>
      <c r="CA28" s="2">
        <v>840</v>
      </c>
      <c r="CB28" s="2">
        <v>305</v>
      </c>
      <c r="CC28" s="59">
        <v>70</v>
      </c>
      <c r="CD28" s="2">
        <v>505</v>
      </c>
      <c r="CE28" s="2">
        <v>3255</v>
      </c>
      <c r="CF28" s="2">
        <v>920</v>
      </c>
      <c r="CG28" s="2">
        <v>10</v>
      </c>
      <c r="CH28" s="2">
        <v>605</v>
      </c>
      <c r="CI28" s="2">
        <v>1555</v>
      </c>
      <c r="CJ28" s="2">
        <v>340</v>
      </c>
      <c r="CK28" s="2">
        <v>365</v>
      </c>
      <c r="CL28" s="2">
        <v>690</v>
      </c>
      <c r="CM28" s="2">
        <v>100</v>
      </c>
      <c r="CN28" s="2">
        <v>3020</v>
      </c>
      <c r="CO28" s="2">
        <v>1105</v>
      </c>
      <c r="CP28" s="2">
        <v>600</v>
      </c>
      <c r="CQ28" s="2">
        <v>1470</v>
      </c>
      <c r="CR28" s="2">
        <v>830</v>
      </c>
      <c r="CS28" s="2">
        <v>2190</v>
      </c>
      <c r="CT28" s="2">
        <v>355</v>
      </c>
      <c r="CU28" s="2">
        <v>110</v>
      </c>
      <c r="CV28" s="2">
        <v>1850</v>
      </c>
      <c r="CW28" s="2">
        <v>1520</v>
      </c>
      <c r="CX28" s="2">
        <v>785</v>
      </c>
      <c r="CY28" s="2">
        <v>105</v>
      </c>
      <c r="CZ28" s="2">
        <v>965</v>
      </c>
      <c r="DA28" s="2">
        <v>340</v>
      </c>
      <c r="DB28" s="2">
        <v>1855</v>
      </c>
      <c r="DC28" s="2">
        <v>2460</v>
      </c>
      <c r="DD28" s="2">
        <v>425</v>
      </c>
      <c r="DE28" s="2">
        <v>450</v>
      </c>
      <c r="DF28" s="2">
        <v>25</v>
      </c>
      <c r="DG28" s="58">
        <v>10</v>
      </c>
      <c r="DH28" s="2">
        <v>550</v>
      </c>
      <c r="DI28" s="2">
        <v>630</v>
      </c>
      <c r="DJ28" s="2"/>
    </row>
    <row r="29" spans="1:114" ht="15.75" customHeight="1">
      <c r="A29" s="2" t="s">
        <v>839</v>
      </c>
      <c r="B29" s="2">
        <v>39525</v>
      </c>
      <c r="C29" s="2">
        <v>500</v>
      </c>
      <c r="D29" s="58" t="s">
        <v>1607</v>
      </c>
      <c r="E29" s="2">
        <v>90</v>
      </c>
      <c r="F29" s="2">
        <v>115</v>
      </c>
      <c r="G29" s="2">
        <v>165</v>
      </c>
      <c r="H29" s="2">
        <v>145</v>
      </c>
      <c r="I29" s="2">
        <v>895</v>
      </c>
      <c r="J29" s="2">
        <v>340</v>
      </c>
      <c r="K29" s="58" t="s">
        <v>1607</v>
      </c>
      <c r="L29" s="2">
        <v>970</v>
      </c>
      <c r="M29" s="2">
        <v>215</v>
      </c>
      <c r="N29" s="2">
        <v>1105</v>
      </c>
      <c r="O29" s="2">
        <v>480</v>
      </c>
      <c r="P29" s="2">
        <v>0</v>
      </c>
      <c r="Q29" s="2">
        <v>10</v>
      </c>
      <c r="R29" s="2">
        <v>235</v>
      </c>
      <c r="S29" s="2">
        <v>105</v>
      </c>
      <c r="T29" s="2">
        <v>95</v>
      </c>
      <c r="U29" s="2">
        <v>690</v>
      </c>
      <c r="V29" s="2">
        <v>785</v>
      </c>
      <c r="W29" s="2">
        <v>710</v>
      </c>
      <c r="X29" s="2">
        <v>345</v>
      </c>
      <c r="Y29" s="2">
        <v>45</v>
      </c>
      <c r="Z29" s="2">
        <v>890</v>
      </c>
      <c r="AA29" s="2">
        <v>695</v>
      </c>
      <c r="AB29" s="58">
        <v>50</v>
      </c>
      <c r="AC29" s="2">
        <v>510</v>
      </c>
      <c r="AD29" s="2">
        <v>280</v>
      </c>
      <c r="AE29" s="2">
        <v>75</v>
      </c>
      <c r="AF29" s="58">
        <v>20</v>
      </c>
      <c r="AG29" s="2">
        <v>100</v>
      </c>
      <c r="AH29" s="2">
        <v>45</v>
      </c>
      <c r="AI29" s="2">
        <v>50</v>
      </c>
      <c r="AJ29" s="2">
        <v>0</v>
      </c>
      <c r="AK29" s="2">
        <v>10</v>
      </c>
      <c r="AL29" s="58" t="s">
        <v>1607</v>
      </c>
      <c r="AM29" s="2">
        <v>380</v>
      </c>
      <c r="AN29" s="2">
        <v>60</v>
      </c>
      <c r="AO29" s="58">
        <v>0</v>
      </c>
      <c r="AP29" s="2">
        <v>15</v>
      </c>
      <c r="AQ29" s="2">
        <v>115</v>
      </c>
      <c r="AR29" s="2">
        <v>105</v>
      </c>
      <c r="AS29" s="2">
        <v>0</v>
      </c>
      <c r="AT29" s="2">
        <v>295</v>
      </c>
      <c r="AU29" s="2">
        <v>225</v>
      </c>
      <c r="AV29" s="2">
        <v>180</v>
      </c>
      <c r="AW29" s="2">
        <v>515</v>
      </c>
      <c r="AX29" s="2">
        <v>400</v>
      </c>
      <c r="AY29" s="2">
        <v>195</v>
      </c>
      <c r="AZ29" s="2">
        <v>245</v>
      </c>
      <c r="BA29" s="2">
        <v>60</v>
      </c>
      <c r="BB29" s="2">
        <v>865</v>
      </c>
      <c r="BC29" s="2">
        <v>390</v>
      </c>
      <c r="BD29" s="2">
        <v>1280</v>
      </c>
      <c r="BE29" s="2">
        <v>185</v>
      </c>
      <c r="BF29" s="2">
        <v>490</v>
      </c>
      <c r="BG29" s="2">
        <v>180</v>
      </c>
      <c r="BH29" s="2">
        <v>210</v>
      </c>
      <c r="BI29" s="2">
        <v>270</v>
      </c>
      <c r="BJ29" s="2">
        <v>740</v>
      </c>
      <c r="BK29" s="2">
        <v>130</v>
      </c>
      <c r="BL29" s="2">
        <v>330</v>
      </c>
      <c r="BM29" s="2">
        <v>220</v>
      </c>
      <c r="BN29" s="2">
        <v>65</v>
      </c>
      <c r="BO29" s="2">
        <v>820</v>
      </c>
      <c r="BP29" s="2">
        <v>220</v>
      </c>
      <c r="BQ29" s="2">
        <v>765</v>
      </c>
      <c r="BR29" s="2">
        <v>225</v>
      </c>
      <c r="BS29" s="2">
        <v>35</v>
      </c>
      <c r="BT29" s="2">
        <v>80</v>
      </c>
      <c r="BU29" s="2">
        <v>75</v>
      </c>
      <c r="BV29" s="2">
        <v>655</v>
      </c>
      <c r="BW29" s="2">
        <v>375</v>
      </c>
      <c r="BX29" s="2">
        <v>570</v>
      </c>
      <c r="BY29" s="2">
        <v>15</v>
      </c>
      <c r="BZ29" s="2">
        <v>255</v>
      </c>
      <c r="CA29" s="2">
        <v>375</v>
      </c>
      <c r="CB29" s="2">
        <v>135</v>
      </c>
      <c r="CC29" s="59">
        <v>60</v>
      </c>
      <c r="CD29" s="2">
        <v>235</v>
      </c>
      <c r="CE29" s="2">
        <v>385</v>
      </c>
      <c r="CF29" s="2">
        <v>165</v>
      </c>
      <c r="CG29" s="2">
        <v>15</v>
      </c>
      <c r="CH29" s="2">
        <v>135</v>
      </c>
      <c r="CI29" s="2">
        <v>3075</v>
      </c>
      <c r="CJ29" s="2">
        <v>75</v>
      </c>
      <c r="CK29" s="2">
        <v>695</v>
      </c>
      <c r="CL29" s="2">
        <v>320</v>
      </c>
      <c r="CM29" s="2">
        <v>25</v>
      </c>
      <c r="CN29" s="2">
        <v>1160</v>
      </c>
      <c r="CO29" s="2">
        <v>425</v>
      </c>
      <c r="CP29" s="2">
        <v>225</v>
      </c>
      <c r="CQ29" s="2">
        <v>2065</v>
      </c>
      <c r="CR29" s="2">
        <v>630</v>
      </c>
      <c r="CS29" s="2">
        <v>1150</v>
      </c>
      <c r="CT29" s="2">
        <v>160</v>
      </c>
      <c r="CU29" s="2">
        <v>35</v>
      </c>
      <c r="CV29" s="2">
        <v>675</v>
      </c>
      <c r="CW29" s="2">
        <v>520</v>
      </c>
      <c r="CX29" s="2">
        <v>295</v>
      </c>
      <c r="CY29" s="2">
        <v>20</v>
      </c>
      <c r="CZ29" s="2">
        <v>420</v>
      </c>
      <c r="DA29" s="2">
        <v>160</v>
      </c>
      <c r="DB29" s="2">
        <v>515</v>
      </c>
      <c r="DC29" s="2">
        <v>500</v>
      </c>
      <c r="DD29" s="2">
        <v>410</v>
      </c>
      <c r="DE29" s="2">
        <v>360</v>
      </c>
      <c r="DF29" s="2">
        <v>10</v>
      </c>
      <c r="DG29" s="58">
        <v>10</v>
      </c>
      <c r="DH29" s="2">
        <v>780</v>
      </c>
      <c r="DI29" s="2">
        <v>310</v>
      </c>
      <c r="DJ29" s="2"/>
    </row>
    <row r="30" spans="1:114" ht="15.75" customHeight="1">
      <c r="A30" s="2" t="s">
        <v>847</v>
      </c>
      <c r="B30" s="2">
        <v>22960</v>
      </c>
      <c r="C30" s="2">
        <v>270</v>
      </c>
      <c r="D30" s="58" t="s">
        <v>1607</v>
      </c>
      <c r="E30" s="2">
        <v>135</v>
      </c>
      <c r="F30" s="2">
        <v>180</v>
      </c>
      <c r="G30" s="2">
        <v>155</v>
      </c>
      <c r="H30" s="2">
        <v>125</v>
      </c>
      <c r="I30" s="2">
        <v>385</v>
      </c>
      <c r="J30" s="2">
        <v>160</v>
      </c>
      <c r="K30" s="58" t="s">
        <v>1607</v>
      </c>
      <c r="L30" s="2">
        <v>485</v>
      </c>
      <c r="M30" s="2">
        <v>105</v>
      </c>
      <c r="N30" s="2">
        <v>860</v>
      </c>
      <c r="O30" s="2">
        <v>155</v>
      </c>
      <c r="P30" s="2">
        <v>85</v>
      </c>
      <c r="Q30" s="2">
        <v>50</v>
      </c>
      <c r="R30" s="2">
        <v>165</v>
      </c>
      <c r="S30" s="2">
        <v>105</v>
      </c>
      <c r="T30" s="2">
        <v>160</v>
      </c>
      <c r="U30" s="2">
        <v>135</v>
      </c>
      <c r="V30" s="2">
        <v>200</v>
      </c>
      <c r="W30" s="2">
        <v>255</v>
      </c>
      <c r="X30" s="2">
        <v>300</v>
      </c>
      <c r="Y30" s="2">
        <v>100</v>
      </c>
      <c r="Z30" s="2">
        <v>270</v>
      </c>
      <c r="AA30" s="2">
        <v>145</v>
      </c>
      <c r="AB30" s="58">
        <v>15</v>
      </c>
      <c r="AC30" s="2">
        <v>250</v>
      </c>
      <c r="AD30" s="2">
        <v>180</v>
      </c>
      <c r="AE30" s="2">
        <v>105</v>
      </c>
      <c r="AF30" s="58">
        <v>15</v>
      </c>
      <c r="AG30" s="2">
        <v>120</v>
      </c>
      <c r="AH30" s="2">
        <v>45</v>
      </c>
      <c r="AI30" s="2">
        <v>140</v>
      </c>
      <c r="AJ30" s="2">
        <v>155</v>
      </c>
      <c r="AK30" s="2">
        <v>150</v>
      </c>
      <c r="AL30" s="58" t="s">
        <v>1607</v>
      </c>
      <c r="AM30" s="2">
        <v>255</v>
      </c>
      <c r="AN30" s="2">
        <v>120</v>
      </c>
      <c r="AO30" s="58">
        <v>0</v>
      </c>
      <c r="AP30" s="2">
        <v>210</v>
      </c>
      <c r="AQ30" s="2">
        <v>205</v>
      </c>
      <c r="AR30" s="2">
        <v>80</v>
      </c>
      <c r="AS30" s="2">
        <v>25</v>
      </c>
      <c r="AT30" s="2">
        <v>175</v>
      </c>
      <c r="AU30" s="2">
        <v>130</v>
      </c>
      <c r="AV30" s="2">
        <v>60</v>
      </c>
      <c r="AW30" s="2">
        <v>80</v>
      </c>
      <c r="AX30" s="2">
        <v>170</v>
      </c>
      <c r="AY30" s="2">
        <v>65</v>
      </c>
      <c r="AZ30" s="2">
        <v>130</v>
      </c>
      <c r="BA30" s="2">
        <v>150</v>
      </c>
      <c r="BB30" s="2">
        <v>300</v>
      </c>
      <c r="BC30" s="2">
        <v>270</v>
      </c>
      <c r="BD30" s="2">
        <v>155</v>
      </c>
      <c r="BE30" s="2">
        <v>155</v>
      </c>
      <c r="BF30" s="2">
        <v>245</v>
      </c>
      <c r="BG30" s="2">
        <v>185</v>
      </c>
      <c r="BH30" s="2">
        <v>100</v>
      </c>
      <c r="BI30" s="2">
        <v>195</v>
      </c>
      <c r="BJ30" s="2">
        <v>205</v>
      </c>
      <c r="BK30" s="2">
        <v>125</v>
      </c>
      <c r="BL30" s="2">
        <v>315</v>
      </c>
      <c r="BM30" s="2">
        <v>170</v>
      </c>
      <c r="BN30" s="2">
        <v>110</v>
      </c>
      <c r="BO30" s="2">
        <v>290</v>
      </c>
      <c r="BP30" s="2">
        <v>240</v>
      </c>
      <c r="BQ30" s="2">
        <v>135</v>
      </c>
      <c r="BR30" s="2">
        <v>395</v>
      </c>
      <c r="BS30" s="2">
        <v>160</v>
      </c>
      <c r="BT30" s="2">
        <v>35</v>
      </c>
      <c r="BU30" s="2">
        <v>95</v>
      </c>
      <c r="BV30" s="2">
        <v>320</v>
      </c>
      <c r="BW30" s="2">
        <v>490</v>
      </c>
      <c r="BX30" s="2">
        <v>175</v>
      </c>
      <c r="BY30" s="2">
        <v>80</v>
      </c>
      <c r="BZ30" s="2">
        <v>250</v>
      </c>
      <c r="CA30" s="2">
        <v>355</v>
      </c>
      <c r="CB30" s="2">
        <v>350</v>
      </c>
      <c r="CC30" s="59">
        <v>30</v>
      </c>
      <c r="CD30" s="2">
        <v>80</v>
      </c>
      <c r="CE30" s="2">
        <v>190</v>
      </c>
      <c r="CF30" s="2">
        <v>270</v>
      </c>
      <c r="CG30" s="2">
        <v>70</v>
      </c>
      <c r="CH30" s="2">
        <v>195</v>
      </c>
      <c r="CI30" s="2">
        <v>285</v>
      </c>
      <c r="CJ30" s="2">
        <v>115</v>
      </c>
      <c r="CK30" s="2">
        <v>200</v>
      </c>
      <c r="CL30" s="2">
        <v>215</v>
      </c>
      <c r="CM30" s="2">
        <v>155</v>
      </c>
      <c r="CN30" s="2">
        <v>665</v>
      </c>
      <c r="CO30" s="2">
        <v>435</v>
      </c>
      <c r="CP30" s="2">
        <v>330</v>
      </c>
      <c r="CQ30" s="2">
        <v>955</v>
      </c>
      <c r="CR30" s="2">
        <v>205</v>
      </c>
      <c r="CS30" s="2">
        <v>385</v>
      </c>
      <c r="CT30" s="2">
        <v>460</v>
      </c>
      <c r="CU30" s="2">
        <v>160</v>
      </c>
      <c r="CV30" s="2">
        <v>235</v>
      </c>
      <c r="CW30" s="2">
        <v>235</v>
      </c>
      <c r="CX30" s="2">
        <v>125</v>
      </c>
      <c r="CY30" s="2">
        <v>30</v>
      </c>
      <c r="CZ30" s="2">
        <v>275</v>
      </c>
      <c r="DA30" s="2">
        <v>55</v>
      </c>
      <c r="DB30" s="2">
        <v>575</v>
      </c>
      <c r="DC30" s="2">
        <v>280</v>
      </c>
      <c r="DD30" s="2">
        <v>790</v>
      </c>
      <c r="DE30" s="2">
        <v>435</v>
      </c>
      <c r="DF30" s="2">
        <v>110</v>
      </c>
      <c r="DG30" s="58">
        <v>15</v>
      </c>
      <c r="DH30" s="2">
        <v>250</v>
      </c>
      <c r="DI30" s="2">
        <v>240</v>
      </c>
      <c r="DJ30" s="2"/>
    </row>
    <row r="31" spans="1:114" ht="15.75" customHeight="1">
      <c r="A31" s="67" t="s">
        <v>850</v>
      </c>
      <c r="B31" s="67">
        <v>2.5042127710000002</v>
      </c>
      <c r="C31" s="67">
        <v>3.7215713300000002</v>
      </c>
      <c r="D31" s="68" t="s">
        <v>1607</v>
      </c>
      <c r="E31" s="67">
        <v>2.9475982529999998</v>
      </c>
      <c r="F31" s="67">
        <v>4.3530834340000002</v>
      </c>
      <c r="G31" s="67">
        <v>2.2895125549999999</v>
      </c>
      <c r="H31" s="67">
        <v>2.410800386</v>
      </c>
      <c r="I31" s="67">
        <v>1.588283828</v>
      </c>
      <c r="J31" s="67">
        <v>2.503912363</v>
      </c>
      <c r="K31" s="68" t="s">
        <v>1607</v>
      </c>
      <c r="L31" s="67">
        <v>4.9389002040000003</v>
      </c>
      <c r="M31" s="67">
        <v>1.507537688</v>
      </c>
      <c r="N31" s="67">
        <v>3.0736240170000002</v>
      </c>
      <c r="O31" s="67">
        <v>1.418764302</v>
      </c>
      <c r="P31" s="67">
        <v>3.820224719</v>
      </c>
      <c r="Q31" s="67">
        <v>1.358695652</v>
      </c>
      <c r="R31" s="67">
        <v>1.908617698</v>
      </c>
      <c r="S31" s="67">
        <v>2.74151436</v>
      </c>
      <c r="T31" s="67">
        <v>2.7118644070000002</v>
      </c>
      <c r="U31" s="67">
        <v>2.4064171120000002</v>
      </c>
      <c r="V31" s="67">
        <v>1.8779342720000001</v>
      </c>
      <c r="W31" s="67">
        <v>3.8374717829999998</v>
      </c>
      <c r="X31" s="67">
        <v>3.0674846630000001</v>
      </c>
      <c r="Y31" s="67">
        <v>4.9627791559999999</v>
      </c>
      <c r="Z31" s="67">
        <v>2.5702046639999998</v>
      </c>
      <c r="AA31" s="67">
        <v>1.64399093</v>
      </c>
      <c r="AB31" s="68">
        <v>1.818181818</v>
      </c>
      <c r="AC31" s="67">
        <v>2.9886431560000002</v>
      </c>
      <c r="AD31" s="67">
        <v>3.058623619</v>
      </c>
      <c r="AE31" s="67">
        <v>1.8245004339999999</v>
      </c>
      <c r="AF31" s="68">
        <v>2.5210084030000002</v>
      </c>
      <c r="AG31" s="67">
        <v>1.3165112450000001</v>
      </c>
      <c r="AH31" s="67">
        <v>1.5126050419999999</v>
      </c>
      <c r="AI31" s="67">
        <v>2.676864245</v>
      </c>
      <c r="AJ31" s="67">
        <v>4.3055555559999998</v>
      </c>
      <c r="AK31" s="67">
        <v>2.8571428569999999</v>
      </c>
      <c r="AL31" s="68" t="s">
        <v>1607</v>
      </c>
      <c r="AM31" s="67">
        <v>2.5360517159999998</v>
      </c>
      <c r="AN31" s="67">
        <v>2.8503562950000001</v>
      </c>
      <c r="AO31" s="68">
        <v>0</v>
      </c>
      <c r="AP31" s="67">
        <v>3.9179104480000002</v>
      </c>
      <c r="AQ31" s="67">
        <v>2.7891156459999999</v>
      </c>
      <c r="AR31" s="67">
        <v>1.2882447669999999</v>
      </c>
      <c r="AS31" s="67">
        <v>1.3227513230000001</v>
      </c>
      <c r="AT31" s="67">
        <v>2.8524857379999999</v>
      </c>
      <c r="AU31" s="67">
        <v>2.1830394630000001</v>
      </c>
      <c r="AV31" s="67">
        <v>1.4018691590000001</v>
      </c>
      <c r="AW31" s="67">
        <v>1.7957351290000001</v>
      </c>
      <c r="AX31" s="67">
        <v>1.6496846190000001</v>
      </c>
      <c r="AY31" s="67">
        <v>1.538461538</v>
      </c>
      <c r="AZ31" s="67">
        <v>2.751322751</v>
      </c>
      <c r="BA31" s="67">
        <v>3.0706243600000001</v>
      </c>
      <c r="BB31" s="67">
        <v>2.6189436929999999</v>
      </c>
      <c r="BC31" s="67">
        <v>3.2866707239999999</v>
      </c>
      <c r="BD31" s="67">
        <v>1.682953312</v>
      </c>
      <c r="BE31" s="67">
        <v>2.370030581</v>
      </c>
      <c r="BF31" s="67">
        <v>1.937524713</v>
      </c>
      <c r="BG31" s="67">
        <v>2.2825416409999999</v>
      </c>
      <c r="BH31" s="67">
        <v>1.375515818</v>
      </c>
      <c r="BI31" s="67">
        <v>3.0588235290000001</v>
      </c>
      <c r="BJ31" s="67">
        <v>1.298701299</v>
      </c>
      <c r="BK31" s="67">
        <v>2.4437927660000001</v>
      </c>
      <c r="BL31" s="67">
        <v>2.7814569539999998</v>
      </c>
      <c r="BM31" s="67">
        <v>1.8732782370000001</v>
      </c>
      <c r="BN31" s="67">
        <v>1.6528925619999999</v>
      </c>
      <c r="BO31" s="67">
        <v>2.5950782999999999</v>
      </c>
      <c r="BP31" s="67">
        <v>2.2620169649999999</v>
      </c>
      <c r="BQ31" s="67">
        <v>1.1231281200000001</v>
      </c>
      <c r="BR31" s="67">
        <v>2.6716266489999998</v>
      </c>
      <c r="BS31" s="67">
        <v>3.800475059</v>
      </c>
      <c r="BT31" s="67">
        <v>1.983002833</v>
      </c>
      <c r="BU31" s="67">
        <v>2.672292546</v>
      </c>
      <c r="BV31" s="67">
        <v>2.7503223029999999</v>
      </c>
      <c r="BW31" s="67">
        <v>2.6056899759999999</v>
      </c>
      <c r="BX31" s="67">
        <v>2.0034344590000002</v>
      </c>
      <c r="BY31" s="67">
        <v>2.4767801860000001</v>
      </c>
      <c r="BZ31" s="67">
        <v>1.972386588</v>
      </c>
      <c r="CA31" s="67">
        <v>3.2010820560000002</v>
      </c>
      <c r="CB31" s="67">
        <v>3.5569105689999998</v>
      </c>
      <c r="CC31" s="69">
        <v>1.840490798</v>
      </c>
      <c r="CD31" s="67">
        <v>1.324503311</v>
      </c>
      <c r="CE31" s="67">
        <v>1.152912621</v>
      </c>
      <c r="CF31" s="67">
        <v>2.3746701849999998</v>
      </c>
      <c r="CG31" s="67">
        <v>3.5623409669999999</v>
      </c>
      <c r="CH31" s="67">
        <v>2.0144628099999999</v>
      </c>
      <c r="CI31" s="67">
        <v>2.1142433230000002</v>
      </c>
      <c r="CJ31" s="67">
        <v>2.3445463809999998</v>
      </c>
      <c r="CK31" s="67">
        <v>3.2232070909999999</v>
      </c>
      <c r="CL31" s="67">
        <v>3.0714285710000002</v>
      </c>
      <c r="CM31" s="67">
        <v>3.743961353</v>
      </c>
      <c r="CN31" s="67">
        <v>2.6300177969999998</v>
      </c>
      <c r="CO31" s="67">
        <v>2.4200278160000002</v>
      </c>
      <c r="CP31" s="67">
        <v>3.1822565090000001</v>
      </c>
      <c r="CQ31" s="67">
        <v>4.9869451700000003</v>
      </c>
      <c r="CR31" s="67">
        <v>3.8425492029999999</v>
      </c>
      <c r="CS31" s="67">
        <v>1.6713696549999999</v>
      </c>
      <c r="CT31" s="67">
        <v>3.7581699350000002</v>
      </c>
      <c r="CU31" s="67">
        <v>2.1234240209999999</v>
      </c>
      <c r="CV31" s="67">
        <v>1.6234887739999999</v>
      </c>
      <c r="CW31" s="67">
        <v>1.6767748840000001</v>
      </c>
      <c r="CX31" s="67">
        <v>2.0644095789999999</v>
      </c>
      <c r="CY31" s="67">
        <v>1.496259352</v>
      </c>
      <c r="CZ31" s="67">
        <v>2.3954703830000001</v>
      </c>
      <c r="DA31" s="67">
        <v>1.3268998789999999</v>
      </c>
      <c r="DB31" s="67">
        <v>1.8315018320000001</v>
      </c>
      <c r="DC31" s="67">
        <v>1.6847172079999999</v>
      </c>
      <c r="DD31" s="67">
        <v>7.658749394</v>
      </c>
      <c r="DE31" s="67">
        <v>6.6513761469999997</v>
      </c>
      <c r="DF31" s="67">
        <v>4.3222003930000001</v>
      </c>
      <c r="DG31" s="68">
        <v>5.8823529409999997</v>
      </c>
      <c r="DH31" s="67">
        <v>2.6427061310000002</v>
      </c>
      <c r="DI31" s="67">
        <v>2.0988194139999998</v>
      </c>
      <c r="DJ31" s="67"/>
    </row>
    <row r="32" spans="1:114" ht="15.75" customHeight="1">
      <c r="A32" s="67" t="s">
        <v>1609</v>
      </c>
      <c r="B32" s="67">
        <v>26.312632239999999</v>
      </c>
      <c r="C32" s="67">
        <v>31.426602339999999</v>
      </c>
      <c r="D32" s="68" t="s">
        <v>1607</v>
      </c>
      <c r="E32" s="67">
        <v>14.847161570000001</v>
      </c>
      <c r="F32" s="67">
        <v>24.879227050000001</v>
      </c>
      <c r="G32" s="67">
        <v>17.073170730000001</v>
      </c>
      <c r="H32" s="67">
        <v>18.611378980000001</v>
      </c>
      <c r="I32" s="67">
        <v>24.628712870000001</v>
      </c>
      <c r="J32" s="67">
        <v>33.046202039999997</v>
      </c>
      <c r="K32" s="68" t="s">
        <v>1607</v>
      </c>
      <c r="L32" s="67">
        <v>32.959755479999998</v>
      </c>
      <c r="M32" s="67">
        <v>38.765254849999998</v>
      </c>
      <c r="N32" s="67">
        <v>22.337383849999998</v>
      </c>
      <c r="O32" s="67">
        <v>27.152014650000002</v>
      </c>
      <c r="P32" s="67">
        <v>2.696629213</v>
      </c>
      <c r="Q32" s="67">
        <v>4.7554347830000001</v>
      </c>
      <c r="R32" s="67">
        <v>23.423944479999999</v>
      </c>
      <c r="S32" s="67">
        <v>15.143603130000001</v>
      </c>
      <c r="T32" s="67">
        <v>8.4745762710000001</v>
      </c>
      <c r="U32" s="67">
        <v>50.13357079</v>
      </c>
      <c r="V32" s="67">
        <v>47.840375590000001</v>
      </c>
      <c r="W32" s="67">
        <v>48.758465010000002</v>
      </c>
      <c r="X32" s="67">
        <v>19.93865031</v>
      </c>
      <c r="Y32" s="67">
        <v>22.828784120000002</v>
      </c>
      <c r="Z32" s="67">
        <v>42.408376959999998</v>
      </c>
      <c r="AA32" s="67">
        <v>52.834467119999999</v>
      </c>
      <c r="AB32" s="68">
        <v>28.48484848</v>
      </c>
      <c r="AC32" s="67">
        <v>33.791866030000001</v>
      </c>
      <c r="AD32" s="67">
        <v>26.253186070000002</v>
      </c>
      <c r="AE32" s="67">
        <v>11.71875</v>
      </c>
      <c r="AF32" s="68">
        <v>21.008403359999999</v>
      </c>
      <c r="AG32" s="67">
        <v>7.5150850250000003</v>
      </c>
      <c r="AH32" s="67">
        <v>11.27946128</v>
      </c>
      <c r="AI32" s="67">
        <v>3.3460803060000002</v>
      </c>
      <c r="AJ32" s="67">
        <v>2.5</v>
      </c>
      <c r="AK32" s="67">
        <v>5.1428571429999996</v>
      </c>
      <c r="AL32" s="68" t="s">
        <v>1607</v>
      </c>
      <c r="AM32" s="67">
        <v>30.497512440000001</v>
      </c>
      <c r="AN32" s="67">
        <v>14.01425178</v>
      </c>
      <c r="AO32" s="68">
        <v>14.70588235</v>
      </c>
      <c r="AP32" s="67">
        <v>2.425373134</v>
      </c>
      <c r="AQ32" s="67">
        <v>25.23809524</v>
      </c>
      <c r="AR32" s="67">
        <v>12.31884058</v>
      </c>
      <c r="AS32" s="67">
        <v>2.6455026460000002</v>
      </c>
      <c r="AT32" s="67">
        <v>33.577832110000003</v>
      </c>
      <c r="AU32" s="67">
        <v>23.089840469999999</v>
      </c>
      <c r="AV32" s="67">
        <v>19.62616822</v>
      </c>
      <c r="AW32" s="67">
        <v>26.853932579999999</v>
      </c>
      <c r="AX32" s="67">
        <v>24.781765279999998</v>
      </c>
      <c r="AY32" s="67">
        <v>36.686390529999997</v>
      </c>
      <c r="AZ32" s="67">
        <v>29.66101695</v>
      </c>
      <c r="BA32" s="67">
        <v>16.462167690000001</v>
      </c>
      <c r="BB32" s="67">
        <v>33.304233959999998</v>
      </c>
      <c r="BC32" s="67">
        <v>25.31953743</v>
      </c>
      <c r="BD32" s="67">
        <v>58.57763301</v>
      </c>
      <c r="BE32" s="67">
        <v>20.030581040000001</v>
      </c>
      <c r="BF32" s="67">
        <v>24.713325430000001</v>
      </c>
      <c r="BG32" s="67">
        <v>14.99074645</v>
      </c>
      <c r="BH32" s="67">
        <v>21.610461109999999</v>
      </c>
      <c r="BI32" s="67">
        <v>23.450980390000002</v>
      </c>
      <c r="BJ32" s="67">
        <v>42.55858138</v>
      </c>
      <c r="BK32" s="67">
        <v>20.625610949999999</v>
      </c>
      <c r="BL32" s="67">
        <v>25.916114790000002</v>
      </c>
      <c r="BM32" s="67">
        <v>14.325068870000001</v>
      </c>
      <c r="BN32" s="67">
        <v>7.0570570569999997</v>
      </c>
      <c r="BO32" s="67">
        <v>35.212527960000003</v>
      </c>
      <c r="BP32" s="67">
        <v>22.950047130000002</v>
      </c>
      <c r="BQ32" s="67">
        <v>58.485856910000003</v>
      </c>
      <c r="BR32" s="67">
        <v>17.314846129999999</v>
      </c>
      <c r="BS32" s="67">
        <v>6.1757719709999996</v>
      </c>
      <c r="BT32" s="67">
        <v>26.062322949999999</v>
      </c>
      <c r="BU32" s="67">
        <v>7.5949367089999997</v>
      </c>
      <c r="BV32" s="67">
        <v>23.324742270000002</v>
      </c>
      <c r="BW32" s="67">
        <v>19.80856155</v>
      </c>
      <c r="BX32" s="67">
        <v>47.94050343</v>
      </c>
      <c r="BY32" s="67">
        <v>1.3910355489999999</v>
      </c>
      <c r="BZ32" s="67">
        <v>13.29913181</v>
      </c>
      <c r="CA32" s="67">
        <v>20.459666519999999</v>
      </c>
      <c r="CB32" s="67">
        <v>9.5528455280000006</v>
      </c>
      <c r="CC32" s="69">
        <v>20.55214724</v>
      </c>
      <c r="CD32" s="67">
        <v>21.126760560000001</v>
      </c>
      <c r="CE32" s="67">
        <v>40.606980270000001</v>
      </c>
      <c r="CF32" s="67">
        <v>18.777484609999998</v>
      </c>
      <c r="CG32" s="67">
        <v>2.2900763359999998</v>
      </c>
      <c r="CH32" s="67">
        <v>10.90439276</v>
      </c>
      <c r="CI32" s="67">
        <v>65.368928440000005</v>
      </c>
      <c r="CJ32" s="67">
        <v>14.66395112</v>
      </c>
      <c r="CK32" s="67">
        <v>34.541062799999999</v>
      </c>
      <c r="CL32" s="67">
        <v>23.2308792</v>
      </c>
      <c r="CM32" s="67">
        <v>4.704463209</v>
      </c>
      <c r="CN32" s="67">
        <v>37.017994860000002</v>
      </c>
      <c r="CO32" s="67">
        <v>20.13908206</v>
      </c>
      <c r="CP32" s="67">
        <v>19.623915140000001</v>
      </c>
      <c r="CQ32" s="67">
        <v>36.850352569999998</v>
      </c>
      <c r="CR32" s="67">
        <v>52.671040300000001</v>
      </c>
      <c r="CS32" s="67">
        <v>35.915798610000003</v>
      </c>
      <c r="CT32" s="67">
        <v>12.29575163</v>
      </c>
      <c r="CU32" s="67">
        <v>3.5169210350000002</v>
      </c>
      <c r="CV32" s="67">
        <v>38.044229440000002</v>
      </c>
      <c r="CW32" s="67">
        <v>28.005708169999998</v>
      </c>
      <c r="CX32" s="67">
        <v>45.297029700000003</v>
      </c>
      <c r="CY32" s="67">
        <v>11.97007481</v>
      </c>
      <c r="CZ32" s="67">
        <v>28.527874560000001</v>
      </c>
      <c r="DA32" s="67">
        <v>21.954161639999999</v>
      </c>
      <c r="DB32" s="67">
        <v>13.744226790000001</v>
      </c>
      <c r="DC32" s="67">
        <v>38.417569190000002</v>
      </c>
      <c r="DD32" s="67">
        <v>16.27906977</v>
      </c>
      <c r="DE32" s="67">
        <v>26.834862390000001</v>
      </c>
      <c r="DF32" s="67">
        <v>1.377952756</v>
      </c>
      <c r="DG32" s="68">
        <v>21.568627450000001</v>
      </c>
      <c r="DH32" s="67">
        <v>32.64659271</v>
      </c>
      <c r="DI32" s="67">
        <v>15.777972030000001</v>
      </c>
      <c r="DJ32" s="67"/>
    </row>
    <row r="33" spans="1:114" ht="15.75" customHeight="1">
      <c r="A33" s="67" t="s">
        <v>858</v>
      </c>
      <c r="B33" s="67">
        <v>16.148970819999999</v>
      </c>
      <c r="C33" s="67">
        <v>20.959595960000001</v>
      </c>
      <c r="D33" s="68" t="s">
        <v>1607</v>
      </c>
      <c r="E33" s="67">
        <v>20.29520295</v>
      </c>
      <c r="F33" s="67">
        <v>23.012552299999999</v>
      </c>
      <c r="G33" s="67">
        <v>16.44908616</v>
      </c>
      <c r="H33" s="67">
        <v>16.27906977</v>
      </c>
      <c r="I33" s="67">
        <v>11.92982456</v>
      </c>
      <c r="J33" s="67">
        <v>22.435897440000002</v>
      </c>
      <c r="K33" s="68" t="s">
        <v>1607</v>
      </c>
      <c r="L33" s="67">
        <v>29.979466120000001</v>
      </c>
      <c r="M33" s="67">
        <v>17.79448622</v>
      </c>
      <c r="N33" s="67">
        <v>12.829525479999999</v>
      </c>
      <c r="O33" s="67">
        <v>14.378029079999999</v>
      </c>
      <c r="P33" s="67">
        <v>14.58333333</v>
      </c>
      <c r="Q33" s="67">
        <v>7.01754386</v>
      </c>
      <c r="R33" s="67">
        <v>15.418502200000001</v>
      </c>
      <c r="S33" s="67">
        <v>8.3333333330000006</v>
      </c>
      <c r="T33" s="67">
        <v>7.7777777779999999</v>
      </c>
      <c r="U33" s="67">
        <v>24.390243900000002</v>
      </c>
      <c r="V33" s="67">
        <v>23.769100170000002</v>
      </c>
      <c r="W33" s="67">
        <v>25.151515150000002</v>
      </c>
      <c r="X33" s="67">
        <v>17.584745760000001</v>
      </c>
      <c r="Y33" s="67">
        <v>9.4827586210000003</v>
      </c>
      <c r="Z33" s="67">
        <v>23.661485320000001</v>
      </c>
      <c r="AA33" s="67">
        <v>24.024640659999999</v>
      </c>
      <c r="AB33" s="68">
        <v>8.8888888890000004</v>
      </c>
      <c r="AC33" s="67">
        <v>17.473684209999998</v>
      </c>
      <c r="AD33" s="67">
        <v>21.474358970000001</v>
      </c>
      <c r="AE33" s="67">
        <v>9.2537313430000001</v>
      </c>
      <c r="AF33" s="68">
        <v>0</v>
      </c>
      <c r="AG33" s="67">
        <v>6.4124783360000004</v>
      </c>
      <c r="AH33" s="67">
        <v>10.52631579</v>
      </c>
      <c r="AI33" s="67">
        <v>10.736196319999999</v>
      </c>
      <c r="AJ33" s="67">
        <v>8.8105726870000005</v>
      </c>
      <c r="AK33" s="67">
        <v>8.0246913580000001</v>
      </c>
      <c r="AL33" s="68" t="s">
        <v>1607</v>
      </c>
      <c r="AM33" s="67">
        <v>11.73469388</v>
      </c>
      <c r="AN33" s="67">
        <v>19.25925926</v>
      </c>
      <c r="AO33" s="68">
        <v>0</v>
      </c>
      <c r="AP33" s="67">
        <v>9.0909090910000003</v>
      </c>
      <c r="AQ33" s="67">
        <v>10.893854749999999</v>
      </c>
      <c r="AR33" s="67">
        <v>13.7829912</v>
      </c>
      <c r="AS33" s="67">
        <v>14.529914529999999</v>
      </c>
      <c r="AT33" s="67">
        <v>22.15909091</v>
      </c>
      <c r="AU33" s="67">
        <v>15.820895520000001</v>
      </c>
      <c r="AV33" s="67">
        <v>23.293172689999999</v>
      </c>
      <c r="AW33" s="67">
        <v>16.115702479999999</v>
      </c>
      <c r="AX33" s="67">
        <v>16.612377850000001</v>
      </c>
      <c r="AY33" s="67">
        <v>20.444444440000002</v>
      </c>
      <c r="AZ33" s="67">
        <v>20.306513410000001</v>
      </c>
      <c r="BA33" s="67">
        <v>18</v>
      </c>
      <c r="BB33" s="67">
        <v>25.51834131</v>
      </c>
      <c r="BC33" s="67">
        <v>18.279569890000001</v>
      </c>
      <c r="BD33" s="67">
        <v>27.966101689999999</v>
      </c>
      <c r="BE33" s="67">
        <v>19.321148829999998</v>
      </c>
      <c r="BF33" s="67">
        <v>18.222222219999999</v>
      </c>
      <c r="BG33" s="67">
        <v>19.153225809999999</v>
      </c>
      <c r="BH33" s="67">
        <v>14.86810552</v>
      </c>
      <c r="BI33" s="67">
        <v>20.327868850000002</v>
      </c>
      <c r="BJ33" s="67">
        <v>12.75626424</v>
      </c>
      <c r="BK33" s="67">
        <v>13.76146789</v>
      </c>
      <c r="BL33" s="67">
        <v>14.39509954</v>
      </c>
      <c r="BM33" s="67">
        <v>16.869918699999999</v>
      </c>
      <c r="BN33" s="67">
        <v>8.9805825240000008</v>
      </c>
      <c r="BO33" s="67">
        <v>25.811688310000001</v>
      </c>
      <c r="BP33" s="67">
        <v>15.68322981</v>
      </c>
      <c r="BQ33" s="67">
        <v>11.19515885</v>
      </c>
      <c r="BR33" s="67">
        <v>15.52863436</v>
      </c>
      <c r="BS33" s="67">
        <v>8.846153846</v>
      </c>
      <c r="BT33" s="67">
        <v>9.1836734690000004</v>
      </c>
      <c r="BU33" s="67">
        <v>13.3640553</v>
      </c>
      <c r="BV33" s="67">
        <v>19.349845200000001</v>
      </c>
      <c r="BW33" s="67">
        <v>15.854738709999999</v>
      </c>
      <c r="BX33" s="67">
        <v>11.974789919999999</v>
      </c>
      <c r="BY33" s="67">
        <v>9.7087378639999997</v>
      </c>
      <c r="BZ33" s="67">
        <v>11.67664671</v>
      </c>
      <c r="CA33" s="67">
        <v>16.74074074</v>
      </c>
      <c r="CB33" s="67">
        <v>7.731092437</v>
      </c>
      <c r="CC33" s="69">
        <v>12.37113402</v>
      </c>
      <c r="CD33" s="67">
        <v>13.440860219999999</v>
      </c>
      <c r="CE33" s="67">
        <v>9.2213114750000003</v>
      </c>
      <c r="CF33" s="67">
        <v>16.129032259999999</v>
      </c>
      <c r="CG33" s="67">
        <v>7.5</v>
      </c>
      <c r="CH33" s="67">
        <v>12.03883495</v>
      </c>
      <c r="CI33" s="67">
        <v>34.365325079999998</v>
      </c>
      <c r="CJ33" s="67">
        <v>13.92857143</v>
      </c>
      <c r="CK33" s="67">
        <v>32.170542640000001</v>
      </c>
      <c r="CL33" s="67">
        <v>23.180592990000001</v>
      </c>
      <c r="CM33" s="67">
        <v>8.076923077</v>
      </c>
      <c r="CN33" s="67">
        <v>16.92307692</v>
      </c>
      <c r="CO33" s="67">
        <v>13.981481479999999</v>
      </c>
      <c r="CP33" s="67">
        <v>14.81481481</v>
      </c>
      <c r="CQ33" s="67">
        <v>28.451001049999999</v>
      </c>
      <c r="CR33" s="67">
        <v>27.426160339999999</v>
      </c>
      <c r="CS33" s="67">
        <v>16.295157570000001</v>
      </c>
      <c r="CT33" s="67">
        <v>13.513513509999999</v>
      </c>
      <c r="CU33" s="67">
        <v>10.51502146</v>
      </c>
      <c r="CV33" s="67">
        <v>13.865030669999999</v>
      </c>
      <c r="CW33" s="67">
        <v>12.117503060000001</v>
      </c>
      <c r="CX33" s="67">
        <v>20.784313730000001</v>
      </c>
      <c r="CY33" s="67">
        <v>8.8709677419999995</v>
      </c>
      <c r="CZ33" s="67">
        <v>20.75055188</v>
      </c>
      <c r="DA33" s="67">
        <v>14.95726496</v>
      </c>
      <c r="DB33" s="67">
        <v>11.03931072</v>
      </c>
      <c r="DC33" s="67">
        <v>10.334029230000001</v>
      </c>
      <c r="DD33" s="67">
        <v>25.146198829999999</v>
      </c>
      <c r="DE33" s="67">
        <v>25</v>
      </c>
      <c r="DF33" s="67">
        <v>8.6956521739999992</v>
      </c>
      <c r="DG33" s="68">
        <v>37.5</v>
      </c>
      <c r="DH33" s="67">
        <v>20.919540229999999</v>
      </c>
      <c r="DI33" s="67">
        <v>14.677419349999999</v>
      </c>
      <c r="DJ33" s="67"/>
    </row>
    <row r="34" spans="1:114" ht="15.75" customHeight="1">
      <c r="A34" s="2" t="s">
        <v>864</v>
      </c>
      <c r="B34" s="2">
        <v>2.5</v>
      </c>
      <c r="C34" s="2">
        <v>2.2999999999999998</v>
      </c>
      <c r="D34" s="58" t="s">
        <v>1607</v>
      </c>
      <c r="E34" s="2">
        <v>2.2999999999999998</v>
      </c>
      <c r="F34" s="2">
        <v>2.2999999999999998</v>
      </c>
      <c r="G34" s="2">
        <v>2.2999999999999998</v>
      </c>
      <c r="H34" s="2">
        <v>2.2000000000000002</v>
      </c>
      <c r="I34" s="2">
        <v>2.9</v>
      </c>
      <c r="J34" s="2">
        <v>2.2000000000000002</v>
      </c>
      <c r="K34" s="58" t="s">
        <v>1607</v>
      </c>
      <c r="L34" s="2">
        <v>2.2000000000000002</v>
      </c>
      <c r="M34" s="2">
        <v>2.6</v>
      </c>
      <c r="N34" s="2">
        <v>1.5</v>
      </c>
      <c r="O34" s="2">
        <v>2.2000000000000002</v>
      </c>
      <c r="P34" s="2">
        <v>2.4</v>
      </c>
      <c r="Q34" s="2">
        <v>3</v>
      </c>
      <c r="R34" s="2">
        <v>2.5</v>
      </c>
      <c r="S34" s="2">
        <v>2.4</v>
      </c>
      <c r="T34" s="2">
        <v>2.9</v>
      </c>
      <c r="U34" s="2">
        <v>2.6</v>
      </c>
      <c r="V34" s="2">
        <v>2.8</v>
      </c>
      <c r="W34" s="2">
        <v>2.2999999999999998</v>
      </c>
      <c r="X34" s="2">
        <v>1.8</v>
      </c>
      <c r="Y34" s="2">
        <v>2.6</v>
      </c>
      <c r="Z34" s="2">
        <v>2.6</v>
      </c>
      <c r="AA34" s="2">
        <v>3</v>
      </c>
      <c r="AB34" s="58">
        <v>2.1</v>
      </c>
      <c r="AC34" s="2">
        <v>2.9</v>
      </c>
      <c r="AD34" s="2">
        <v>2.2999999999999998</v>
      </c>
      <c r="AE34" s="2">
        <v>2.5</v>
      </c>
      <c r="AF34" s="58">
        <v>1.5</v>
      </c>
      <c r="AG34" s="2">
        <v>2.7</v>
      </c>
      <c r="AH34" s="2">
        <v>2.7</v>
      </c>
      <c r="AI34" s="2">
        <v>2.7</v>
      </c>
      <c r="AJ34" s="2">
        <v>2.8</v>
      </c>
      <c r="AK34" s="2">
        <v>2.8</v>
      </c>
      <c r="AL34" s="58" t="s">
        <v>1607</v>
      </c>
      <c r="AM34" s="2">
        <v>3</v>
      </c>
      <c r="AN34" s="2">
        <v>2.4</v>
      </c>
      <c r="AO34" s="58">
        <v>2</v>
      </c>
      <c r="AP34" s="2">
        <v>2.8</v>
      </c>
      <c r="AQ34" s="2">
        <v>2.1</v>
      </c>
      <c r="AR34" s="2">
        <v>2.6</v>
      </c>
      <c r="AS34" s="2">
        <v>2.6</v>
      </c>
      <c r="AT34" s="2">
        <v>2.7</v>
      </c>
      <c r="AU34" s="2">
        <v>2.2999999999999998</v>
      </c>
      <c r="AV34" s="2">
        <v>2.5</v>
      </c>
      <c r="AW34" s="2">
        <v>2.2000000000000002</v>
      </c>
      <c r="AX34" s="2">
        <v>2.6</v>
      </c>
      <c r="AY34" s="2">
        <v>2.5</v>
      </c>
      <c r="AZ34" s="2">
        <v>2.5</v>
      </c>
      <c r="BA34" s="2">
        <v>2.5</v>
      </c>
      <c r="BB34" s="2">
        <v>2.2999999999999998</v>
      </c>
      <c r="BC34" s="2">
        <v>2.7</v>
      </c>
      <c r="BD34" s="2">
        <v>2.7</v>
      </c>
      <c r="BE34" s="2">
        <v>2.4</v>
      </c>
      <c r="BF34" s="2">
        <v>2.2999999999999998</v>
      </c>
      <c r="BG34" s="2">
        <v>2.6</v>
      </c>
      <c r="BH34" s="2">
        <v>2.2999999999999998</v>
      </c>
      <c r="BI34" s="2">
        <v>1.8</v>
      </c>
      <c r="BJ34" s="2">
        <v>3.2</v>
      </c>
      <c r="BK34" s="2">
        <v>1.5</v>
      </c>
      <c r="BL34" s="2">
        <v>3</v>
      </c>
      <c r="BM34" s="2">
        <v>2</v>
      </c>
      <c r="BN34" s="2">
        <v>2.8</v>
      </c>
      <c r="BO34" s="2">
        <v>2.2999999999999998</v>
      </c>
      <c r="BP34" s="2">
        <v>2.7</v>
      </c>
      <c r="BQ34" s="2">
        <v>3.2</v>
      </c>
      <c r="BR34" s="2">
        <v>2.5</v>
      </c>
      <c r="BS34" s="2">
        <v>2.8</v>
      </c>
      <c r="BT34" s="2">
        <v>1.7</v>
      </c>
      <c r="BU34" s="2">
        <v>2.5</v>
      </c>
      <c r="BV34" s="2">
        <v>2.2999999999999998</v>
      </c>
      <c r="BW34" s="2">
        <v>2.9</v>
      </c>
      <c r="BX34" s="2">
        <v>3.3</v>
      </c>
      <c r="BY34" s="2">
        <v>2.4</v>
      </c>
      <c r="BZ34" s="2">
        <v>2.1</v>
      </c>
      <c r="CA34" s="2">
        <v>2.6</v>
      </c>
      <c r="CB34" s="2">
        <v>2.9</v>
      </c>
      <c r="CC34" s="59">
        <v>2.8</v>
      </c>
      <c r="CD34" s="2">
        <v>2.4</v>
      </c>
      <c r="CE34" s="2">
        <v>2.8</v>
      </c>
      <c r="CF34" s="2">
        <v>2.6</v>
      </c>
      <c r="CG34" s="2">
        <v>2.8</v>
      </c>
      <c r="CH34" s="2">
        <v>2.2000000000000002</v>
      </c>
      <c r="CI34" s="2">
        <v>2.6</v>
      </c>
      <c r="CJ34" s="2">
        <v>2</v>
      </c>
      <c r="CK34" s="2">
        <v>1.8</v>
      </c>
      <c r="CL34" s="2">
        <v>1.9</v>
      </c>
      <c r="CM34" s="2">
        <v>2.7</v>
      </c>
      <c r="CN34" s="2">
        <v>3</v>
      </c>
      <c r="CO34" s="2">
        <v>2.8</v>
      </c>
      <c r="CP34" s="2">
        <v>2.7</v>
      </c>
      <c r="CQ34" s="2">
        <v>2.2000000000000002</v>
      </c>
      <c r="CR34" s="2">
        <v>2.2999999999999998</v>
      </c>
      <c r="CS34" s="2">
        <v>3</v>
      </c>
      <c r="CT34" s="2">
        <v>2.6</v>
      </c>
      <c r="CU34" s="2">
        <v>2.7</v>
      </c>
      <c r="CV34" s="2">
        <v>3.1</v>
      </c>
      <c r="CW34" s="2">
        <v>2.9</v>
      </c>
      <c r="CX34" s="2">
        <v>1.9</v>
      </c>
      <c r="CY34" s="2">
        <v>2.9</v>
      </c>
      <c r="CZ34" s="2">
        <v>1.8</v>
      </c>
      <c r="DA34" s="2">
        <v>2.5</v>
      </c>
      <c r="DB34" s="2">
        <v>2.9</v>
      </c>
      <c r="DC34" s="2">
        <v>3</v>
      </c>
      <c r="DD34" s="2">
        <v>1.8</v>
      </c>
      <c r="DE34" s="2">
        <v>1.8</v>
      </c>
      <c r="DF34" s="2">
        <v>2.6</v>
      </c>
      <c r="DG34" s="58">
        <v>1.4</v>
      </c>
      <c r="DH34" s="2">
        <v>1.8</v>
      </c>
      <c r="DI34" s="2">
        <v>2</v>
      </c>
      <c r="DJ34" s="2"/>
    </row>
    <row r="35" spans="1:114" ht="15.75" customHeight="1">
      <c r="A35" s="2" t="s">
        <v>867</v>
      </c>
      <c r="B35" s="2">
        <v>105745</v>
      </c>
      <c r="C35" s="2">
        <v>1010</v>
      </c>
      <c r="D35" s="58" t="s">
        <v>1607</v>
      </c>
      <c r="E35" s="2">
        <v>545</v>
      </c>
      <c r="F35" s="2">
        <v>495</v>
      </c>
      <c r="G35" s="2">
        <v>815</v>
      </c>
      <c r="H35" s="2">
        <v>715</v>
      </c>
      <c r="I35" s="2">
        <v>1195</v>
      </c>
      <c r="J35" s="2">
        <v>1005</v>
      </c>
      <c r="K35" s="58" t="s">
        <v>1607</v>
      </c>
      <c r="L35" s="2">
        <v>1845</v>
      </c>
      <c r="M35" s="2">
        <v>560</v>
      </c>
      <c r="N35" s="2">
        <v>11060</v>
      </c>
      <c r="O35" s="2">
        <v>1610</v>
      </c>
      <c r="P35" s="2">
        <v>215</v>
      </c>
      <c r="Q35" s="2">
        <v>135</v>
      </c>
      <c r="R35" s="2">
        <v>775</v>
      </c>
      <c r="S35" s="2">
        <v>340</v>
      </c>
      <c r="T35" s="2">
        <v>275</v>
      </c>
      <c r="U35" s="2">
        <v>580</v>
      </c>
      <c r="V35" s="2">
        <v>825</v>
      </c>
      <c r="W35" s="2">
        <v>1110</v>
      </c>
      <c r="X35" s="2">
        <v>2880</v>
      </c>
      <c r="Y35" s="2">
        <v>190</v>
      </c>
      <c r="Z35" s="2">
        <v>960</v>
      </c>
      <c r="AA35" s="2">
        <v>505</v>
      </c>
      <c r="AB35" s="58">
        <v>170</v>
      </c>
      <c r="AC35" s="2">
        <v>530</v>
      </c>
      <c r="AD35" s="2">
        <v>800</v>
      </c>
      <c r="AE35" s="2">
        <v>570</v>
      </c>
      <c r="AF35" s="58">
        <v>230</v>
      </c>
      <c r="AG35" s="2">
        <v>455</v>
      </c>
      <c r="AH35" s="2">
        <v>165</v>
      </c>
      <c r="AI35" s="2">
        <v>305</v>
      </c>
      <c r="AJ35" s="2">
        <v>170</v>
      </c>
      <c r="AK35" s="2">
        <v>265</v>
      </c>
      <c r="AL35" s="58" t="s">
        <v>1607</v>
      </c>
      <c r="AM35" s="2">
        <v>420</v>
      </c>
      <c r="AN35" s="2">
        <v>390</v>
      </c>
      <c r="AO35" s="58">
        <v>30</v>
      </c>
      <c r="AP35" s="2">
        <v>290</v>
      </c>
      <c r="AQ35" s="2">
        <v>1085</v>
      </c>
      <c r="AR35" s="2">
        <v>540</v>
      </c>
      <c r="AS35" s="2">
        <v>155</v>
      </c>
      <c r="AT35" s="2">
        <v>455</v>
      </c>
      <c r="AU35" s="2">
        <v>815</v>
      </c>
      <c r="AV35" s="2">
        <v>425</v>
      </c>
      <c r="AW35" s="2">
        <v>690</v>
      </c>
      <c r="AX35" s="2">
        <v>850</v>
      </c>
      <c r="AY35" s="2">
        <v>450</v>
      </c>
      <c r="AZ35" s="2">
        <v>455</v>
      </c>
      <c r="BA35" s="2">
        <v>380</v>
      </c>
      <c r="BB35" s="2">
        <v>1720</v>
      </c>
      <c r="BC35" s="2">
        <v>600</v>
      </c>
      <c r="BD35" s="2">
        <v>825</v>
      </c>
      <c r="BE35" s="2">
        <v>720</v>
      </c>
      <c r="BF35" s="2">
        <v>1755</v>
      </c>
      <c r="BG35" s="2">
        <v>625</v>
      </c>
      <c r="BH35" s="2">
        <v>945</v>
      </c>
      <c r="BI35" s="2">
        <v>1815</v>
      </c>
      <c r="BJ35" s="2">
        <v>615</v>
      </c>
      <c r="BK35" s="2">
        <v>2030</v>
      </c>
      <c r="BL35" s="2">
        <v>500</v>
      </c>
      <c r="BM35" s="2">
        <v>1965</v>
      </c>
      <c r="BN35" s="2">
        <v>295</v>
      </c>
      <c r="BO35" s="2">
        <v>1560</v>
      </c>
      <c r="BP35" s="2">
        <v>650</v>
      </c>
      <c r="BQ35" s="2">
        <v>550</v>
      </c>
      <c r="BR35" s="2">
        <v>1360</v>
      </c>
      <c r="BS35" s="2">
        <v>195</v>
      </c>
      <c r="BT35" s="2">
        <v>500</v>
      </c>
      <c r="BU35" s="2">
        <v>320</v>
      </c>
      <c r="BV35" s="2">
        <v>1555</v>
      </c>
      <c r="BW35" s="2">
        <v>860</v>
      </c>
      <c r="BX35" s="2">
        <v>335</v>
      </c>
      <c r="BY35" s="2">
        <v>285</v>
      </c>
      <c r="BZ35" s="2">
        <v>2150</v>
      </c>
      <c r="CA35" s="2">
        <v>790</v>
      </c>
      <c r="CB35" s="2">
        <v>385</v>
      </c>
      <c r="CC35" s="59">
        <v>95</v>
      </c>
      <c r="CD35" s="2">
        <v>655</v>
      </c>
      <c r="CE35" s="2">
        <v>1120</v>
      </c>
      <c r="CF35" s="2">
        <v>855</v>
      </c>
      <c r="CG35" s="2">
        <v>100</v>
      </c>
      <c r="CH35" s="2">
        <v>1640</v>
      </c>
      <c r="CI35" s="2">
        <v>1650</v>
      </c>
      <c r="CJ35" s="2">
        <v>950</v>
      </c>
      <c r="CK35" s="2">
        <v>1975</v>
      </c>
      <c r="CL35" s="2">
        <v>1665</v>
      </c>
      <c r="CM35" s="2">
        <v>245</v>
      </c>
      <c r="CN35" s="2">
        <v>1260</v>
      </c>
      <c r="CO35" s="2">
        <v>935</v>
      </c>
      <c r="CP35" s="2">
        <v>570</v>
      </c>
      <c r="CQ35" s="2">
        <v>3300</v>
      </c>
      <c r="CR35" s="2">
        <v>785</v>
      </c>
      <c r="CS35" s="2">
        <v>1250</v>
      </c>
      <c r="CT35" s="2">
        <v>870</v>
      </c>
      <c r="CU35" s="2">
        <v>480</v>
      </c>
      <c r="CV35" s="2">
        <v>685</v>
      </c>
      <c r="CW35" s="2">
        <v>730</v>
      </c>
      <c r="CX35" s="2">
        <v>1285</v>
      </c>
      <c r="CY35" s="2">
        <v>65</v>
      </c>
      <c r="CZ35" s="2">
        <v>3160</v>
      </c>
      <c r="DA35" s="2">
        <v>415</v>
      </c>
      <c r="DB35" s="2">
        <v>1590</v>
      </c>
      <c r="DC35" s="2">
        <v>775</v>
      </c>
      <c r="DD35" s="2">
        <v>2585</v>
      </c>
      <c r="DE35" s="2">
        <v>1880</v>
      </c>
      <c r="DF35" s="2">
        <v>175</v>
      </c>
      <c r="DG35" s="58">
        <v>120</v>
      </c>
      <c r="DH35" s="2">
        <v>2680</v>
      </c>
      <c r="DI35" s="2">
        <v>2535</v>
      </c>
      <c r="DJ35" s="2"/>
    </row>
    <row r="36" spans="1:114" ht="15.75" customHeight="1">
      <c r="A36" s="67" t="s">
        <v>870</v>
      </c>
      <c r="B36" s="67">
        <v>11.53344858</v>
      </c>
      <c r="C36" s="67">
        <v>13.92143349</v>
      </c>
      <c r="D36" s="68" t="s">
        <v>1607</v>
      </c>
      <c r="E36" s="67">
        <v>11.89956332</v>
      </c>
      <c r="F36" s="67">
        <v>11.970979440000001</v>
      </c>
      <c r="G36" s="67">
        <v>12.047302289999999</v>
      </c>
      <c r="H36" s="67">
        <v>13.803088799999999</v>
      </c>
      <c r="I36" s="67">
        <v>4.9298679869999997</v>
      </c>
      <c r="J36" s="67">
        <v>15.740015659999999</v>
      </c>
      <c r="K36" s="68" t="s">
        <v>1607</v>
      </c>
      <c r="L36" s="67">
        <v>18.788187369999999</v>
      </c>
      <c r="M36" s="67">
        <v>8.0344332860000005</v>
      </c>
      <c r="N36" s="67">
        <v>39.521172059999998</v>
      </c>
      <c r="O36" s="67">
        <v>14.73684211</v>
      </c>
      <c r="P36" s="67">
        <v>9.6629213479999994</v>
      </c>
      <c r="Q36" s="67">
        <v>3.6684782610000002</v>
      </c>
      <c r="R36" s="67">
        <v>8.9699074070000009</v>
      </c>
      <c r="S36" s="67">
        <v>8.8772845950000008</v>
      </c>
      <c r="T36" s="67">
        <v>4.6610169490000004</v>
      </c>
      <c r="U36" s="67">
        <v>10.329474619999999</v>
      </c>
      <c r="V36" s="67">
        <v>7.7501174260000001</v>
      </c>
      <c r="W36" s="67">
        <v>16.704288940000001</v>
      </c>
      <c r="X36" s="67">
        <v>29.44785276</v>
      </c>
      <c r="Y36" s="67">
        <v>9.4292803969999994</v>
      </c>
      <c r="Z36" s="67">
        <v>9.1385054740000005</v>
      </c>
      <c r="AA36" s="67">
        <v>5.725623583</v>
      </c>
      <c r="AB36" s="68">
        <v>20.60606061</v>
      </c>
      <c r="AC36" s="67">
        <v>6.335923491</v>
      </c>
      <c r="AD36" s="67">
        <v>13.593882750000001</v>
      </c>
      <c r="AE36" s="67">
        <v>9.8958333330000006</v>
      </c>
      <c r="AF36" s="68">
        <v>38.983050849999998</v>
      </c>
      <c r="AG36" s="67">
        <v>4.991771805</v>
      </c>
      <c r="AH36" s="67">
        <v>5.5555555559999998</v>
      </c>
      <c r="AI36" s="67">
        <v>5.8317399620000003</v>
      </c>
      <c r="AJ36" s="67">
        <v>4.7222222220000001</v>
      </c>
      <c r="AK36" s="67">
        <v>5.0476190479999996</v>
      </c>
      <c r="AL36" s="68" t="s">
        <v>1607</v>
      </c>
      <c r="AM36" s="67">
        <v>4.1770263549999997</v>
      </c>
      <c r="AN36" s="67">
        <v>9.2746730080000006</v>
      </c>
      <c r="AO36" s="68">
        <v>17.647058820000002</v>
      </c>
      <c r="AP36" s="67">
        <v>5.4104477610000004</v>
      </c>
      <c r="AQ36" s="67">
        <v>14.76190476</v>
      </c>
      <c r="AR36" s="67">
        <v>8.6956521739999992</v>
      </c>
      <c r="AS36" s="67">
        <v>8.1794195250000001</v>
      </c>
      <c r="AT36" s="67">
        <v>7.4164629179999997</v>
      </c>
      <c r="AU36" s="67">
        <v>13.68597817</v>
      </c>
      <c r="AV36" s="67">
        <v>9.9299065419999994</v>
      </c>
      <c r="AW36" s="67">
        <v>15.50561798</v>
      </c>
      <c r="AX36" s="67">
        <v>8.2444228899999992</v>
      </c>
      <c r="AY36" s="67">
        <v>10.65088757</v>
      </c>
      <c r="AZ36" s="67">
        <v>9.6398305079999993</v>
      </c>
      <c r="BA36" s="67">
        <v>7.7789150459999998</v>
      </c>
      <c r="BB36" s="67">
        <v>15.008725999999999</v>
      </c>
      <c r="BC36" s="67">
        <v>7.3037127210000001</v>
      </c>
      <c r="BD36" s="67">
        <v>8.9625203689999999</v>
      </c>
      <c r="BE36" s="67">
        <v>11.009174310000001</v>
      </c>
      <c r="BF36" s="67">
        <v>13.879003559999999</v>
      </c>
      <c r="BG36" s="67">
        <v>7.7112893280000003</v>
      </c>
      <c r="BH36" s="67">
        <v>12.99862448</v>
      </c>
      <c r="BI36" s="67">
        <v>28.470588240000001</v>
      </c>
      <c r="BJ36" s="67">
        <v>3.8961038960000001</v>
      </c>
      <c r="BK36" s="67">
        <v>39.687194529999999</v>
      </c>
      <c r="BL36" s="67">
        <v>4.4150110380000003</v>
      </c>
      <c r="BM36" s="67">
        <v>21.640969160000001</v>
      </c>
      <c r="BN36" s="67">
        <v>4.4294294289999998</v>
      </c>
      <c r="BO36" s="67">
        <v>13.95973154</v>
      </c>
      <c r="BP36" s="67">
        <v>6.126295947</v>
      </c>
      <c r="BQ36" s="67">
        <v>4.5776113189999998</v>
      </c>
      <c r="BR36" s="67">
        <v>9.1954022989999995</v>
      </c>
      <c r="BS36" s="67">
        <v>4.6318289789999998</v>
      </c>
      <c r="BT36" s="67">
        <v>28.328611899999999</v>
      </c>
      <c r="BU36" s="67">
        <v>8.9887640449999999</v>
      </c>
      <c r="BV36" s="67">
        <v>13.36484744</v>
      </c>
      <c r="BW36" s="67">
        <v>4.573251795</v>
      </c>
      <c r="BX36" s="67">
        <v>3.8351459650000002</v>
      </c>
      <c r="BY36" s="67">
        <v>8.8235294119999992</v>
      </c>
      <c r="BZ36" s="67">
        <v>16.962524649999999</v>
      </c>
      <c r="CA36" s="67">
        <v>7.1203244699999999</v>
      </c>
      <c r="CB36" s="67">
        <v>3.9126016259999998</v>
      </c>
      <c r="CC36" s="69">
        <v>5.828220859</v>
      </c>
      <c r="CD36" s="67">
        <v>10.84437086</v>
      </c>
      <c r="CE36" s="67">
        <v>6.7981790589999997</v>
      </c>
      <c r="CF36" s="67">
        <v>7.5197889179999997</v>
      </c>
      <c r="CG36" s="67">
        <v>5.0890585240000004</v>
      </c>
      <c r="CH36" s="67">
        <v>16.942148759999998</v>
      </c>
      <c r="CI36" s="67">
        <v>12.24035608</v>
      </c>
      <c r="CJ36" s="67">
        <v>19.348268839999999</v>
      </c>
      <c r="CK36" s="67">
        <v>31.829170019999999</v>
      </c>
      <c r="CL36" s="67">
        <v>23.785714290000001</v>
      </c>
      <c r="CM36" s="67">
        <v>5.9178743960000002</v>
      </c>
      <c r="CN36" s="67">
        <v>4.9822064060000004</v>
      </c>
      <c r="CO36" s="67">
        <v>5.203116305</v>
      </c>
      <c r="CP36" s="67">
        <v>5.4966248789999996</v>
      </c>
      <c r="CQ36" s="67">
        <v>17.23237598</v>
      </c>
      <c r="CR36" s="67">
        <v>14.71415183</v>
      </c>
      <c r="CS36" s="67">
        <v>5.4265248530000001</v>
      </c>
      <c r="CT36" s="67">
        <v>7.1078431369999997</v>
      </c>
      <c r="CU36" s="67">
        <v>6.3702720639999999</v>
      </c>
      <c r="CV36" s="67">
        <v>4.7322970639999999</v>
      </c>
      <c r="CW36" s="67">
        <v>5.2068473610000003</v>
      </c>
      <c r="CX36" s="67">
        <v>21.204620460000001</v>
      </c>
      <c r="CY36" s="67">
        <v>3.25</v>
      </c>
      <c r="CZ36" s="67">
        <v>27.53812636</v>
      </c>
      <c r="DA36" s="67">
        <v>10.01206273</v>
      </c>
      <c r="DB36" s="67">
        <v>5.0645007169999996</v>
      </c>
      <c r="DC36" s="67">
        <v>4.6630565580000001</v>
      </c>
      <c r="DD36" s="67">
        <v>25.048449609999999</v>
      </c>
      <c r="DE36" s="67">
        <v>28.746177370000002</v>
      </c>
      <c r="DF36" s="67">
        <v>6.8762278979999998</v>
      </c>
      <c r="DG36" s="68">
        <v>48</v>
      </c>
      <c r="DH36" s="67">
        <v>28.329809730000001</v>
      </c>
      <c r="DI36" s="67">
        <v>22.15909091</v>
      </c>
      <c r="DJ36" s="67"/>
    </row>
    <row r="37" spans="1:114" ht="15.75" customHeight="1">
      <c r="A37" s="67" t="s">
        <v>876</v>
      </c>
      <c r="B37" s="67">
        <v>1.5718853260000001</v>
      </c>
      <c r="C37" s="67">
        <v>1.5822784809999999</v>
      </c>
      <c r="D37" s="68" t="s">
        <v>1607</v>
      </c>
      <c r="E37" s="67">
        <v>1.2755102039999999</v>
      </c>
      <c r="F37" s="67">
        <v>1.136363636</v>
      </c>
      <c r="G37" s="67">
        <v>1.9031141869999999</v>
      </c>
      <c r="H37" s="67">
        <v>0.431965443</v>
      </c>
      <c r="I37" s="67">
        <v>2.2891566270000001</v>
      </c>
      <c r="J37" s="67">
        <v>0.86206896600000005</v>
      </c>
      <c r="K37" s="68" t="s">
        <v>1607</v>
      </c>
      <c r="L37" s="67">
        <v>0.88300220799999996</v>
      </c>
      <c r="M37" s="67">
        <v>2.2727272730000001</v>
      </c>
      <c r="N37" s="67">
        <v>0.16411378600000001</v>
      </c>
      <c r="O37" s="67">
        <v>1.5447991759999999</v>
      </c>
      <c r="P37" s="67">
        <v>2.150537634</v>
      </c>
      <c r="Q37" s="67">
        <v>2.4096385539999998</v>
      </c>
      <c r="R37" s="67">
        <v>1.169590643</v>
      </c>
      <c r="S37" s="67">
        <v>1.277955272</v>
      </c>
      <c r="T37" s="67">
        <v>2.4390243900000002</v>
      </c>
      <c r="U37" s="67">
        <v>3.5377358490000002</v>
      </c>
      <c r="V37" s="67">
        <v>2.6007802340000001</v>
      </c>
      <c r="W37" s="67">
        <v>1.546391753</v>
      </c>
      <c r="X37" s="67">
        <v>0.35810205899999997</v>
      </c>
      <c r="Y37" s="67">
        <v>1.2658227849999999</v>
      </c>
      <c r="Z37" s="67">
        <v>2.2415940220000001</v>
      </c>
      <c r="AA37" s="67">
        <v>3.7606837610000001</v>
      </c>
      <c r="AB37" s="68">
        <v>2.5316455699999998</v>
      </c>
      <c r="AC37" s="67">
        <v>3.0664395230000001</v>
      </c>
      <c r="AD37" s="67">
        <v>0.77220077200000004</v>
      </c>
      <c r="AE37" s="67">
        <v>0.43103448300000002</v>
      </c>
      <c r="AF37" s="68">
        <v>0</v>
      </c>
      <c r="AG37" s="67">
        <v>1.34529148</v>
      </c>
      <c r="AH37" s="67">
        <v>1.3392857140000001</v>
      </c>
      <c r="AI37" s="67">
        <v>2.6041666669999999</v>
      </c>
      <c r="AJ37" s="67">
        <v>1.930501931</v>
      </c>
      <c r="AK37" s="67">
        <v>2.1276595739999999</v>
      </c>
      <c r="AL37" s="68" t="s">
        <v>1607</v>
      </c>
      <c r="AM37" s="67">
        <v>2.6946107779999999</v>
      </c>
      <c r="AN37" s="67">
        <v>2.011494253</v>
      </c>
      <c r="AO37" s="68">
        <v>0</v>
      </c>
      <c r="AP37" s="67">
        <v>1.0471204190000001</v>
      </c>
      <c r="AQ37" s="67">
        <v>0</v>
      </c>
      <c r="AR37" s="67">
        <v>0</v>
      </c>
      <c r="AS37" s="67">
        <v>4.0816326529999998</v>
      </c>
      <c r="AT37" s="67">
        <v>1.7505470460000001</v>
      </c>
      <c r="AU37" s="67">
        <v>1.377952756</v>
      </c>
      <c r="AV37" s="67">
        <v>1.1494252869999999</v>
      </c>
      <c r="AW37" s="67">
        <v>1.2531328319999999</v>
      </c>
      <c r="AX37" s="67">
        <v>1.119402985</v>
      </c>
      <c r="AY37" s="67">
        <v>0.89020771499999996</v>
      </c>
      <c r="AZ37" s="67">
        <v>2.3936170209999998</v>
      </c>
      <c r="BA37" s="67">
        <v>1.298701299</v>
      </c>
      <c r="BB37" s="67">
        <v>1.380670611</v>
      </c>
      <c r="BC37" s="67">
        <v>1.9834710739999999</v>
      </c>
      <c r="BD37" s="67">
        <v>1.7647058819999999</v>
      </c>
      <c r="BE37" s="67">
        <v>1.286764706</v>
      </c>
      <c r="BF37" s="67">
        <v>1.0869565219999999</v>
      </c>
      <c r="BG37" s="67">
        <v>1.904761905</v>
      </c>
      <c r="BH37" s="67">
        <v>0.80128205100000005</v>
      </c>
      <c r="BI37" s="67">
        <v>0.56818181800000001</v>
      </c>
      <c r="BJ37" s="67">
        <v>3.1313131310000002</v>
      </c>
      <c r="BK37" s="67">
        <v>0.29717682000000001</v>
      </c>
      <c r="BL37" s="67">
        <v>2.266666667</v>
      </c>
      <c r="BM37" s="67">
        <v>0.54704595199999995</v>
      </c>
      <c r="BN37" s="67">
        <v>1.7057569299999999</v>
      </c>
      <c r="BO37" s="67">
        <v>1.658031088</v>
      </c>
      <c r="BP37" s="67">
        <v>2.05655527</v>
      </c>
      <c r="BQ37" s="67">
        <v>4.8684210529999996</v>
      </c>
      <c r="BR37" s="67">
        <v>1.4202172099999999</v>
      </c>
      <c r="BS37" s="67">
        <v>3.703703704</v>
      </c>
      <c r="BT37" s="67">
        <v>1.4705882349999999</v>
      </c>
      <c r="BU37" s="67">
        <v>2.1052631580000001</v>
      </c>
      <c r="BV37" s="67">
        <v>1.085883514</v>
      </c>
      <c r="BW37" s="67">
        <v>1.759755164</v>
      </c>
      <c r="BX37" s="67">
        <v>3.7593984960000002</v>
      </c>
      <c r="BY37" s="67">
        <v>1.1152416359999999</v>
      </c>
      <c r="BZ37" s="67">
        <v>0.42229729700000002</v>
      </c>
      <c r="CA37" s="67">
        <v>1.7772511849999999</v>
      </c>
      <c r="CB37" s="67">
        <v>1.7910447759999999</v>
      </c>
      <c r="CC37" s="69">
        <v>3.4188034190000001</v>
      </c>
      <c r="CD37" s="67">
        <v>1.5717092340000001</v>
      </c>
      <c r="CE37" s="67">
        <v>2.7118644070000002</v>
      </c>
      <c r="CF37" s="67">
        <v>1.951779564</v>
      </c>
      <c r="CG37" s="67">
        <v>1.428571429</v>
      </c>
      <c r="CH37" s="67">
        <v>0.34207525700000002</v>
      </c>
      <c r="CI37" s="67">
        <v>2.1113243759999998</v>
      </c>
      <c r="CJ37" s="67">
        <v>0</v>
      </c>
      <c r="CK37" s="67">
        <v>0.42372881400000001</v>
      </c>
      <c r="CL37" s="67">
        <v>0.68681318700000005</v>
      </c>
      <c r="CM37" s="67">
        <v>2.6143790849999999</v>
      </c>
      <c r="CN37" s="67">
        <v>3.0989272940000001</v>
      </c>
      <c r="CO37" s="67">
        <v>2.0424194820000001</v>
      </c>
      <c r="CP37" s="67">
        <v>1.3071895419999999</v>
      </c>
      <c r="CQ37" s="67">
        <v>1.870251315</v>
      </c>
      <c r="CR37" s="67">
        <v>1.3043478260000001</v>
      </c>
      <c r="CS37" s="67">
        <v>2.4579560159999998</v>
      </c>
      <c r="CT37" s="67">
        <v>1.7726798749999999</v>
      </c>
      <c r="CU37" s="67">
        <v>1.97486535</v>
      </c>
      <c r="CV37" s="67">
        <v>3.0785562629999998</v>
      </c>
      <c r="CW37" s="67">
        <v>1.983298539</v>
      </c>
      <c r="CX37" s="67">
        <v>0.48154093100000001</v>
      </c>
      <c r="CY37" s="67">
        <v>0</v>
      </c>
      <c r="CZ37" s="67">
        <v>0.235849057</v>
      </c>
      <c r="DA37" s="67">
        <v>2.1021021019999999</v>
      </c>
      <c r="DB37" s="67">
        <v>1.602564103</v>
      </c>
      <c r="DC37" s="67">
        <v>2.9891304349999999</v>
      </c>
      <c r="DD37" s="67">
        <v>0.88809946699999998</v>
      </c>
      <c r="DE37" s="67">
        <v>0.96685082899999997</v>
      </c>
      <c r="DF37" s="67">
        <v>3.0612244899999999</v>
      </c>
      <c r="DG37" s="68">
        <v>0</v>
      </c>
      <c r="DH37" s="67">
        <v>0.75973409300000005</v>
      </c>
      <c r="DI37" s="67">
        <v>0.602409639</v>
      </c>
      <c r="DJ37" s="67"/>
    </row>
    <row r="38" spans="1:114" ht="15.75" customHeight="1">
      <c r="A38" s="2" t="s">
        <v>883</v>
      </c>
      <c r="B38" s="2">
        <v>73836</v>
      </c>
      <c r="C38" s="2">
        <v>60643</v>
      </c>
      <c r="D38" s="58" t="s">
        <v>1607</v>
      </c>
      <c r="E38" s="2">
        <v>71338</v>
      </c>
      <c r="F38" s="2">
        <v>63370</v>
      </c>
      <c r="G38" s="2">
        <v>68904</v>
      </c>
      <c r="H38" s="2">
        <v>72145</v>
      </c>
      <c r="I38" s="2">
        <v>96364</v>
      </c>
      <c r="J38" s="2">
        <v>51743</v>
      </c>
      <c r="K38" s="58" t="s">
        <v>1607</v>
      </c>
      <c r="L38" s="2">
        <v>43986</v>
      </c>
      <c r="M38" s="2">
        <v>91960</v>
      </c>
      <c r="N38" s="2">
        <v>51272</v>
      </c>
      <c r="O38" s="2">
        <v>75258</v>
      </c>
      <c r="P38" s="2">
        <v>73140</v>
      </c>
      <c r="Q38" s="2">
        <v>102961</v>
      </c>
      <c r="R38" s="2">
        <v>69305</v>
      </c>
      <c r="S38" s="2">
        <v>87835</v>
      </c>
      <c r="T38" s="2">
        <v>105521</v>
      </c>
      <c r="U38" s="2">
        <v>52578</v>
      </c>
      <c r="V38" s="2">
        <v>70699</v>
      </c>
      <c r="W38" s="2">
        <v>45765</v>
      </c>
      <c r="X38" s="2">
        <v>52100</v>
      </c>
      <c r="Y38" s="2">
        <v>80157</v>
      </c>
      <c r="Z38" s="2">
        <v>64047</v>
      </c>
      <c r="AA38" s="2">
        <v>76221</v>
      </c>
      <c r="AB38" s="58">
        <v>75570</v>
      </c>
      <c r="AC38" s="2">
        <v>75026</v>
      </c>
      <c r="AD38" s="2">
        <v>58230</v>
      </c>
      <c r="AE38" s="2">
        <v>103973</v>
      </c>
      <c r="AF38" s="58">
        <v>73543</v>
      </c>
      <c r="AG38" s="2">
        <v>110839</v>
      </c>
      <c r="AH38" s="2">
        <v>108166</v>
      </c>
      <c r="AI38" s="2">
        <v>88946</v>
      </c>
      <c r="AJ38" s="2">
        <v>91920</v>
      </c>
      <c r="AK38" s="2">
        <v>93667</v>
      </c>
      <c r="AL38" s="58" t="s">
        <v>1607</v>
      </c>
      <c r="AM38" s="2">
        <v>101258</v>
      </c>
      <c r="AN38" s="2">
        <v>78504</v>
      </c>
      <c r="AO38" s="58" t="s">
        <v>1608</v>
      </c>
      <c r="AP38" s="2">
        <v>89524</v>
      </c>
      <c r="AQ38" s="2">
        <v>65072</v>
      </c>
      <c r="AR38" s="2">
        <v>102300</v>
      </c>
      <c r="AS38" s="2">
        <v>81192</v>
      </c>
      <c r="AT38" s="2">
        <v>69537</v>
      </c>
      <c r="AU38" s="2">
        <v>77590</v>
      </c>
      <c r="AV38" s="2">
        <v>68338</v>
      </c>
      <c r="AW38" s="2">
        <v>62992</v>
      </c>
      <c r="AX38" s="2">
        <v>84668</v>
      </c>
      <c r="AY38" s="2">
        <v>73679</v>
      </c>
      <c r="AZ38" s="2">
        <v>68280</v>
      </c>
      <c r="BA38" s="2">
        <v>84293</v>
      </c>
      <c r="BB38" s="2">
        <v>53028</v>
      </c>
      <c r="BC38" s="2">
        <v>74643</v>
      </c>
      <c r="BD38" s="2">
        <v>49097</v>
      </c>
      <c r="BE38" s="2">
        <v>76011</v>
      </c>
      <c r="BF38" s="2">
        <v>67569</v>
      </c>
      <c r="BG38" s="2">
        <v>78772</v>
      </c>
      <c r="BH38" s="2">
        <v>71291</v>
      </c>
      <c r="BI38" s="2">
        <v>43569</v>
      </c>
      <c r="BJ38" s="2">
        <v>98413</v>
      </c>
      <c r="BK38" s="2">
        <v>54686</v>
      </c>
      <c r="BL38" s="2">
        <v>99174</v>
      </c>
      <c r="BM38" s="2">
        <v>60979</v>
      </c>
      <c r="BN38" s="2">
        <v>107435</v>
      </c>
      <c r="BO38" s="2">
        <v>61156</v>
      </c>
      <c r="BP38" s="2">
        <v>92012</v>
      </c>
      <c r="BQ38" s="2">
        <v>81522</v>
      </c>
      <c r="BR38" s="2">
        <v>80530</v>
      </c>
      <c r="BS38" s="2">
        <v>101728</v>
      </c>
      <c r="BT38" s="2">
        <v>65685</v>
      </c>
      <c r="BU38" s="2">
        <v>72694</v>
      </c>
      <c r="BV38" s="2">
        <v>67643</v>
      </c>
      <c r="BW38" s="2">
        <v>95208</v>
      </c>
      <c r="BX38" s="2">
        <v>95174</v>
      </c>
      <c r="BY38" s="2">
        <v>77268</v>
      </c>
      <c r="BZ38" s="2">
        <v>79146</v>
      </c>
      <c r="CA38" s="2">
        <v>78680</v>
      </c>
      <c r="CB38" s="2">
        <v>109395</v>
      </c>
      <c r="CC38" s="59">
        <v>90449</v>
      </c>
      <c r="CD38" s="2">
        <v>91159</v>
      </c>
      <c r="CE38" s="2">
        <v>102008</v>
      </c>
      <c r="CF38" s="2">
        <v>82250</v>
      </c>
      <c r="CG38" s="2">
        <v>93030</v>
      </c>
      <c r="CH38" s="2">
        <v>73629</v>
      </c>
      <c r="CI38" s="2">
        <v>40155</v>
      </c>
      <c r="CJ38" s="2">
        <v>82374</v>
      </c>
      <c r="CK38" s="2">
        <v>34677</v>
      </c>
      <c r="CL38" s="2">
        <v>52838</v>
      </c>
      <c r="CM38" s="2">
        <v>88307</v>
      </c>
      <c r="CN38" s="2">
        <v>88476</v>
      </c>
      <c r="CO38" s="2">
        <v>91119</v>
      </c>
      <c r="CP38" s="2">
        <v>91279</v>
      </c>
      <c r="CQ38" s="2">
        <v>48299</v>
      </c>
      <c r="CR38" s="2">
        <v>39499</v>
      </c>
      <c r="CS38" s="2">
        <v>92558</v>
      </c>
      <c r="CT38" s="2">
        <v>85416</v>
      </c>
      <c r="CU38" s="2">
        <v>90595</v>
      </c>
      <c r="CV38" s="2">
        <v>96090</v>
      </c>
      <c r="CW38" s="2">
        <v>100352</v>
      </c>
      <c r="CX38" s="2">
        <v>40117</v>
      </c>
      <c r="CY38" s="2">
        <v>189059</v>
      </c>
      <c r="CZ38" s="2">
        <v>45461</v>
      </c>
      <c r="DA38" s="2">
        <v>75647</v>
      </c>
      <c r="DB38" s="2">
        <v>101471</v>
      </c>
      <c r="DC38" s="2">
        <v>98817</v>
      </c>
      <c r="DD38" s="2">
        <v>46681</v>
      </c>
      <c r="DE38" s="2">
        <v>38290</v>
      </c>
      <c r="DF38" s="2">
        <v>86507</v>
      </c>
      <c r="DG38" s="58" t="s">
        <v>1608</v>
      </c>
      <c r="DH38" s="2">
        <v>43328</v>
      </c>
      <c r="DI38" s="2">
        <v>67336</v>
      </c>
      <c r="DJ38" s="2"/>
    </row>
    <row r="39" spans="1:114" ht="15.75" customHeight="1">
      <c r="A39" s="67" t="s">
        <v>280</v>
      </c>
      <c r="B39" s="67">
        <v>65.676713359999994</v>
      </c>
      <c r="C39" s="67">
        <v>69.036334909999994</v>
      </c>
      <c r="D39" s="68" t="s">
        <v>1607</v>
      </c>
      <c r="E39" s="67">
        <v>86.479591839999998</v>
      </c>
      <c r="F39" s="67">
        <v>73.937677050000005</v>
      </c>
      <c r="G39" s="67">
        <v>64.18685121</v>
      </c>
      <c r="H39" s="67">
        <v>70.194384450000001</v>
      </c>
      <c r="I39" s="67">
        <v>89.337349399999994</v>
      </c>
      <c r="J39" s="67">
        <v>49.482758619999998</v>
      </c>
      <c r="K39" s="68" t="s">
        <v>1607</v>
      </c>
      <c r="L39" s="67">
        <v>34.437086090000001</v>
      </c>
      <c r="M39" s="67">
        <v>77.609108160000005</v>
      </c>
      <c r="N39" s="67">
        <v>22.56564551</v>
      </c>
      <c r="O39" s="67">
        <v>67.86817714</v>
      </c>
      <c r="P39" s="67">
        <v>90.322580650000006</v>
      </c>
      <c r="Q39" s="67">
        <v>97.188755020000002</v>
      </c>
      <c r="R39" s="67">
        <v>66.374269010000006</v>
      </c>
      <c r="S39" s="67">
        <v>84.025559110000003</v>
      </c>
      <c r="T39" s="67">
        <v>93.658536589999997</v>
      </c>
      <c r="U39" s="67">
        <v>41.509433960000003</v>
      </c>
      <c r="V39" s="67">
        <v>74.415584420000002</v>
      </c>
      <c r="W39" s="67">
        <v>36.941580760000001</v>
      </c>
      <c r="X39" s="67">
        <v>33.930170099999998</v>
      </c>
      <c r="Y39" s="67">
        <v>44.936708860000003</v>
      </c>
      <c r="Z39" s="67">
        <v>60.224438900000003</v>
      </c>
      <c r="AA39" s="67">
        <v>74.529914529999999</v>
      </c>
      <c r="AB39" s="68">
        <v>72.151898729999999</v>
      </c>
      <c r="AC39" s="67">
        <v>79.692832760000002</v>
      </c>
      <c r="AD39" s="67">
        <v>50</v>
      </c>
      <c r="AE39" s="67">
        <v>76.939655169999995</v>
      </c>
      <c r="AF39" s="68">
        <v>41.772151899999997</v>
      </c>
      <c r="AG39" s="67">
        <v>92.077727949999996</v>
      </c>
      <c r="AH39" s="67">
        <v>92.410714290000001</v>
      </c>
      <c r="AI39" s="67">
        <v>88.541666669999998</v>
      </c>
      <c r="AJ39" s="67">
        <v>93.822393820000002</v>
      </c>
      <c r="AK39" s="67">
        <v>90.957446809999993</v>
      </c>
      <c r="AL39" s="68" t="s">
        <v>1607</v>
      </c>
      <c r="AM39" s="67">
        <v>90.868263470000002</v>
      </c>
      <c r="AN39" s="67">
        <v>86.246418340000005</v>
      </c>
      <c r="AO39" s="68">
        <v>52.941176470000002</v>
      </c>
      <c r="AP39" s="67">
        <v>90.861618800000002</v>
      </c>
      <c r="AQ39" s="67">
        <v>48.61313869</v>
      </c>
      <c r="AR39" s="67">
        <v>73.608247419999998</v>
      </c>
      <c r="AS39" s="67">
        <v>92.517006800000004</v>
      </c>
      <c r="AT39" s="67">
        <v>68.271334789999997</v>
      </c>
      <c r="AU39" s="67">
        <v>69.941060899999997</v>
      </c>
      <c r="AV39" s="67">
        <v>67.816091950000001</v>
      </c>
      <c r="AW39" s="67">
        <v>55.75</v>
      </c>
      <c r="AX39" s="67">
        <v>83.706467660000001</v>
      </c>
      <c r="AY39" s="67">
        <v>78.04154303</v>
      </c>
      <c r="AZ39" s="67">
        <v>64.190981429999994</v>
      </c>
      <c r="BA39" s="67">
        <v>81.558441560000006</v>
      </c>
      <c r="BB39" s="67">
        <v>48.520710059999999</v>
      </c>
      <c r="BC39" s="67">
        <v>62.314049590000003</v>
      </c>
      <c r="BD39" s="67">
        <v>21.470588240000001</v>
      </c>
      <c r="BE39" s="67">
        <v>73.480662980000005</v>
      </c>
      <c r="BF39" s="67">
        <v>61.413043479999999</v>
      </c>
      <c r="BG39" s="67">
        <v>74.761904759999993</v>
      </c>
      <c r="BH39" s="67">
        <v>72.275641030000003</v>
      </c>
      <c r="BI39" s="67">
        <v>29.40340909</v>
      </c>
      <c r="BJ39" s="67">
        <v>87.676767679999998</v>
      </c>
      <c r="BK39" s="67">
        <v>32.689450219999998</v>
      </c>
      <c r="BL39" s="67">
        <v>91.466666669999995</v>
      </c>
      <c r="BM39" s="67">
        <v>60.940919039999997</v>
      </c>
      <c r="BN39" s="67">
        <v>91.880341880000003</v>
      </c>
      <c r="BO39" s="67">
        <v>53.264248700000003</v>
      </c>
      <c r="BP39" s="67">
        <v>79.434447300000002</v>
      </c>
      <c r="BQ39" s="67">
        <v>79.894875159999998</v>
      </c>
      <c r="BR39" s="67">
        <v>83.695652170000002</v>
      </c>
      <c r="BS39" s="67">
        <v>91.582491579999996</v>
      </c>
      <c r="BT39" s="67">
        <v>62.745098040000002</v>
      </c>
      <c r="BU39" s="67">
        <v>82.456140349999998</v>
      </c>
      <c r="BV39" s="67">
        <v>60.118460020000001</v>
      </c>
      <c r="BW39" s="67">
        <v>92.960979339999994</v>
      </c>
      <c r="BX39" s="67">
        <v>91.729323309999998</v>
      </c>
      <c r="BY39" s="67">
        <v>93.680297400000001</v>
      </c>
      <c r="BZ39" s="67">
        <v>52.702702700000003</v>
      </c>
      <c r="CA39" s="67">
        <v>86.358244369999994</v>
      </c>
      <c r="CB39" s="67">
        <v>95.814648730000002</v>
      </c>
      <c r="CC39" s="69">
        <v>71.794871790000002</v>
      </c>
      <c r="CD39" s="67">
        <v>88.212180750000002</v>
      </c>
      <c r="CE39" s="67">
        <v>78.983050849999998</v>
      </c>
      <c r="CF39" s="67">
        <v>82.433983929999997</v>
      </c>
      <c r="CG39" s="67">
        <v>94.285714290000001</v>
      </c>
      <c r="CH39" s="67">
        <v>59.589041100000003</v>
      </c>
      <c r="CI39" s="67">
        <v>25.335892510000001</v>
      </c>
      <c r="CJ39" s="67">
        <v>53.893442620000002</v>
      </c>
      <c r="CK39" s="67">
        <v>13.135593220000001</v>
      </c>
      <c r="CL39" s="67">
        <v>48.214285709999999</v>
      </c>
      <c r="CM39" s="67">
        <v>83.333333330000002</v>
      </c>
      <c r="CN39" s="67">
        <v>85.748360169999998</v>
      </c>
      <c r="CO39" s="67">
        <v>91.673212879999994</v>
      </c>
      <c r="CP39" s="67">
        <v>90.078328979999995</v>
      </c>
      <c r="CQ39" s="67">
        <v>38.96028037</v>
      </c>
      <c r="CR39" s="67">
        <v>15.904139430000001</v>
      </c>
      <c r="CS39" s="67">
        <v>88.357050450000003</v>
      </c>
      <c r="CT39" s="67">
        <v>89.561586640000002</v>
      </c>
      <c r="CU39" s="67">
        <v>89.605734769999998</v>
      </c>
      <c r="CV39" s="67">
        <v>85.562632699999995</v>
      </c>
      <c r="CW39" s="67">
        <v>92.901878909999994</v>
      </c>
      <c r="CX39" s="67">
        <v>22.59615385</v>
      </c>
      <c r="CY39" s="67">
        <v>88.571428569999995</v>
      </c>
      <c r="CZ39" s="67">
        <v>25.334382380000001</v>
      </c>
      <c r="DA39" s="67">
        <v>69.277108429999998</v>
      </c>
      <c r="DB39" s="67">
        <v>92.487402660000001</v>
      </c>
      <c r="DC39" s="67">
        <v>90.126811590000003</v>
      </c>
      <c r="DD39" s="67">
        <v>36.056838370000001</v>
      </c>
      <c r="DE39" s="67">
        <v>28.215767629999998</v>
      </c>
      <c r="DF39" s="67">
        <v>87.692307690000007</v>
      </c>
      <c r="DG39" s="68">
        <v>5.7142857139999998</v>
      </c>
      <c r="DH39" s="67">
        <v>28.9648623</v>
      </c>
      <c r="DI39" s="67">
        <v>48.53700516</v>
      </c>
      <c r="DJ39" s="67"/>
    </row>
    <row r="40" spans="1:114" ht="15.75" customHeight="1">
      <c r="A40" s="67" t="s">
        <v>286</v>
      </c>
      <c r="B40" s="67">
        <v>34.323286639999999</v>
      </c>
      <c r="C40" s="67">
        <v>30.963665089999999</v>
      </c>
      <c r="D40" s="68" t="s">
        <v>1607</v>
      </c>
      <c r="E40" s="67">
        <v>13.26530612</v>
      </c>
      <c r="F40" s="67">
        <v>25.779036829999999</v>
      </c>
      <c r="G40" s="67">
        <v>35.81314879</v>
      </c>
      <c r="H40" s="67">
        <v>29.805615549999999</v>
      </c>
      <c r="I40" s="67">
        <v>10.662650599999999</v>
      </c>
      <c r="J40" s="67">
        <v>50.517241380000002</v>
      </c>
      <c r="K40" s="68" t="s">
        <v>1607</v>
      </c>
      <c r="L40" s="67">
        <v>65.562913910000006</v>
      </c>
      <c r="M40" s="67">
        <v>22.390891839999998</v>
      </c>
      <c r="N40" s="67">
        <v>77.434354490000004</v>
      </c>
      <c r="O40" s="67">
        <v>32.234809470000002</v>
      </c>
      <c r="P40" s="67">
        <v>9.1397849460000007</v>
      </c>
      <c r="Q40" s="67">
        <v>2.4096385539999998</v>
      </c>
      <c r="R40" s="67">
        <v>33.771929819999997</v>
      </c>
      <c r="S40" s="67">
        <v>15.97444089</v>
      </c>
      <c r="T40" s="67">
        <v>6.3414634149999998</v>
      </c>
      <c r="U40" s="67">
        <v>58.490566039999997</v>
      </c>
      <c r="V40" s="67">
        <v>25.454545450000001</v>
      </c>
      <c r="W40" s="67">
        <v>62.886597940000001</v>
      </c>
      <c r="X40" s="67">
        <v>66.069829900000002</v>
      </c>
      <c r="Y40" s="67">
        <v>55.063291139999997</v>
      </c>
      <c r="Z40" s="67">
        <v>39.775561099999997</v>
      </c>
      <c r="AA40" s="67">
        <v>25.470085470000001</v>
      </c>
      <c r="AB40" s="68">
        <v>29.113924050000001</v>
      </c>
      <c r="AC40" s="67">
        <v>20.307167239999998</v>
      </c>
      <c r="AD40" s="67">
        <v>50</v>
      </c>
      <c r="AE40" s="67">
        <v>23.060344829999998</v>
      </c>
      <c r="AF40" s="68">
        <v>58.227848100000003</v>
      </c>
      <c r="AG40" s="67">
        <v>8.0717488789999994</v>
      </c>
      <c r="AH40" s="67">
        <v>7.5892857139999998</v>
      </c>
      <c r="AI40" s="67">
        <v>11.45833333</v>
      </c>
      <c r="AJ40" s="67">
        <v>6.1776061779999996</v>
      </c>
      <c r="AK40" s="67">
        <v>9.0425531909999997</v>
      </c>
      <c r="AL40" s="68" t="s">
        <v>1607</v>
      </c>
      <c r="AM40" s="67">
        <v>9.1317365269999993</v>
      </c>
      <c r="AN40" s="67">
        <v>13.46704871</v>
      </c>
      <c r="AO40" s="68">
        <v>47.058823529999998</v>
      </c>
      <c r="AP40" s="67">
        <v>8.8772845950000008</v>
      </c>
      <c r="AQ40" s="67">
        <v>51.24087591</v>
      </c>
      <c r="AR40" s="67">
        <v>26.391752579999999</v>
      </c>
      <c r="AS40" s="67">
        <v>7.4829931969999999</v>
      </c>
      <c r="AT40" s="67">
        <v>31.947483590000001</v>
      </c>
      <c r="AU40" s="67">
        <v>29.862475440000001</v>
      </c>
      <c r="AV40" s="67">
        <v>32.47126437</v>
      </c>
      <c r="AW40" s="67">
        <v>44.5</v>
      </c>
      <c r="AX40" s="67">
        <v>16.16915423</v>
      </c>
      <c r="AY40" s="67">
        <v>21.661721069999999</v>
      </c>
      <c r="AZ40" s="67">
        <v>35.543766580000003</v>
      </c>
      <c r="BA40" s="67">
        <v>18.441558440000001</v>
      </c>
      <c r="BB40" s="67">
        <v>51.479289940000001</v>
      </c>
      <c r="BC40" s="67">
        <v>37.685950409999997</v>
      </c>
      <c r="BD40" s="67">
        <v>78.529411760000002</v>
      </c>
      <c r="BE40" s="67">
        <v>26.519337019999998</v>
      </c>
      <c r="BF40" s="67">
        <v>38.586956520000001</v>
      </c>
      <c r="BG40" s="67">
        <v>25.079365079999999</v>
      </c>
      <c r="BH40" s="67">
        <v>27.724358970000001</v>
      </c>
      <c r="BI40" s="67">
        <v>70.596590910000003</v>
      </c>
      <c r="BJ40" s="67">
        <v>12.222222220000001</v>
      </c>
      <c r="BK40" s="67">
        <v>67.459138190000004</v>
      </c>
      <c r="BL40" s="67">
        <v>8.4</v>
      </c>
      <c r="BM40" s="67">
        <v>39.059080960000003</v>
      </c>
      <c r="BN40" s="67">
        <v>8.3333333330000006</v>
      </c>
      <c r="BO40" s="67">
        <v>46.735751299999997</v>
      </c>
      <c r="BP40" s="67">
        <v>20.565552700000001</v>
      </c>
      <c r="BQ40" s="67">
        <v>19.97371879</v>
      </c>
      <c r="BR40" s="67">
        <v>16.38795987</v>
      </c>
      <c r="BS40" s="67">
        <v>8.4175084180000006</v>
      </c>
      <c r="BT40" s="67">
        <v>37.254901959999998</v>
      </c>
      <c r="BU40" s="67">
        <v>17.19298246</v>
      </c>
      <c r="BV40" s="67">
        <v>39.881539979999999</v>
      </c>
      <c r="BW40" s="67">
        <v>6.9625095640000003</v>
      </c>
      <c r="BX40" s="67">
        <v>8.2706766920000003</v>
      </c>
      <c r="BY40" s="67">
        <v>6.3197026019999996</v>
      </c>
      <c r="BZ40" s="67">
        <v>47.212837839999999</v>
      </c>
      <c r="CA40" s="67">
        <v>13.7603796</v>
      </c>
      <c r="CB40" s="67">
        <v>4.0358744389999996</v>
      </c>
      <c r="CC40" s="69">
        <v>27.35042735</v>
      </c>
      <c r="CD40" s="67">
        <v>11.78781925</v>
      </c>
      <c r="CE40" s="67">
        <v>21.10169492</v>
      </c>
      <c r="CF40" s="67">
        <v>17.56601607</v>
      </c>
      <c r="CG40" s="67">
        <v>5.7142857139999998</v>
      </c>
      <c r="CH40" s="67">
        <v>40.410958899999997</v>
      </c>
      <c r="CI40" s="67">
        <v>74.760076780000006</v>
      </c>
      <c r="CJ40" s="67">
        <v>46.106557379999998</v>
      </c>
      <c r="CK40" s="67">
        <v>86.864406779999996</v>
      </c>
      <c r="CL40" s="67">
        <v>51.648351650000002</v>
      </c>
      <c r="CM40" s="67">
        <v>16.99346405</v>
      </c>
      <c r="CN40" s="67">
        <v>14.31127013</v>
      </c>
      <c r="CO40" s="67">
        <v>8.3267871170000003</v>
      </c>
      <c r="CP40" s="67">
        <v>9.9216710179999996</v>
      </c>
      <c r="CQ40" s="67">
        <v>60.981308409999997</v>
      </c>
      <c r="CR40" s="67">
        <v>84.313725489999996</v>
      </c>
      <c r="CS40" s="67">
        <v>11.642949550000001</v>
      </c>
      <c r="CT40" s="67">
        <v>10.43841336</v>
      </c>
      <c r="CU40" s="67">
        <v>10.39426523</v>
      </c>
      <c r="CV40" s="67">
        <v>14.543524420000001</v>
      </c>
      <c r="CW40" s="67">
        <v>7.0981210859999999</v>
      </c>
      <c r="CX40" s="67">
        <v>77.403846150000007</v>
      </c>
      <c r="CY40" s="67">
        <v>12.14285714</v>
      </c>
      <c r="CZ40" s="67">
        <v>74.665617620000006</v>
      </c>
      <c r="DA40" s="67">
        <v>31.02409639</v>
      </c>
      <c r="DB40" s="67">
        <v>7.5125973430000004</v>
      </c>
      <c r="DC40" s="67">
        <v>9.8731884060000006</v>
      </c>
      <c r="DD40" s="67">
        <v>63.943161629999999</v>
      </c>
      <c r="DE40" s="67">
        <v>71.784232369999998</v>
      </c>
      <c r="DF40" s="67">
        <v>12.820512819999999</v>
      </c>
      <c r="DG40" s="68">
        <v>97.142857140000004</v>
      </c>
      <c r="DH40" s="67">
        <v>71.035137700000007</v>
      </c>
      <c r="DI40" s="67">
        <v>51.46299484</v>
      </c>
      <c r="DJ40" s="67"/>
    </row>
    <row r="41" spans="1:114" ht="15.75" customHeight="1">
      <c r="A41" s="67" t="s">
        <v>294</v>
      </c>
      <c r="B41" s="67">
        <v>4.6487672409999998</v>
      </c>
      <c r="C41" s="67">
        <v>5.5292259079999999</v>
      </c>
      <c r="D41" s="68" t="s">
        <v>1607</v>
      </c>
      <c r="E41" s="67">
        <v>2.5510204079999999</v>
      </c>
      <c r="F41" s="67">
        <v>4.8158640229999996</v>
      </c>
      <c r="G41" s="67">
        <v>4.4905008640000004</v>
      </c>
      <c r="H41" s="67">
        <v>3.6637931030000002</v>
      </c>
      <c r="I41" s="67">
        <v>2.1084337350000002</v>
      </c>
      <c r="J41" s="67">
        <v>6.2068965519999999</v>
      </c>
      <c r="K41" s="68" t="s">
        <v>1607</v>
      </c>
      <c r="L41" s="67">
        <v>8.8397790060000005</v>
      </c>
      <c r="M41" s="67">
        <v>4.9335863379999996</v>
      </c>
      <c r="N41" s="67">
        <v>4.1849015319999996</v>
      </c>
      <c r="O41" s="67">
        <v>4.4238683129999998</v>
      </c>
      <c r="P41" s="67">
        <v>2.6881720429999998</v>
      </c>
      <c r="Q41" s="67">
        <v>1.606425703</v>
      </c>
      <c r="R41" s="67">
        <v>5.263157895</v>
      </c>
      <c r="S41" s="67">
        <v>1.9169329070000001</v>
      </c>
      <c r="T41" s="67">
        <v>2.189781022</v>
      </c>
      <c r="U41" s="67">
        <v>14.622641509999999</v>
      </c>
      <c r="V41" s="67">
        <v>8.3116883119999994</v>
      </c>
      <c r="W41" s="67">
        <v>10.137457039999999</v>
      </c>
      <c r="X41" s="67">
        <v>3.401969561</v>
      </c>
      <c r="Y41" s="67">
        <v>4.4303797469999999</v>
      </c>
      <c r="Z41" s="67">
        <v>8.0946450809999995</v>
      </c>
      <c r="AA41" s="67">
        <v>9.0753424660000004</v>
      </c>
      <c r="AB41" s="68">
        <v>3.7974683539999998</v>
      </c>
      <c r="AC41" s="67">
        <v>5.4607508530000004</v>
      </c>
      <c r="AD41" s="67">
        <v>7.5144508669999999</v>
      </c>
      <c r="AE41" s="67">
        <v>2.3655913979999998</v>
      </c>
      <c r="AF41" s="68">
        <v>7.5</v>
      </c>
      <c r="AG41" s="67">
        <v>0.89552238799999995</v>
      </c>
      <c r="AH41" s="67">
        <v>1.3392857140000001</v>
      </c>
      <c r="AI41" s="67">
        <v>2.0833333330000001</v>
      </c>
      <c r="AJ41" s="67">
        <v>2.307692308</v>
      </c>
      <c r="AK41" s="67">
        <v>0.53191489400000003</v>
      </c>
      <c r="AL41" s="68" t="s">
        <v>1607</v>
      </c>
      <c r="AM41" s="67">
        <v>3.5928143709999998</v>
      </c>
      <c r="AN41" s="67">
        <v>2.5862068969999998</v>
      </c>
      <c r="AO41" s="68">
        <v>0</v>
      </c>
      <c r="AP41" s="67">
        <v>2.3560209419999998</v>
      </c>
      <c r="AQ41" s="67">
        <v>8.0409356729999999</v>
      </c>
      <c r="AR41" s="67">
        <v>2.0661157019999998</v>
      </c>
      <c r="AS41" s="67">
        <v>2.0408163269999999</v>
      </c>
      <c r="AT41" s="67">
        <v>5.0328227569999999</v>
      </c>
      <c r="AU41" s="67">
        <v>4.3222003930000001</v>
      </c>
      <c r="AV41" s="67">
        <v>3.735632184</v>
      </c>
      <c r="AW41" s="67">
        <v>4.75</v>
      </c>
      <c r="AX41" s="67">
        <v>3.7359900370000001</v>
      </c>
      <c r="AY41" s="67">
        <v>3.8575667660000001</v>
      </c>
      <c r="AZ41" s="67">
        <v>5.0531914889999996</v>
      </c>
      <c r="BA41" s="67">
        <v>2.0779220779999998</v>
      </c>
      <c r="BB41" s="67">
        <v>7.5024679169999997</v>
      </c>
      <c r="BC41" s="67">
        <v>4.4628099170000004</v>
      </c>
      <c r="BD41" s="67">
        <v>20.29411765</v>
      </c>
      <c r="BE41" s="67">
        <v>2.3941068140000001</v>
      </c>
      <c r="BF41" s="67">
        <v>5.3442028989999999</v>
      </c>
      <c r="BG41" s="67">
        <v>3.1746031750000001</v>
      </c>
      <c r="BH41" s="67">
        <v>2.7243589739999998</v>
      </c>
      <c r="BI41" s="67">
        <v>5.2556818180000002</v>
      </c>
      <c r="BJ41" s="67">
        <v>4.4444444440000002</v>
      </c>
      <c r="BK41" s="67">
        <v>3.709198813</v>
      </c>
      <c r="BL41" s="67">
        <v>2.403204272</v>
      </c>
      <c r="BM41" s="67">
        <v>2.7352297590000001</v>
      </c>
      <c r="BN41" s="67">
        <v>1.4925373129999999</v>
      </c>
      <c r="BO41" s="67">
        <v>4.7668393780000002</v>
      </c>
      <c r="BP41" s="67">
        <v>3.9794608469999999</v>
      </c>
      <c r="BQ41" s="67">
        <v>6.4473684210000002</v>
      </c>
      <c r="BR41" s="67">
        <v>2.4227234750000002</v>
      </c>
      <c r="BS41" s="67">
        <v>1.6835016840000001</v>
      </c>
      <c r="BT41" s="67">
        <v>1.9607843140000001</v>
      </c>
      <c r="BU41" s="67">
        <v>3.50877193</v>
      </c>
      <c r="BV41" s="67">
        <v>5.0345508389999996</v>
      </c>
      <c r="BW41" s="67">
        <v>2.6799387440000002</v>
      </c>
      <c r="BX41" s="67">
        <v>5.45112782</v>
      </c>
      <c r="BY41" s="67">
        <v>2.602230483</v>
      </c>
      <c r="BZ41" s="67">
        <v>3.800675676</v>
      </c>
      <c r="CA41" s="67">
        <v>3.440094899</v>
      </c>
      <c r="CB41" s="67">
        <v>1.9402985070000001</v>
      </c>
      <c r="CC41" s="69">
        <v>5.1282051280000003</v>
      </c>
      <c r="CD41" s="67">
        <v>1.964636542</v>
      </c>
      <c r="CE41" s="67">
        <v>1.524132091</v>
      </c>
      <c r="CF41" s="67">
        <v>2.1814006890000002</v>
      </c>
      <c r="CG41" s="67">
        <v>2.8571428569999999</v>
      </c>
      <c r="CH41" s="67">
        <v>3.0821917810000001</v>
      </c>
      <c r="CI41" s="67">
        <v>18.23416507</v>
      </c>
      <c r="CJ41" s="67">
        <v>2.0491803279999998</v>
      </c>
      <c r="CK41" s="67">
        <v>6.5063649220000004</v>
      </c>
      <c r="CL41" s="67">
        <v>5.9147180190000004</v>
      </c>
      <c r="CM41" s="67">
        <v>2.287581699</v>
      </c>
      <c r="CN41" s="67">
        <v>5.1847437430000003</v>
      </c>
      <c r="CO41" s="67">
        <v>2.2780832680000001</v>
      </c>
      <c r="CP41" s="67">
        <v>2.7450980390000002</v>
      </c>
      <c r="CQ41" s="67">
        <v>8.8785046730000001</v>
      </c>
      <c r="CR41" s="67">
        <v>15.217391299999999</v>
      </c>
      <c r="CS41" s="67">
        <v>4.3984476069999996</v>
      </c>
      <c r="CT41" s="67">
        <v>2.6068821689999999</v>
      </c>
      <c r="CU41" s="67">
        <v>1.075268817</v>
      </c>
      <c r="CV41" s="67">
        <v>3.7154989380000001</v>
      </c>
      <c r="CW41" s="67">
        <v>2.1920668060000001</v>
      </c>
      <c r="CX41" s="67">
        <v>10.91492777</v>
      </c>
      <c r="CY41" s="67">
        <v>0</v>
      </c>
      <c r="CZ41" s="67">
        <v>6.4465408809999998</v>
      </c>
      <c r="DA41" s="67">
        <v>3.9156626509999999</v>
      </c>
      <c r="DB41" s="67">
        <v>1.3284470909999999</v>
      </c>
      <c r="DC41" s="67">
        <v>2.0833333330000001</v>
      </c>
      <c r="DD41" s="67">
        <v>5.5062166960000001</v>
      </c>
      <c r="DE41" s="67">
        <v>7.1922544950000002</v>
      </c>
      <c r="DF41" s="67">
        <v>0</v>
      </c>
      <c r="DG41" s="68">
        <v>5.5555555559999998</v>
      </c>
      <c r="DH41" s="67">
        <v>5.5080721749999997</v>
      </c>
      <c r="DI41" s="67">
        <v>3.098106713</v>
      </c>
      <c r="DJ41" s="67"/>
    </row>
    <row r="42" spans="1:114" ht="15.75" customHeight="1">
      <c r="A42" s="67" t="s">
        <v>361</v>
      </c>
      <c r="B42" s="67">
        <v>17.594413450000001</v>
      </c>
      <c r="C42" s="67">
        <v>17.693522909999999</v>
      </c>
      <c r="D42" s="68" t="s">
        <v>1607</v>
      </c>
      <c r="E42" s="67">
        <v>19.897959180000001</v>
      </c>
      <c r="F42" s="67">
        <v>1.983002833</v>
      </c>
      <c r="G42" s="67">
        <v>49.56822107</v>
      </c>
      <c r="H42" s="67">
        <v>3.2397408209999998</v>
      </c>
      <c r="I42" s="67">
        <v>0.120481928</v>
      </c>
      <c r="J42" s="67">
        <v>12.241379309999999</v>
      </c>
      <c r="K42" s="68" t="s">
        <v>1607</v>
      </c>
      <c r="L42" s="67">
        <v>46.467991169999998</v>
      </c>
      <c r="M42" s="67">
        <v>0.56925996199999995</v>
      </c>
      <c r="N42" s="67">
        <v>31.318380739999998</v>
      </c>
      <c r="O42" s="67">
        <v>30.17507724</v>
      </c>
      <c r="P42" s="67">
        <v>18.918918919999999</v>
      </c>
      <c r="Q42" s="67">
        <v>4.4176706829999999</v>
      </c>
      <c r="R42" s="67">
        <v>30.01464129</v>
      </c>
      <c r="S42" s="67">
        <v>12.820512819999999</v>
      </c>
      <c r="T42" s="67">
        <v>9.7560975610000007</v>
      </c>
      <c r="U42" s="67">
        <v>7.0754716980000003</v>
      </c>
      <c r="V42" s="67">
        <v>1.0403120939999999</v>
      </c>
      <c r="W42" s="67">
        <v>10.652920959999999</v>
      </c>
      <c r="X42" s="67">
        <v>41.308243730000001</v>
      </c>
      <c r="Y42" s="67">
        <v>19.620253160000001</v>
      </c>
      <c r="Z42" s="67">
        <v>4.1095890410000004</v>
      </c>
      <c r="AA42" s="67">
        <v>0.68493150700000005</v>
      </c>
      <c r="AB42" s="68">
        <v>5.0632911390000004</v>
      </c>
      <c r="AC42" s="67">
        <v>7.337883959</v>
      </c>
      <c r="AD42" s="67">
        <v>34.74903475</v>
      </c>
      <c r="AE42" s="67">
        <v>69.462365590000005</v>
      </c>
      <c r="AF42" s="68">
        <v>8.8607594939999998</v>
      </c>
      <c r="AG42" s="67">
        <v>11.34328358</v>
      </c>
      <c r="AH42" s="67">
        <v>25.446428569999998</v>
      </c>
      <c r="AI42" s="67">
        <v>20</v>
      </c>
      <c r="AJ42" s="67">
        <v>13.513513509999999</v>
      </c>
      <c r="AK42" s="67">
        <v>19.148936169999999</v>
      </c>
      <c r="AL42" s="68" t="s">
        <v>1607</v>
      </c>
      <c r="AM42" s="67">
        <v>2.245508982</v>
      </c>
      <c r="AN42" s="67">
        <v>1.724137931</v>
      </c>
      <c r="AO42" s="68">
        <v>0</v>
      </c>
      <c r="AP42" s="67">
        <v>20.68062827</v>
      </c>
      <c r="AQ42" s="67">
        <v>41.021897809999999</v>
      </c>
      <c r="AR42" s="67">
        <v>75</v>
      </c>
      <c r="AS42" s="67">
        <v>18.367346940000001</v>
      </c>
      <c r="AT42" s="67">
        <v>3.0634573299999999</v>
      </c>
      <c r="AU42" s="67">
        <v>9.0373280939999994</v>
      </c>
      <c r="AV42" s="67">
        <v>5.7471264370000004</v>
      </c>
      <c r="AW42" s="67">
        <v>10.5</v>
      </c>
      <c r="AX42" s="67">
        <v>6.9651741290000002</v>
      </c>
      <c r="AY42" s="67">
        <v>1.7857142859999999</v>
      </c>
      <c r="AZ42" s="67">
        <v>2.3936170209999998</v>
      </c>
      <c r="BA42" s="67">
        <v>4.4270833329999997</v>
      </c>
      <c r="BB42" s="67">
        <v>19.132149900000002</v>
      </c>
      <c r="BC42" s="67">
        <v>10.24793388</v>
      </c>
      <c r="BD42" s="67">
        <v>15.29411765</v>
      </c>
      <c r="BE42" s="67">
        <v>2.5782688770000002</v>
      </c>
      <c r="BF42" s="67">
        <v>47.554347829999998</v>
      </c>
      <c r="BG42" s="67">
        <v>5.8730158729999999</v>
      </c>
      <c r="BH42" s="67">
        <v>9.134615385</v>
      </c>
      <c r="BI42" s="67">
        <v>18.323863639999999</v>
      </c>
      <c r="BJ42" s="67">
        <v>0.40404040400000002</v>
      </c>
      <c r="BK42" s="67">
        <v>25.705794950000001</v>
      </c>
      <c r="BL42" s="67">
        <v>0.80106809099999998</v>
      </c>
      <c r="BM42" s="67">
        <v>30.6345733</v>
      </c>
      <c r="BN42" s="67">
        <v>12.57995736</v>
      </c>
      <c r="BO42" s="67">
        <v>5.0777202069999996</v>
      </c>
      <c r="BP42" s="67">
        <v>1.283697047</v>
      </c>
      <c r="BQ42" s="67">
        <v>0.65789473700000001</v>
      </c>
      <c r="BR42" s="67">
        <v>2.0050125310000002</v>
      </c>
      <c r="BS42" s="67">
        <v>14.14141414</v>
      </c>
      <c r="BT42" s="67">
        <v>10.29411765</v>
      </c>
      <c r="BU42" s="67">
        <v>19.718309860000002</v>
      </c>
      <c r="BV42" s="67">
        <v>42.744323790000003</v>
      </c>
      <c r="BW42" s="67">
        <v>0.38284839199999998</v>
      </c>
      <c r="BX42" s="67">
        <v>1.5037593979999999</v>
      </c>
      <c r="BY42" s="67">
        <v>25.650557620000001</v>
      </c>
      <c r="BZ42" s="67">
        <v>66.356720199999998</v>
      </c>
      <c r="CA42" s="67">
        <v>1.1848341229999999</v>
      </c>
      <c r="CB42" s="67">
        <v>6.5671641789999997</v>
      </c>
      <c r="CC42" s="69">
        <v>26.4957265</v>
      </c>
      <c r="CD42" s="67">
        <v>6.6797642440000002</v>
      </c>
      <c r="CE42" s="67">
        <v>0.25423728800000001</v>
      </c>
      <c r="CF42" s="67">
        <v>0.91848450100000001</v>
      </c>
      <c r="CG42" s="67">
        <v>29.285714290000001</v>
      </c>
      <c r="CH42" s="67">
        <v>50.969213230000001</v>
      </c>
      <c r="CI42" s="67">
        <v>13.06436119</v>
      </c>
      <c r="CJ42" s="67">
        <v>52.156057490000002</v>
      </c>
      <c r="CK42" s="67">
        <v>28.854313999999999</v>
      </c>
      <c r="CL42" s="67">
        <v>30.082417580000001</v>
      </c>
      <c r="CM42" s="67">
        <v>18.627450979999999</v>
      </c>
      <c r="CN42" s="67">
        <v>0.178784267</v>
      </c>
      <c r="CO42" s="67">
        <v>0.39277297700000002</v>
      </c>
      <c r="CP42" s="67">
        <v>2.8720626629999999</v>
      </c>
      <c r="CQ42" s="67">
        <v>34.228971960000003</v>
      </c>
      <c r="CR42" s="67">
        <v>13.50762527</v>
      </c>
      <c r="CS42" s="67">
        <v>0.194049159</v>
      </c>
      <c r="CT42" s="67">
        <v>0.835073069</v>
      </c>
      <c r="CU42" s="67">
        <v>17.20430108</v>
      </c>
      <c r="CV42" s="67">
        <v>0.42462844999999999</v>
      </c>
      <c r="CW42" s="67">
        <v>1.983298539</v>
      </c>
      <c r="CX42" s="67">
        <v>16.987179489999999</v>
      </c>
      <c r="CY42" s="67">
        <v>62.142857139999997</v>
      </c>
      <c r="CZ42" s="67">
        <v>38.050314470000004</v>
      </c>
      <c r="DA42" s="67">
        <v>24.924924919999999</v>
      </c>
      <c r="DB42" s="67">
        <v>2.7027027029999999</v>
      </c>
      <c r="DC42" s="67">
        <v>0.27173913</v>
      </c>
      <c r="DD42" s="67">
        <v>40.319715809999998</v>
      </c>
      <c r="DE42" s="67">
        <v>37.759336099999999</v>
      </c>
      <c r="DF42" s="67">
        <v>16.326530609999999</v>
      </c>
      <c r="DG42" s="68">
        <v>22.85714286</v>
      </c>
      <c r="DH42" s="67">
        <v>43.019943019999999</v>
      </c>
      <c r="DI42" s="67">
        <v>35.542168670000002</v>
      </c>
      <c r="DJ42" s="67"/>
    </row>
    <row r="43" spans="1:114" ht="15.75" customHeight="1">
      <c r="A43" s="67" t="s">
        <v>364</v>
      </c>
      <c r="B43" s="67">
        <v>30.602935080000002</v>
      </c>
      <c r="C43" s="67">
        <v>59.715639809999999</v>
      </c>
      <c r="D43" s="68" t="s">
        <v>1607</v>
      </c>
      <c r="E43" s="67">
        <v>71.938775509999999</v>
      </c>
      <c r="F43" s="67">
        <v>44.475920680000002</v>
      </c>
      <c r="G43" s="67">
        <v>40.587219339999997</v>
      </c>
      <c r="H43" s="67">
        <v>66.30669546</v>
      </c>
      <c r="I43" s="67">
        <v>5.963855422</v>
      </c>
      <c r="J43" s="67">
        <v>60.862068970000003</v>
      </c>
      <c r="K43" s="68" t="s">
        <v>1607</v>
      </c>
      <c r="L43" s="67">
        <v>37.196467990000002</v>
      </c>
      <c r="M43" s="67">
        <v>4.1745730549999998</v>
      </c>
      <c r="N43" s="67">
        <v>32.494529540000002</v>
      </c>
      <c r="O43" s="67">
        <v>28.630278059999998</v>
      </c>
      <c r="P43" s="67">
        <v>40</v>
      </c>
      <c r="Q43" s="67">
        <v>19.678714859999999</v>
      </c>
      <c r="R43" s="67">
        <v>46.705710099999997</v>
      </c>
      <c r="S43" s="67">
        <v>66.025641030000003</v>
      </c>
      <c r="T43" s="67">
        <v>21.707317069999998</v>
      </c>
      <c r="U43" s="67">
        <v>31.36792453</v>
      </c>
      <c r="V43" s="67">
        <v>10.013003899999999</v>
      </c>
      <c r="W43" s="67">
        <v>67.869415810000007</v>
      </c>
      <c r="X43" s="67">
        <v>23.655913980000001</v>
      </c>
      <c r="Y43" s="67">
        <v>41.13924051</v>
      </c>
      <c r="Z43" s="67">
        <v>60.3985056</v>
      </c>
      <c r="AA43" s="67">
        <v>7.0205479449999997</v>
      </c>
      <c r="AB43" s="68">
        <v>10.126582279999999</v>
      </c>
      <c r="AC43" s="67">
        <v>30.20477816</v>
      </c>
      <c r="AD43" s="67">
        <v>54.24710425</v>
      </c>
      <c r="AE43" s="67">
        <v>9.2473118280000008</v>
      </c>
      <c r="AF43" s="68">
        <v>3.7974683539999998</v>
      </c>
      <c r="AG43" s="67">
        <v>35.074626870000003</v>
      </c>
      <c r="AH43" s="67">
        <v>54.464285709999999</v>
      </c>
      <c r="AI43" s="67">
        <v>21.558441559999999</v>
      </c>
      <c r="AJ43" s="67">
        <v>42.857142860000003</v>
      </c>
      <c r="AK43" s="67">
        <v>32.9787234</v>
      </c>
      <c r="AL43" s="68" t="s">
        <v>1607</v>
      </c>
      <c r="AM43" s="67">
        <v>5.3892215569999999</v>
      </c>
      <c r="AN43" s="67">
        <v>43.965517239999997</v>
      </c>
      <c r="AO43" s="68">
        <v>0</v>
      </c>
      <c r="AP43" s="67">
        <v>23.03664921</v>
      </c>
      <c r="AQ43" s="67">
        <v>20.875912410000002</v>
      </c>
      <c r="AR43" s="67">
        <v>11.570247930000001</v>
      </c>
      <c r="AS43" s="67">
        <v>27.891156460000001</v>
      </c>
      <c r="AT43" s="67">
        <v>55.142231950000003</v>
      </c>
      <c r="AU43" s="67">
        <v>78.585461690000002</v>
      </c>
      <c r="AV43" s="67">
        <v>76.724137929999998</v>
      </c>
      <c r="AW43" s="67">
        <v>74.75</v>
      </c>
      <c r="AX43" s="67">
        <v>79.477611940000003</v>
      </c>
      <c r="AY43" s="67">
        <v>62.5</v>
      </c>
      <c r="AZ43" s="67">
        <v>59.04255319</v>
      </c>
      <c r="BA43" s="67">
        <v>80.729166669999998</v>
      </c>
      <c r="BB43" s="67">
        <v>49.60552268</v>
      </c>
      <c r="BC43" s="67">
        <v>53.38842975</v>
      </c>
      <c r="BD43" s="67">
        <v>58.529411760000002</v>
      </c>
      <c r="BE43" s="67">
        <v>60.036832410000002</v>
      </c>
      <c r="BF43" s="67">
        <v>28.260869570000001</v>
      </c>
      <c r="BG43" s="67">
        <v>80.634920629999996</v>
      </c>
      <c r="BH43" s="67">
        <v>42.467948720000003</v>
      </c>
      <c r="BI43" s="67">
        <v>64.0625</v>
      </c>
      <c r="BJ43" s="67">
        <v>1.0101010100000001</v>
      </c>
      <c r="BK43" s="67">
        <v>21.991084699999998</v>
      </c>
      <c r="BL43" s="67">
        <v>1.869158879</v>
      </c>
      <c r="BM43" s="67">
        <v>51.969365430000003</v>
      </c>
      <c r="BN43" s="67">
        <v>21.108741999999999</v>
      </c>
      <c r="BO43" s="67">
        <v>43.523316059999999</v>
      </c>
      <c r="BP43" s="67">
        <v>5.7766367140000003</v>
      </c>
      <c r="BQ43" s="67">
        <v>2.5</v>
      </c>
      <c r="BR43" s="67">
        <v>46.532999160000003</v>
      </c>
      <c r="BS43" s="67">
        <v>26.936026940000001</v>
      </c>
      <c r="BT43" s="67">
        <v>19.117647059999999</v>
      </c>
      <c r="BU43" s="67">
        <v>44.36619718</v>
      </c>
      <c r="BV43" s="67">
        <v>43.336623889999998</v>
      </c>
      <c r="BW43" s="67">
        <v>4.6707503829999997</v>
      </c>
      <c r="BX43" s="67">
        <v>1.5037593979999999</v>
      </c>
      <c r="BY43" s="67">
        <v>28.2527881</v>
      </c>
      <c r="BZ43" s="67">
        <v>16.06086221</v>
      </c>
      <c r="CA43" s="67">
        <v>47.74881517</v>
      </c>
      <c r="CB43" s="67">
        <v>14.328358209999999</v>
      </c>
      <c r="CC43" s="69">
        <v>16.239316240000001</v>
      </c>
      <c r="CD43" s="67">
        <v>44.007858550000002</v>
      </c>
      <c r="CE43" s="67">
        <v>0.84745762700000005</v>
      </c>
      <c r="CF43" s="67">
        <v>26.291618830000001</v>
      </c>
      <c r="CG43" s="67">
        <v>22.85714286</v>
      </c>
      <c r="CH43" s="67">
        <v>30.444697829999999</v>
      </c>
      <c r="CI43" s="67">
        <v>44.188280499999998</v>
      </c>
      <c r="CJ43" s="67">
        <v>22.99794661</v>
      </c>
      <c r="CK43" s="67">
        <v>44.978783589999999</v>
      </c>
      <c r="CL43" s="67">
        <v>33.104395599999997</v>
      </c>
      <c r="CM43" s="67">
        <v>24.50980392</v>
      </c>
      <c r="CN43" s="67">
        <v>4.5292014299999996</v>
      </c>
      <c r="CO43" s="67">
        <v>35.428122549999998</v>
      </c>
      <c r="CP43" s="67">
        <v>14.49086162</v>
      </c>
      <c r="CQ43" s="67">
        <v>38.668224299999999</v>
      </c>
      <c r="CR43" s="67">
        <v>63.616557729999997</v>
      </c>
      <c r="CS43" s="67">
        <v>0.25873221200000002</v>
      </c>
      <c r="CT43" s="67">
        <v>30.167014609999999</v>
      </c>
      <c r="CU43" s="67">
        <v>32.79569892</v>
      </c>
      <c r="CV43" s="67">
        <v>1.167728238</v>
      </c>
      <c r="CW43" s="67">
        <v>2.0876826720000001</v>
      </c>
      <c r="CX43" s="67">
        <v>48.07692308</v>
      </c>
      <c r="CY43" s="67">
        <v>12.14285714</v>
      </c>
      <c r="CZ43" s="67">
        <v>23.27044025</v>
      </c>
      <c r="DA43" s="67">
        <v>58.258258259999998</v>
      </c>
      <c r="DB43" s="67">
        <v>6.9628950979999997</v>
      </c>
      <c r="DC43" s="67">
        <v>0.63405797100000005</v>
      </c>
      <c r="DD43" s="67">
        <v>28.241563060000001</v>
      </c>
      <c r="DE43" s="67">
        <v>38.865836790000003</v>
      </c>
      <c r="DF43" s="67">
        <v>25</v>
      </c>
      <c r="DG43" s="68">
        <v>57.142857139999997</v>
      </c>
      <c r="DH43" s="67">
        <v>28.01519468</v>
      </c>
      <c r="DI43" s="67">
        <v>29.17383821</v>
      </c>
      <c r="DJ43" s="67"/>
    </row>
    <row r="44" spans="1:114" ht="15.75" customHeight="1">
      <c r="A44" s="67" t="s">
        <v>367</v>
      </c>
      <c r="B44" s="67">
        <v>28.50797983</v>
      </c>
      <c r="C44" s="67">
        <v>12.480252760000001</v>
      </c>
      <c r="D44" s="68" t="s">
        <v>1607</v>
      </c>
      <c r="E44" s="67">
        <v>5.6122448980000001</v>
      </c>
      <c r="F44" s="67">
        <v>40.50991501</v>
      </c>
      <c r="G44" s="67">
        <v>7.5993091540000002</v>
      </c>
      <c r="H44" s="67">
        <v>26.349892010000001</v>
      </c>
      <c r="I44" s="67">
        <v>54.457831329999998</v>
      </c>
      <c r="J44" s="67">
        <v>15.68965517</v>
      </c>
      <c r="K44" s="68" t="s">
        <v>1607</v>
      </c>
      <c r="L44" s="67">
        <v>13.24503311</v>
      </c>
      <c r="M44" s="67">
        <v>83.681214420000003</v>
      </c>
      <c r="N44" s="67">
        <v>19.857768050000001</v>
      </c>
      <c r="O44" s="67">
        <v>18.228630280000001</v>
      </c>
      <c r="P44" s="67">
        <v>34.59459459</v>
      </c>
      <c r="Q44" s="67">
        <v>46.184738959999997</v>
      </c>
      <c r="R44" s="67">
        <v>14.49487555</v>
      </c>
      <c r="S44" s="67">
        <v>13.46153846</v>
      </c>
      <c r="T44" s="67">
        <v>43.658536589999997</v>
      </c>
      <c r="U44" s="67">
        <v>55.18867925</v>
      </c>
      <c r="V44" s="67">
        <v>69.050715210000007</v>
      </c>
      <c r="W44" s="67">
        <v>20.790378010000001</v>
      </c>
      <c r="X44" s="67">
        <v>26.702508959999999</v>
      </c>
      <c r="Y44" s="67">
        <v>16.455696199999998</v>
      </c>
      <c r="Z44" s="67">
        <v>26.15193026</v>
      </c>
      <c r="AA44" s="67">
        <v>84.931506850000005</v>
      </c>
      <c r="AB44" s="68">
        <v>11.39240506</v>
      </c>
      <c r="AC44" s="67">
        <v>38.395904440000002</v>
      </c>
      <c r="AD44" s="67">
        <v>8.6872586869999999</v>
      </c>
      <c r="AE44" s="67">
        <v>3.225806452</v>
      </c>
      <c r="AF44" s="68">
        <v>0</v>
      </c>
      <c r="AG44" s="67">
        <v>34.776119399999999</v>
      </c>
      <c r="AH44" s="67">
        <v>13.83928571</v>
      </c>
      <c r="AI44" s="67">
        <v>35.844155839999999</v>
      </c>
      <c r="AJ44" s="67">
        <v>25.096525100000001</v>
      </c>
      <c r="AK44" s="67">
        <v>30.851063830000001</v>
      </c>
      <c r="AL44" s="68" t="s">
        <v>1607</v>
      </c>
      <c r="AM44" s="67">
        <v>37.1257485</v>
      </c>
      <c r="AN44" s="67">
        <v>34.770114939999999</v>
      </c>
      <c r="AO44" s="68">
        <v>35.294117649999997</v>
      </c>
      <c r="AP44" s="67">
        <v>41.623036650000003</v>
      </c>
      <c r="AQ44" s="67">
        <v>26.715328469999999</v>
      </c>
      <c r="AR44" s="67">
        <v>7.8512396689999999</v>
      </c>
      <c r="AS44" s="67">
        <v>26.53061224</v>
      </c>
      <c r="AT44" s="67">
        <v>35.886214440000003</v>
      </c>
      <c r="AU44" s="67">
        <v>10.21611002</v>
      </c>
      <c r="AV44" s="67">
        <v>12.931034479999999</v>
      </c>
      <c r="AW44" s="67">
        <v>13</v>
      </c>
      <c r="AX44" s="67">
        <v>10.69651741</v>
      </c>
      <c r="AY44" s="67">
        <v>26.190476189999998</v>
      </c>
      <c r="AZ44" s="67">
        <v>37.234042549999998</v>
      </c>
      <c r="BA44" s="67">
        <v>14.32291667</v>
      </c>
      <c r="BB44" s="67">
        <v>26.92307692</v>
      </c>
      <c r="BC44" s="67">
        <v>34.545454550000002</v>
      </c>
      <c r="BD44" s="67">
        <v>22.20588235</v>
      </c>
      <c r="BE44" s="67">
        <v>19.521178639999999</v>
      </c>
      <c r="BF44" s="67">
        <v>15.57971014</v>
      </c>
      <c r="BG44" s="67">
        <v>10.95238095</v>
      </c>
      <c r="BH44" s="67">
        <v>39.102564100000002</v>
      </c>
      <c r="BI44" s="67">
        <v>16.19318182</v>
      </c>
      <c r="BJ44" s="67">
        <v>26.060606060000001</v>
      </c>
      <c r="BK44" s="67">
        <v>25.408618130000001</v>
      </c>
      <c r="BL44" s="67">
        <v>14.41922563</v>
      </c>
      <c r="BM44" s="67">
        <v>12.253829319999999</v>
      </c>
      <c r="BN44" s="67">
        <v>27.931769719999998</v>
      </c>
      <c r="BO44" s="67">
        <v>34.196891190000002</v>
      </c>
      <c r="BP44" s="67">
        <v>77.663671370000003</v>
      </c>
      <c r="BQ44" s="67">
        <v>1.052631579</v>
      </c>
      <c r="BR44" s="67">
        <v>42.272347539999998</v>
      </c>
      <c r="BS44" s="67">
        <v>40.4040404</v>
      </c>
      <c r="BT44" s="67">
        <v>57.352941180000002</v>
      </c>
      <c r="BU44" s="67">
        <v>21.83098592</v>
      </c>
      <c r="BV44" s="67">
        <v>10.66140178</v>
      </c>
      <c r="BW44" s="67">
        <v>92.649310869999994</v>
      </c>
      <c r="BX44" s="67">
        <v>0.75187969899999996</v>
      </c>
      <c r="BY44" s="67">
        <v>26.394052039999998</v>
      </c>
      <c r="BZ44" s="67">
        <v>8.7912087910000007</v>
      </c>
      <c r="CA44" s="67">
        <v>16.350710899999999</v>
      </c>
      <c r="CB44" s="67">
        <v>34.626865670000001</v>
      </c>
      <c r="CC44" s="69">
        <v>30.76923077</v>
      </c>
      <c r="CD44" s="67">
        <v>33.202357560000003</v>
      </c>
      <c r="CE44" s="67">
        <v>37.542372880000002</v>
      </c>
      <c r="CF44" s="67">
        <v>70.723306539999996</v>
      </c>
      <c r="CG44" s="67">
        <v>36.428571429999998</v>
      </c>
      <c r="CH44" s="67">
        <v>8.6659064990000001</v>
      </c>
      <c r="CI44" s="67">
        <v>28.338136410000001</v>
      </c>
      <c r="CJ44" s="67">
        <v>18.685831619999998</v>
      </c>
      <c r="CK44" s="67">
        <v>21.640735500000002</v>
      </c>
      <c r="CL44" s="67">
        <v>30.35714286</v>
      </c>
      <c r="CM44" s="67">
        <v>45.424836599999999</v>
      </c>
      <c r="CN44" s="67">
        <v>48.27175209</v>
      </c>
      <c r="CO44" s="67">
        <v>45.247446979999999</v>
      </c>
      <c r="CP44" s="67">
        <v>77.806788510000004</v>
      </c>
      <c r="CQ44" s="67">
        <v>16.238317760000001</v>
      </c>
      <c r="CR44" s="67">
        <v>17.864923749999999</v>
      </c>
      <c r="CS44" s="67">
        <v>4.7865459250000004</v>
      </c>
      <c r="CT44" s="67">
        <v>63.048016699999998</v>
      </c>
      <c r="CU44" s="67">
        <v>24.372759859999999</v>
      </c>
      <c r="CV44" s="67">
        <v>40.87048832</v>
      </c>
      <c r="CW44" s="67">
        <v>17.432150310000001</v>
      </c>
      <c r="CX44" s="67">
        <v>22.756410259999999</v>
      </c>
      <c r="CY44" s="67">
        <v>20</v>
      </c>
      <c r="CZ44" s="67">
        <v>17.845911950000001</v>
      </c>
      <c r="DA44" s="67">
        <v>9.3093093089999996</v>
      </c>
      <c r="DB44" s="67">
        <v>36.23453962</v>
      </c>
      <c r="DC44" s="67">
        <v>1.2681159420000001</v>
      </c>
      <c r="DD44" s="67">
        <v>19.626998220000001</v>
      </c>
      <c r="DE44" s="67">
        <v>21.300138310000001</v>
      </c>
      <c r="DF44" s="67">
        <v>32.653061219999998</v>
      </c>
      <c r="DG44" s="68">
        <v>17.14285714</v>
      </c>
      <c r="DH44" s="67">
        <v>13.200379870000001</v>
      </c>
      <c r="DI44" s="67">
        <v>10.843373489999999</v>
      </c>
      <c r="DJ44" s="67"/>
    </row>
    <row r="45" spans="1:114" ht="15.75" customHeight="1">
      <c r="A45" s="67" t="s">
        <v>370</v>
      </c>
      <c r="B45" s="67">
        <v>23.29734719</v>
      </c>
      <c r="C45" s="67">
        <v>10.11058452</v>
      </c>
      <c r="D45" s="68" t="s">
        <v>1607</v>
      </c>
      <c r="E45" s="67">
        <v>2.5510204079999999</v>
      </c>
      <c r="F45" s="67">
        <v>13.31444759</v>
      </c>
      <c r="G45" s="67">
        <v>2.417962003</v>
      </c>
      <c r="H45" s="67">
        <v>4.3196544279999998</v>
      </c>
      <c r="I45" s="67">
        <v>39.518072289999999</v>
      </c>
      <c r="J45" s="67">
        <v>11.20689655</v>
      </c>
      <c r="K45" s="68" t="s">
        <v>1607</v>
      </c>
      <c r="L45" s="67">
        <v>2.9801324500000002</v>
      </c>
      <c r="M45" s="67">
        <v>11.764705879999999</v>
      </c>
      <c r="N45" s="67">
        <v>16.356673959999998</v>
      </c>
      <c r="O45" s="67">
        <v>22.863027809999998</v>
      </c>
      <c r="P45" s="67">
        <v>5.9459459460000001</v>
      </c>
      <c r="Q45" s="67">
        <v>30.12048193</v>
      </c>
      <c r="R45" s="67">
        <v>8.7847730599999991</v>
      </c>
      <c r="S45" s="67">
        <v>8.0128205129999994</v>
      </c>
      <c r="T45" s="67">
        <v>24.87804878</v>
      </c>
      <c r="U45" s="67">
        <v>6.1320754720000004</v>
      </c>
      <c r="V45" s="67">
        <v>19.895968790000001</v>
      </c>
      <c r="W45" s="67">
        <v>0.85910652899999995</v>
      </c>
      <c r="X45" s="67">
        <v>8.4229390679999998</v>
      </c>
      <c r="Y45" s="67">
        <v>24.050632910000001</v>
      </c>
      <c r="Z45" s="67">
        <v>9.3399750929999996</v>
      </c>
      <c r="AA45" s="67">
        <v>7.5342465750000001</v>
      </c>
      <c r="AB45" s="68">
        <v>73.417721520000001</v>
      </c>
      <c r="AC45" s="67">
        <v>24.061433449999999</v>
      </c>
      <c r="AD45" s="67">
        <v>2.3166023170000001</v>
      </c>
      <c r="AE45" s="67">
        <v>17.849462370000001</v>
      </c>
      <c r="AF45" s="68">
        <v>88.607594939999998</v>
      </c>
      <c r="AG45" s="67">
        <v>18.80597015</v>
      </c>
      <c r="AH45" s="67">
        <v>4.9107142860000002</v>
      </c>
      <c r="AI45" s="67">
        <v>22.597402599999999</v>
      </c>
      <c r="AJ45" s="67">
        <v>19.305019309999999</v>
      </c>
      <c r="AK45" s="67">
        <v>16.755319149999998</v>
      </c>
      <c r="AL45" s="68" t="s">
        <v>1607</v>
      </c>
      <c r="AM45" s="67">
        <v>55.23952096</v>
      </c>
      <c r="AN45" s="67">
        <v>20.11494253</v>
      </c>
      <c r="AO45" s="68">
        <v>70.58823529</v>
      </c>
      <c r="AP45" s="67">
        <v>14.65968586</v>
      </c>
      <c r="AQ45" s="67">
        <v>11.53284672</v>
      </c>
      <c r="AR45" s="67">
        <v>6.198347107</v>
      </c>
      <c r="AS45" s="67">
        <v>25.85034014</v>
      </c>
      <c r="AT45" s="67">
        <v>6.1269146609999998</v>
      </c>
      <c r="AU45" s="67">
        <v>2.161100196</v>
      </c>
      <c r="AV45" s="67">
        <v>5.1724137929999996</v>
      </c>
      <c r="AW45" s="67">
        <v>2</v>
      </c>
      <c r="AX45" s="67">
        <v>2.7363184079999998</v>
      </c>
      <c r="AY45" s="67">
        <v>9.5238095240000007</v>
      </c>
      <c r="AZ45" s="67">
        <v>1.3297872340000001</v>
      </c>
      <c r="BA45" s="67">
        <v>0</v>
      </c>
      <c r="BB45" s="67">
        <v>4.2406311639999998</v>
      </c>
      <c r="BC45" s="67">
        <v>1.818181818</v>
      </c>
      <c r="BD45" s="67">
        <v>3.9705882350000001</v>
      </c>
      <c r="BE45" s="67">
        <v>18.232044200000001</v>
      </c>
      <c r="BF45" s="67">
        <v>8.5144927540000008</v>
      </c>
      <c r="BG45" s="67">
        <v>2.5396825399999998</v>
      </c>
      <c r="BH45" s="67">
        <v>9.2948717950000006</v>
      </c>
      <c r="BI45" s="67">
        <v>1.2784090910000001</v>
      </c>
      <c r="BJ45" s="67">
        <v>72.727272729999996</v>
      </c>
      <c r="BK45" s="67">
        <v>26.745913819999998</v>
      </c>
      <c r="BL45" s="67">
        <v>83.044058739999997</v>
      </c>
      <c r="BM45" s="67">
        <v>4.9234135669999999</v>
      </c>
      <c r="BN45" s="67">
        <v>38.166311299999997</v>
      </c>
      <c r="BO45" s="67">
        <v>17.305699480000001</v>
      </c>
      <c r="BP45" s="67">
        <v>15.01925546</v>
      </c>
      <c r="BQ45" s="67">
        <v>95.78947368</v>
      </c>
      <c r="BR45" s="67">
        <v>8.9390142019999992</v>
      </c>
      <c r="BS45" s="67">
        <v>18.18181818</v>
      </c>
      <c r="BT45" s="67">
        <v>12.74509804</v>
      </c>
      <c r="BU45" s="67">
        <v>14.78873239</v>
      </c>
      <c r="BV45" s="67">
        <v>3.0602171770000002</v>
      </c>
      <c r="BW45" s="67">
        <v>2.2970903520000001</v>
      </c>
      <c r="BX45" s="67">
        <v>95.864661650000002</v>
      </c>
      <c r="BY45" s="67">
        <v>20.074349439999999</v>
      </c>
      <c r="BZ45" s="67">
        <v>8.8757396449999995</v>
      </c>
      <c r="CA45" s="67">
        <v>34.715639809999999</v>
      </c>
      <c r="CB45" s="67">
        <v>44.477611940000003</v>
      </c>
      <c r="CC45" s="69">
        <v>27.35042735</v>
      </c>
      <c r="CD45" s="67">
        <v>16.110019650000002</v>
      </c>
      <c r="CE45" s="67">
        <v>61.271186440000001</v>
      </c>
      <c r="CF45" s="67">
        <v>2.1814006890000002</v>
      </c>
      <c r="CG45" s="67">
        <v>11.42857143</v>
      </c>
      <c r="CH45" s="67">
        <v>10.148232610000001</v>
      </c>
      <c r="CI45" s="67">
        <v>14.4092219</v>
      </c>
      <c r="CJ45" s="67">
        <v>6.5708418890000004</v>
      </c>
      <c r="CK45" s="67">
        <v>4.5261669019999999</v>
      </c>
      <c r="CL45" s="67">
        <v>6.730769231</v>
      </c>
      <c r="CM45" s="67">
        <v>11.764705879999999</v>
      </c>
      <c r="CN45" s="67">
        <v>47.020262219999999</v>
      </c>
      <c r="CO45" s="67">
        <v>19.08876669</v>
      </c>
      <c r="CP45" s="67">
        <v>4.5691906009999999</v>
      </c>
      <c r="CQ45" s="67">
        <v>10.86448598</v>
      </c>
      <c r="CR45" s="67">
        <v>5.2287581699999999</v>
      </c>
      <c r="CS45" s="67">
        <v>94.825355759999994</v>
      </c>
      <c r="CT45" s="67">
        <v>6.054279749</v>
      </c>
      <c r="CU45" s="67">
        <v>25.627240140000001</v>
      </c>
      <c r="CV45" s="67">
        <v>57.324840760000001</v>
      </c>
      <c r="CW45" s="67">
        <v>78.496868480000003</v>
      </c>
      <c r="CX45" s="67">
        <v>12.179487180000001</v>
      </c>
      <c r="CY45" s="67">
        <v>7.1428571429999996</v>
      </c>
      <c r="CZ45" s="67">
        <v>20.754716980000001</v>
      </c>
      <c r="DA45" s="67">
        <v>6.9069069069999998</v>
      </c>
      <c r="DB45" s="67">
        <v>54.191479620000003</v>
      </c>
      <c r="DC45" s="67">
        <v>97.826086959999998</v>
      </c>
      <c r="DD45" s="67">
        <v>11.63410302</v>
      </c>
      <c r="DE45" s="67">
        <v>2.0746887969999999</v>
      </c>
      <c r="DF45" s="67">
        <v>26.020408159999999</v>
      </c>
      <c r="DG45" s="68">
        <v>0</v>
      </c>
      <c r="DH45" s="67">
        <v>15.764482429999999</v>
      </c>
      <c r="DI45" s="67">
        <v>24.526678140000001</v>
      </c>
      <c r="DJ45" s="67"/>
    </row>
    <row r="46" spans="1:114" ht="15.75" customHeight="1">
      <c r="A46" s="67" t="s">
        <v>300</v>
      </c>
      <c r="B46" s="67">
        <v>5.3456763699999996</v>
      </c>
      <c r="C46" s="67">
        <v>5.0552922589999998</v>
      </c>
      <c r="D46" s="68" t="s">
        <v>1607</v>
      </c>
      <c r="E46" s="67">
        <v>6.3775510200000003</v>
      </c>
      <c r="F46" s="67">
        <v>4.2613636359999996</v>
      </c>
      <c r="G46" s="67">
        <v>5.0173010380000003</v>
      </c>
      <c r="H46" s="67">
        <v>6.6954643630000001</v>
      </c>
      <c r="I46" s="67">
        <v>2.0481927710000001</v>
      </c>
      <c r="J46" s="67">
        <v>6.0344827590000003</v>
      </c>
      <c r="K46" s="68" t="s">
        <v>1607</v>
      </c>
      <c r="L46" s="67">
        <v>11.712707180000001</v>
      </c>
      <c r="M46" s="67">
        <v>1.518026565</v>
      </c>
      <c r="N46" s="67">
        <v>7.2483588619999999</v>
      </c>
      <c r="O46" s="67">
        <v>5.0463439750000001</v>
      </c>
      <c r="P46" s="67">
        <v>9.6774193549999996</v>
      </c>
      <c r="Q46" s="67">
        <v>5.2208835340000004</v>
      </c>
      <c r="R46" s="67">
        <v>5.7017543860000002</v>
      </c>
      <c r="S46" s="67">
        <v>4.1533546330000002</v>
      </c>
      <c r="T46" s="67">
        <v>5.352798054</v>
      </c>
      <c r="U46" s="67">
        <v>3.5377358490000002</v>
      </c>
      <c r="V46" s="67">
        <v>4.4155844159999997</v>
      </c>
      <c r="W46" s="67">
        <v>9.2783505149999996</v>
      </c>
      <c r="X46" s="67">
        <v>7.5201432410000004</v>
      </c>
      <c r="Y46" s="67">
        <v>8.8607594939999998</v>
      </c>
      <c r="Z46" s="67">
        <v>5.2369077309999996</v>
      </c>
      <c r="AA46" s="67">
        <v>3.5958904110000001</v>
      </c>
      <c r="AB46" s="68">
        <v>0</v>
      </c>
      <c r="AC46" s="67">
        <v>4.2662116040000004</v>
      </c>
      <c r="AD46" s="67">
        <v>6.1776061779999996</v>
      </c>
      <c r="AE46" s="67">
        <v>7.3275862070000004</v>
      </c>
      <c r="AF46" s="68">
        <v>7.5949367089999997</v>
      </c>
      <c r="AG46" s="67">
        <v>5.3811659189999999</v>
      </c>
      <c r="AH46" s="67">
        <v>3.125</v>
      </c>
      <c r="AI46" s="67">
        <v>4.9479166670000003</v>
      </c>
      <c r="AJ46" s="67">
        <v>4.615384615</v>
      </c>
      <c r="AK46" s="67">
        <v>5.5851063830000003</v>
      </c>
      <c r="AL46" s="68" t="s">
        <v>1607</v>
      </c>
      <c r="AM46" s="67">
        <v>2.0958083830000001</v>
      </c>
      <c r="AN46" s="67">
        <v>3.724928367</v>
      </c>
      <c r="AO46" s="68">
        <v>0</v>
      </c>
      <c r="AP46" s="67">
        <v>4.9738219900000002</v>
      </c>
      <c r="AQ46" s="67">
        <v>4.8175182479999998</v>
      </c>
      <c r="AR46" s="67">
        <v>7.0103092780000003</v>
      </c>
      <c r="AS46" s="67">
        <v>8.1632653059999996</v>
      </c>
      <c r="AT46" s="67">
        <v>7.2052401750000001</v>
      </c>
      <c r="AU46" s="67">
        <v>5.1181102359999997</v>
      </c>
      <c r="AV46" s="67">
        <v>5.4441260739999997</v>
      </c>
      <c r="AW46" s="67">
        <v>8.25</v>
      </c>
      <c r="AX46" s="67">
        <v>3.7313432839999998</v>
      </c>
      <c r="AY46" s="67">
        <v>2.3809523810000002</v>
      </c>
      <c r="AZ46" s="67">
        <v>3.7135278509999998</v>
      </c>
      <c r="BA46" s="67">
        <v>5.7142857139999998</v>
      </c>
      <c r="BB46" s="67">
        <v>8.5883514309999995</v>
      </c>
      <c r="BC46" s="67">
        <v>5.7947019869999998</v>
      </c>
      <c r="BD46" s="67">
        <v>5.5882352940000004</v>
      </c>
      <c r="BE46" s="67">
        <v>4.7882136280000003</v>
      </c>
      <c r="BF46" s="67">
        <v>6.6123188409999996</v>
      </c>
      <c r="BG46" s="67">
        <v>6.19047619</v>
      </c>
      <c r="BH46" s="67">
        <v>4.8</v>
      </c>
      <c r="BI46" s="67">
        <v>10.511363640000001</v>
      </c>
      <c r="BJ46" s="67">
        <v>2.0202020200000002</v>
      </c>
      <c r="BK46" s="67">
        <v>5.6379821960000003</v>
      </c>
      <c r="BL46" s="67">
        <v>2.403204272</v>
      </c>
      <c r="BM46" s="67">
        <v>7.768052516</v>
      </c>
      <c r="BN46" s="67">
        <v>4.9145299150000001</v>
      </c>
      <c r="BO46" s="67">
        <v>9.1191709840000001</v>
      </c>
      <c r="BP46" s="67">
        <v>2.6957637999999999</v>
      </c>
      <c r="BQ46" s="67">
        <v>0.78947368399999995</v>
      </c>
      <c r="BR46" s="67">
        <v>3.4252297409999999</v>
      </c>
      <c r="BS46" s="67">
        <v>7.7441077439999999</v>
      </c>
      <c r="BT46" s="67">
        <v>7.8431372550000003</v>
      </c>
      <c r="BU46" s="67">
        <v>9.1549295770000008</v>
      </c>
      <c r="BV46" s="67">
        <v>6.6140177690000002</v>
      </c>
      <c r="BW46" s="67">
        <v>2.7565084230000001</v>
      </c>
      <c r="BX46" s="67">
        <v>0.93984962400000005</v>
      </c>
      <c r="BY46" s="67">
        <v>6.3197026019999996</v>
      </c>
      <c r="BZ46" s="67">
        <v>6.6722972970000001</v>
      </c>
      <c r="CA46" s="67">
        <v>3.9145907470000001</v>
      </c>
      <c r="CB46" s="67">
        <v>4.4843049329999998</v>
      </c>
      <c r="CC46" s="69">
        <v>5.9829059830000002</v>
      </c>
      <c r="CD46" s="67">
        <v>3.3398821220000001</v>
      </c>
      <c r="CE46" s="67">
        <v>1.6934801020000001</v>
      </c>
      <c r="CF46" s="67">
        <v>2.8735632180000001</v>
      </c>
      <c r="CG46" s="67">
        <v>6.4285714289999998</v>
      </c>
      <c r="CH46" s="67">
        <v>5.7077625569999997</v>
      </c>
      <c r="CI46" s="67">
        <v>7.7809798270000003</v>
      </c>
      <c r="CJ46" s="67">
        <v>6.7761806980000001</v>
      </c>
      <c r="CK46" s="67">
        <v>10.310734460000001</v>
      </c>
      <c r="CL46" s="67">
        <v>10.027472530000001</v>
      </c>
      <c r="CM46" s="67">
        <v>5.5555555559999998</v>
      </c>
      <c r="CN46" s="67">
        <v>2.5625744930000001</v>
      </c>
      <c r="CO46" s="67">
        <v>2.9065200309999999</v>
      </c>
      <c r="CP46" s="67">
        <v>4.3080939950000001</v>
      </c>
      <c r="CQ46" s="67">
        <v>11.09813084</v>
      </c>
      <c r="CR46" s="67">
        <v>4.7826086959999996</v>
      </c>
      <c r="CS46" s="67">
        <v>0.84087968999999996</v>
      </c>
      <c r="CT46" s="67">
        <v>3.6496350359999998</v>
      </c>
      <c r="CU46" s="67">
        <v>4.301075269</v>
      </c>
      <c r="CV46" s="67">
        <v>2.123142251</v>
      </c>
      <c r="CW46" s="67">
        <v>1.1482254700000001</v>
      </c>
      <c r="CX46" s="67">
        <v>6.730769231</v>
      </c>
      <c r="CY46" s="67">
        <v>7.1428571429999996</v>
      </c>
      <c r="CZ46" s="67">
        <v>7.0754716980000003</v>
      </c>
      <c r="DA46" s="67">
        <v>3.3132530120000001</v>
      </c>
      <c r="DB46" s="67">
        <v>1.923076923</v>
      </c>
      <c r="DC46" s="67">
        <v>0.45289855099999998</v>
      </c>
      <c r="DD46" s="67">
        <v>11.01243339</v>
      </c>
      <c r="DE46" s="67">
        <v>12.171507610000001</v>
      </c>
      <c r="DF46" s="67">
        <v>6.6666666670000003</v>
      </c>
      <c r="DG46" s="68">
        <v>5.7142857139999998</v>
      </c>
      <c r="DH46" s="67">
        <v>8.2621082619999999</v>
      </c>
      <c r="DI46" s="67">
        <v>7.4870912220000001</v>
      </c>
      <c r="DJ46" s="67"/>
    </row>
    <row r="47" spans="1:114" ht="15.75" customHeight="1">
      <c r="A47" s="67" t="s">
        <v>306</v>
      </c>
      <c r="B47" s="67">
        <v>23.795338350000002</v>
      </c>
      <c r="C47" s="67">
        <v>27.344992049999998</v>
      </c>
      <c r="D47" s="68" t="s">
        <v>1607</v>
      </c>
      <c r="E47" s="67">
        <v>19.64285714</v>
      </c>
      <c r="F47" s="67">
        <v>25.28409091</v>
      </c>
      <c r="G47" s="67">
        <v>24.740484429999999</v>
      </c>
      <c r="H47" s="67">
        <v>18.96551724</v>
      </c>
      <c r="I47" s="67">
        <v>13.200723330000001</v>
      </c>
      <c r="J47" s="67">
        <v>33.160621759999998</v>
      </c>
      <c r="K47" s="68" t="s">
        <v>1607</v>
      </c>
      <c r="L47" s="67">
        <v>31.712707179999999</v>
      </c>
      <c r="M47" s="67">
        <v>17.333333329999999</v>
      </c>
      <c r="N47" s="67">
        <v>34.556407450000002</v>
      </c>
      <c r="O47" s="67">
        <v>23.171987640000001</v>
      </c>
      <c r="P47" s="67">
        <v>16.21621622</v>
      </c>
      <c r="Q47" s="67">
        <v>11.98347107</v>
      </c>
      <c r="R47" s="67">
        <v>25.292397659999999</v>
      </c>
      <c r="S47" s="67">
        <v>18.849840260000001</v>
      </c>
      <c r="T47" s="67">
        <v>15.38461538</v>
      </c>
      <c r="U47" s="67">
        <v>40.330188679999999</v>
      </c>
      <c r="V47" s="67">
        <v>23.177083329999999</v>
      </c>
      <c r="W47" s="67">
        <v>31.099656360000001</v>
      </c>
      <c r="X47" s="67">
        <v>31.98924731</v>
      </c>
      <c r="Y47" s="67">
        <v>9.4936708860000003</v>
      </c>
      <c r="Z47" s="67">
        <v>27.306733170000001</v>
      </c>
      <c r="AA47" s="67">
        <v>20.683760679999999</v>
      </c>
      <c r="AB47" s="68">
        <v>31.64556962</v>
      </c>
      <c r="AC47" s="67">
        <v>25.894378190000001</v>
      </c>
      <c r="AD47" s="67">
        <v>26.974951829999998</v>
      </c>
      <c r="AE47" s="67">
        <v>15.948275860000001</v>
      </c>
      <c r="AF47" s="68">
        <v>23.75</v>
      </c>
      <c r="AG47" s="67">
        <v>14.82035928</v>
      </c>
      <c r="AH47" s="67">
        <v>11.60714286</v>
      </c>
      <c r="AI47" s="67">
        <v>18.279569890000001</v>
      </c>
      <c r="AJ47" s="67">
        <v>9.9601593630000007</v>
      </c>
      <c r="AK47" s="67">
        <v>15.70247934</v>
      </c>
      <c r="AL47" s="68" t="s">
        <v>1607</v>
      </c>
      <c r="AM47" s="67">
        <v>15.14242879</v>
      </c>
      <c r="AN47" s="67">
        <v>15.850144090000001</v>
      </c>
      <c r="AO47" s="68" t="s">
        <v>1608</v>
      </c>
      <c r="AP47" s="67">
        <v>12.73712737</v>
      </c>
      <c r="AQ47" s="67">
        <v>34.649122810000001</v>
      </c>
      <c r="AR47" s="67">
        <v>19.047619050000002</v>
      </c>
      <c r="AS47" s="67">
        <v>25.735294119999999</v>
      </c>
      <c r="AT47" s="67">
        <v>24.070021879999999</v>
      </c>
      <c r="AU47" s="67">
        <v>22.04724409</v>
      </c>
      <c r="AV47" s="67">
        <v>24.35530086</v>
      </c>
      <c r="AW47" s="67">
        <v>28.75</v>
      </c>
      <c r="AX47" s="67">
        <v>16.064757159999999</v>
      </c>
      <c r="AY47" s="67">
        <v>24.925816019999999</v>
      </c>
      <c r="AZ47" s="67">
        <v>24.468085110000001</v>
      </c>
      <c r="BA47" s="67">
        <v>16.623376619999998</v>
      </c>
      <c r="BB47" s="67">
        <v>26.55478776</v>
      </c>
      <c r="BC47" s="67">
        <v>21.487603310000001</v>
      </c>
      <c r="BD47" s="67">
        <v>38.823529409999999</v>
      </c>
      <c r="BE47" s="67">
        <v>23.062730630000001</v>
      </c>
      <c r="BF47" s="67">
        <v>27.017225750000001</v>
      </c>
      <c r="BG47" s="67">
        <v>16.852146260000001</v>
      </c>
      <c r="BH47" s="67">
        <v>20.96</v>
      </c>
      <c r="BI47" s="67">
        <v>36.130867709999997</v>
      </c>
      <c r="BJ47" s="67">
        <v>14.94949495</v>
      </c>
      <c r="BK47" s="67">
        <v>35.714285709999999</v>
      </c>
      <c r="BL47" s="67">
        <v>13.751668889999999</v>
      </c>
      <c r="BM47" s="67">
        <v>27.571115970000001</v>
      </c>
      <c r="BN47" s="67">
        <v>12.88888889</v>
      </c>
      <c r="BO47" s="67">
        <v>24.14507772</v>
      </c>
      <c r="BP47" s="67">
        <v>14.76251605</v>
      </c>
      <c r="BQ47" s="67">
        <v>25.361366619999998</v>
      </c>
      <c r="BR47" s="67">
        <v>17.878028400000002</v>
      </c>
      <c r="BS47" s="67">
        <v>13.058419239999999</v>
      </c>
      <c r="BT47" s="67">
        <v>28.921568629999999</v>
      </c>
      <c r="BU47" s="67">
        <v>19.636363639999999</v>
      </c>
      <c r="BV47" s="67">
        <v>24.703557310000001</v>
      </c>
      <c r="BW47" s="67">
        <v>12.94027565</v>
      </c>
      <c r="BX47" s="67">
        <v>22.222222219999999</v>
      </c>
      <c r="BY47" s="67">
        <v>17.829457359999999</v>
      </c>
      <c r="BZ47" s="67">
        <v>25.740897539999999</v>
      </c>
      <c r="CA47" s="67">
        <v>14.370546320000001</v>
      </c>
      <c r="CB47" s="67">
        <v>13.49325337</v>
      </c>
      <c r="CC47" s="69">
        <v>19.298245609999999</v>
      </c>
      <c r="CD47" s="67">
        <v>14.73477407</v>
      </c>
      <c r="CE47" s="67">
        <v>19.406779660000002</v>
      </c>
      <c r="CF47" s="67">
        <v>17.47126437</v>
      </c>
      <c r="CG47" s="67">
        <v>16.8</v>
      </c>
      <c r="CH47" s="67">
        <v>25.14285714</v>
      </c>
      <c r="CI47" s="67">
        <v>41.63461538</v>
      </c>
      <c r="CJ47" s="67">
        <v>26.078028750000001</v>
      </c>
      <c r="CK47" s="67">
        <v>35.926449789999999</v>
      </c>
      <c r="CL47" s="67">
        <v>29.80769231</v>
      </c>
      <c r="CM47" s="67">
        <v>16.72354949</v>
      </c>
      <c r="CN47" s="67">
        <v>18.116805719999999</v>
      </c>
      <c r="CO47" s="67">
        <v>14.611154750000001</v>
      </c>
      <c r="CP47" s="67">
        <v>11.74934726</v>
      </c>
      <c r="CQ47" s="67">
        <v>31.85271771</v>
      </c>
      <c r="CR47" s="67">
        <v>54.485776809999997</v>
      </c>
      <c r="CS47" s="67">
        <v>17.529107369999998</v>
      </c>
      <c r="CT47" s="67">
        <v>14.19624217</v>
      </c>
      <c r="CU47" s="67">
        <v>15.498154980000001</v>
      </c>
      <c r="CV47" s="67">
        <v>15.605095540000001</v>
      </c>
      <c r="CW47" s="67">
        <v>15.11991658</v>
      </c>
      <c r="CX47" s="67">
        <v>44.193548389999997</v>
      </c>
      <c r="CY47" s="67">
        <v>15</v>
      </c>
      <c r="CZ47" s="67">
        <v>42.04724409</v>
      </c>
      <c r="DA47" s="67">
        <v>24.09638554</v>
      </c>
      <c r="DB47" s="67">
        <v>13.17117944</v>
      </c>
      <c r="DC47" s="67">
        <v>17.166212529999999</v>
      </c>
      <c r="DD47" s="67">
        <v>34.87544484</v>
      </c>
      <c r="DE47" s="67">
        <v>45.366528350000003</v>
      </c>
      <c r="DF47" s="67">
        <v>20.3125</v>
      </c>
      <c r="DG47" s="68" t="s">
        <v>1608</v>
      </c>
      <c r="DH47" s="67">
        <v>39.601139600000003</v>
      </c>
      <c r="DI47" s="67">
        <v>27.906976740000001</v>
      </c>
      <c r="DJ47" s="67"/>
    </row>
    <row r="48" spans="1:114" ht="15.75" customHeight="1">
      <c r="A48" s="2" t="s">
        <v>309</v>
      </c>
      <c r="B48" s="2">
        <v>42.3</v>
      </c>
      <c r="C48" s="2">
        <v>39.9</v>
      </c>
      <c r="D48" s="58" t="s">
        <v>1607</v>
      </c>
      <c r="E48" s="2">
        <v>47.2</v>
      </c>
      <c r="F48" s="2">
        <v>42.9</v>
      </c>
      <c r="G48" s="2">
        <v>51.7</v>
      </c>
      <c r="H48" s="2">
        <v>34.799999999999997</v>
      </c>
      <c r="I48" s="2">
        <v>33.299999999999997</v>
      </c>
      <c r="J48" s="2">
        <v>46.2</v>
      </c>
      <c r="K48" s="58" t="s">
        <v>1607</v>
      </c>
      <c r="L48" s="2">
        <v>39.6</v>
      </c>
      <c r="M48" s="2">
        <v>44.9</v>
      </c>
      <c r="N48" s="2">
        <v>37.700000000000003</v>
      </c>
      <c r="O48" s="2">
        <v>40.700000000000003</v>
      </c>
      <c r="P48" s="2">
        <v>33.299999999999997</v>
      </c>
      <c r="Q48" s="2">
        <v>0</v>
      </c>
      <c r="R48" s="2">
        <v>50.4</v>
      </c>
      <c r="S48" s="2">
        <v>42</v>
      </c>
      <c r="T48" s="2">
        <v>48.1</v>
      </c>
      <c r="U48" s="2">
        <v>52</v>
      </c>
      <c r="V48" s="2">
        <v>38.5</v>
      </c>
      <c r="W48" s="2">
        <v>39.299999999999997</v>
      </c>
      <c r="X48" s="2">
        <v>37.700000000000003</v>
      </c>
      <c r="Y48" s="2">
        <v>0</v>
      </c>
      <c r="Z48" s="2">
        <v>41.9</v>
      </c>
      <c r="AA48" s="2">
        <v>35.799999999999997</v>
      </c>
      <c r="AB48" s="58">
        <v>54.5</v>
      </c>
      <c r="AC48" s="2">
        <v>46.7</v>
      </c>
      <c r="AD48" s="2">
        <v>41.7</v>
      </c>
      <c r="AE48" s="2">
        <v>33.6</v>
      </c>
      <c r="AF48" s="58">
        <v>30.4</v>
      </c>
      <c r="AG48" s="2">
        <v>46.2</v>
      </c>
      <c r="AH48" s="2">
        <v>41.2</v>
      </c>
      <c r="AI48" s="2">
        <v>54.5</v>
      </c>
      <c r="AJ48" s="2">
        <v>31.2</v>
      </c>
      <c r="AK48" s="2">
        <v>38.200000000000003</v>
      </c>
      <c r="AL48" s="58" t="s">
        <v>1607</v>
      </c>
      <c r="AM48" s="2">
        <v>32.799999999999997</v>
      </c>
      <c r="AN48" s="2">
        <v>35.4</v>
      </c>
      <c r="AO48" s="58" t="s">
        <v>1608</v>
      </c>
      <c r="AP48" s="2">
        <v>40</v>
      </c>
      <c r="AQ48" s="2">
        <v>56.3</v>
      </c>
      <c r="AR48" s="2">
        <v>40.9</v>
      </c>
      <c r="AS48" s="2">
        <v>36.4</v>
      </c>
      <c r="AT48" s="2">
        <v>34.9</v>
      </c>
      <c r="AU48" s="2">
        <v>48.3</v>
      </c>
      <c r="AV48" s="2">
        <v>40.700000000000003</v>
      </c>
      <c r="AW48" s="2">
        <v>44.6</v>
      </c>
      <c r="AX48" s="2">
        <v>42.7</v>
      </c>
      <c r="AY48" s="2">
        <v>36.5</v>
      </c>
      <c r="AZ48" s="2">
        <v>40.299999999999997</v>
      </c>
      <c r="BA48" s="2">
        <v>39.4</v>
      </c>
      <c r="BB48" s="2">
        <v>35.200000000000003</v>
      </c>
      <c r="BC48" s="2">
        <v>39.5</v>
      </c>
      <c r="BD48" s="2">
        <v>43.2</v>
      </c>
      <c r="BE48" s="2">
        <v>45.8</v>
      </c>
      <c r="BF48" s="2">
        <v>49.9</v>
      </c>
      <c r="BG48" s="2">
        <v>36.299999999999997</v>
      </c>
      <c r="BH48" s="2">
        <v>44.3</v>
      </c>
      <c r="BI48" s="2">
        <v>44.5</v>
      </c>
      <c r="BJ48" s="2">
        <v>35.5</v>
      </c>
      <c r="BK48" s="2">
        <v>42.3</v>
      </c>
      <c r="BL48" s="2">
        <v>42.2</v>
      </c>
      <c r="BM48" s="2">
        <v>45.9</v>
      </c>
      <c r="BN48" s="2">
        <v>35.1</v>
      </c>
      <c r="BO48" s="2">
        <v>38.4</v>
      </c>
      <c r="BP48" s="2">
        <v>35</v>
      </c>
      <c r="BQ48" s="2">
        <v>42.1</v>
      </c>
      <c r="BR48" s="2">
        <v>44.4</v>
      </c>
      <c r="BS48" s="2">
        <v>28</v>
      </c>
      <c r="BT48" s="2">
        <v>43.4</v>
      </c>
      <c r="BU48" s="2">
        <v>36.700000000000003</v>
      </c>
      <c r="BV48" s="2">
        <v>44.2</v>
      </c>
      <c r="BW48" s="2">
        <v>36.299999999999997</v>
      </c>
      <c r="BX48" s="2">
        <v>48.8</v>
      </c>
      <c r="BY48" s="2">
        <v>38.9</v>
      </c>
      <c r="BZ48" s="2">
        <v>40</v>
      </c>
      <c r="CA48" s="2">
        <v>29.3</v>
      </c>
      <c r="CB48" s="2">
        <v>53.6</v>
      </c>
      <c r="CC48" s="59">
        <v>40</v>
      </c>
      <c r="CD48" s="2">
        <v>32.200000000000003</v>
      </c>
      <c r="CE48" s="2">
        <v>50</v>
      </c>
      <c r="CF48" s="2">
        <v>39.9</v>
      </c>
      <c r="CG48" s="2">
        <v>0</v>
      </c>
      <c r="CH48" s="2">
        <v>43.8</v>
      </c>
      <c r="CI48" s="2">
        <v>45.6</v>
      </c>
      <c r="CJ48" s="2">
        <v>39.1</v>
      </c>
      <c r="CK48" s="2">
        <v>39</v>
      </c>
      <c r="CL48" s="2">
        <v>39.5</v>
      </c>
      <c r="CM48" s="2">
        <v>29.4</v>
      </c>
      <c r="CN48" s="2">
        <v>36</v>
      </c>
      <c r="CO48" s="2">
        <v>40</v>
      </c>
      <c r="CP48" s="2">
        <v>25</v>
      </c>
      <c r="CQ48" s="2">
        <v>40.700000000000003</v>
      </c>
      <c r="CR48" s="2">
        <v>56.1</v>
      </c>
      <c r="CS48" s="2">
        <v>36.700000000000003</v>
      </c>
      <c r="CT48" s="2">
        <v>48.5</v>
      </c>
      <c r="CU48" s="2">
        <v>43.9</v>
      </c>
      <c r="CV48" s="2">
        <v>36</v>
      </c>
      <c r="CW48" s="2">
        <v>45.6</v>
      </c>
      <c r="CX48" s="2">
        <v>53.3</v>
      </c>
      <c r="CY48" s="2">
        <v>37.5</v>
      </c>
      <c r="CZ48" s="2">
        <v>48.6</v>
      </c>
      <c r="DA48" s="2">
        <v>48</v>
      </c>
      <c r="DB48" s="2">
        <v>38.4</v>
      </c>
      <c r="DC48" s="2">
        <v>38.200000000000003</v>
      </c>
      <c r="DD48" s="2">
        <v>43.3</v>
      </c>
      <c r="DE48" s="2">
        <v>55.1</v>
      </c>
      <c r="DF48" s="2">
        <v>58.3</v>
      </c>
      <c r="DG48" s="58" t="s">
        <v>1608</v>
      </c>
      <c r="DH48" s="2">
        <v>46.8</v>
      </c>
      <c r="DI48" s="2">
        <v>41.9</v>
      </c>
      <c r="DJ48" s="2"/>
    </row>
    <row r="49" spans="1:114" ht="15.75" customHeight="1">
      <c r="A49" s="2" t="s">
        <v>315</v>
      </c>
      <c r="B49" s="2">
        <v>15.9</v>
      </c>
      <c r="C49" s="2">
        <v>5.6</v>
      </c>
      <c r="D49" s="58" t="s">
        <v>1607</v>
      </c>
      <c r="E49" s="2">
        <v>0</v>
      </c>
      <c r="F49" s="2">
        <v>23.9</v>
      </c>
      <c r="G49" s="2">
        <v>3.4</v>
      </c>
      <c r="H49" s="2">
        <v>0</v>
      </c>
      <c r="I49" s="2">
        <v>14.1</v>
      </c>
      <c r="J49" s="2">
        <v>13</v>
      </c>
      <c r="K49" s="58" t="s">
        <v>1607</v>
      </c>
      <c r="L49" s="2">
        <v>35.200000000000003</v>
      </c>
      <c r="M49" s="2">
        <v>25.4</v>
      </c>
      <c r="N49" s="2">
        <v>13.6</v>
      </c>
      <c r="O49" s="2">
        <v>2.2000000000000002</v>
      </c>
      <c r="P49" s="2">
        <v>0</v>
      </c>
      <c r="Q49" s="2">
        <v>0</v>
      </c>
      <c r="R49" s="2">
        <v>1.7</v>
      </c>
      <c r="S49" s="2">
        <v>0</v>
      </c>
      <c r="T49" s="2">
        <v>0</v>
      </c>
      <c r="U49" s="2">
        <v>8.5</v>
      </c>
      <c r="V49" s="2">
        <v>36</v>
      </c>
      <c r="W49" s="2">
        <v>28.9</v>
      </c>
      <c r="X49" s="2">
        <v>17.8</v>
      </c>
      <c r="Y49" s="2">
        <v>34.5</v>
      </c>
      <c r="Z49" s="2">
        <v>25</v>
      </c>
      <c r="AA49" s="2">
        <v>52.3</v>
      </c>
      <c r="AB49" s="58">
        <v>0</v>
      </c>
      <c r="AC49" s="2">
        <v>14.2</v>
      </c>
      <c r="AD49" s="2">
        <v>11.2</v>
      </c>
      <c r="AE49" s="2">
        <v>2.8</v>
      </c>
      <c r="AF49" s="58">
        <v>10.9</v>
      </c>
      <c r="AG49" s="2">
        <v>0</v>
      </c>
      <c r="AH49" s="2">
        <v>0</v>
      </c>
      <c r="AI49" s="2">
        <v>29.5</v>
      </c>
      <c r="AJ49" s="2">
        <v>0</v>
      </c>
      <c r="AK49" s="2">
        <v>9.1</v>
      </c>
      <c r="AL49" s="58" t="s">
        <v>1607</v>
      </c>
      <c r="AM49" s="2">
        <v>0</v>
      </c>
      <c r="AN49" s="2">
        <v>0</v>
      </c>
      <c r="AO49" s="58">
        <v>0</v>
      </c>
      <c r="AP49" s="2">
        <v>22.9</v>
      </c>
      <c r="AQ49" s="2">
        <v>1.4</v>
      </c>
      <c r="AR49" s="2">
        <v>10.9</v>
      </c>
      <c r="AS49" s="2">
        <v>0</v>
      </c>
      <c r="AT49" s="2">
        <v>8.9</v>
      </c>
      <c r="AU49" s="2">
        <v>4.5999999999999996</v>
      </c>
      <c r="AV49" s="2">
        <v>38.9</v>
      </c>
      <c r="AW49" s="2">
        <v>3.4</v>
      </c>
      <c r="AX49" s="2">
        <v>0</v>
      </c>
      <c r="AY49" s="2">
        <v>12.3</v>
      </c>
      <c r="AZ49" s="2">
        <v>0</v>
      </c>
      <c r="BA49" s="2">
        <v>0</v>
      </c>
      <c r="BB49" s="2">
        <v>19.5</v>
      </c>
      <c r="BC49" s="2">
        <v>8.8000000000000007</v>
      </c>
      <c r="BD49" s="2">
        <v>9</v>
      </c>
      <c r="BE49" s="2">
        <v>15.3</v>
      </c>
      <c r="BF49" s="2">
        <v>24.6</v>
      </c>
      <c r="BG49" s="2">
        <v>12</v>
      </c>
      <c r="BH49" s="2">
        <v>27.7</v>
      </c>
      <c r="BI49" s="2">
        <v>17.5</v>
      </c>
      <c r="BJ49" s="2">
        <v>10.7</v>
      </c>
      <c r="BK49" s="2">
        <v>11.5</v>
      </c>
      <c r="BL49" s="2">
        <v>0</v>
      </c>
      <c r="BM49" s="2">
        <v>14.3</v>
      </c>
      <c r="BN49" s="2">
        <v>10.8</v>
      </c>
      <c r="BO49" s="2">
        <v>30.6</v>
      </c>
      <c r="BP49" s="2">
        <v>10</v>
      </c>
      <c r="BQ49" s="2">
        <v>0</v>
      </c>
      <c r="BR49" s="2">
        <v>9.1999999999999993</v>
      </c>
      <c r="BS49" s="2">
        <v>0</v>
      </c>
      <c r="BT49" s="2">
        <v>45.3</v>
      </c>
      <c r="BU49" s="2">
        <v>0</v>
      </c>
      <c r="BV49" s="2">
        <v>11.1</v>
      </c>
      <c r="BW49" s="2">
        <v>6.6</v>
      </c>
      <c r="BX49" s="2">
        <v>0</v>
      </c>
      <c r="BY49" s="2">
        <v>0</v>
      </c>
      <c r="BZ49" s="2">
        <v>3.2</v>
      </c>
      <c r="CA49" s="2">
        <v>16.5</v>
      </c>
      <c r="CB49" s="2">
        <v>0</v>
      </c>
      <c r="CC49" s="59">
        <v>0</v>
      </c>
      <c r="CD49" s="2">
        <v>11.7</v>
      </c>
      <c r="CE49" s="2">
        <v>1.2</v>
      </c>
      <c r="CF49" s="2">
        <v>10.5</v>
      </c>
      <c r="CG49" s="2">
        <v>0</v>
      </c>
      <c r="CH49" s="2">
        <v>3.4</v>
      </c>
      <c r="CI49" s="2">
        <v>33.9</v>
      </c>
      <c r="CJ49" s="2">
        <v>3.1</v>
      </c>
      <c r="CK49" s="2">
        <v>42.7</v>
      </c>
      <c r="CL49" s="2">
        <v>23.3</v>
      </c>
      <c r="CM49" s="2">
        <v>7.8</v>
      </c>
      <c r="CN49" s="2">
        <v>7.9</v>
      </c>
      <c r="CO49" s="2">
        <v>7.5</v>
      </c>
      <c r="CP49" s="2">
        <v>6.6</v>
      </c>
      <c r="CQ49" s="2">
        <v>28.6</v>
      </c>
      <c r="CR49" s="2">
        <v>5.4</v>
      </c>
      <c r="CS49" s="2">
        <v>0</v>
      </c>
      <c r="CT49" s="2">
        <v>7.9</v>
      </c>
      <c r="CU49" s="2">
        <v>8.9</v>
      </c>
      <c r="CV49" s="2">
        <v>0</v>
      </c>
      <c r="CW49" s="2">
        <v>0</v>
      </c>
      <c r="CX49" s="2">
        <v>8.9</v>
      </c>
      <c r="CY49" s="2">
        <v>0</v>
      </c>
      <c r="CZ49" s="2">
        <v>15.5</v>
      </c>
      <c r="DA49" s="2">
        <v>2.9</v>
      </c>
      <c r="DB49" s="2">
        <v>6.7</v>
      </c>
      <c r="DC49" s="2">
        <v>0</v>
      </c>
      <c r="DD49" s="2">
        <v>12.1</v>
      </c>
      <c r="DE49" s="2">
        <v>20.399999999999999</v>
      </c>
      <c r="DF49" s="2">
        <v>0</v>
      </c>
      <c r="DG49" s="58">
        <v>11.8</v>
      </c>
      <c r="DH49" s="2">
        <v>24.6</v>
      </c>
      <c r="DI49" s="2">
        <v>23.6</v>
      </c>
      <c r="DJ49" s="2"/>
    </row>
    <row r="50" spans="1:114" ht="15.75" customHeight="1">
      <c r="A50" s="2" t="s">
        <v>321</v>
      </c>
      <c r="B50" s="2">
        <v>1112</v>
      </c>
      <c r="C50" s="2">
        <v>1147</v>
      </c>
      <c r="D50" s="58" t="s">
        <v>1607</v>
      </c>
      <c r="E50" s="2">
        <v>1346</v>
      </c>
      <c r="F50" s="2">
        <v>1293</v>
      </c>
      <c r="G50" s="2">
        <v>1106</v>
      </c>
      <c r="H50" s="2">
        <v>1349</v>
      </c>
      <c r="I50" s="2">
        <v>1655</v>
      </c>
      <c r="J50" s="2">
        <v>1003</v>
      </c>
      <c r="K50" s="58" t="s">
        <v>1607</v>
      </c>
      <c r="L50" s="2">
        <v>882</v>
      </c>
      <c r="M50" s="2">
        <v>1419</v>
      </c>
      <c r="N50" s="2">
        <v>1089</v>
      </c>
      <c r="O50" s="2">
        <v>1148</v>
      </c>
      <c r="P50" s="2">
        <v>1152</v>
      </c>
      <c r="Q50" s="2">
        <v>0</v>
      </c>
      <c r="R50" s="2">
        <v>1277</v>
      </c>
      <c r="S50" s="2">
        <v>1437</v>
      </c>
      <c r="T50" s="2">
        <v>1253</v>
      </c>
      <c r="U50" s="2">
        <v>1195</v>
      </c>
      <c r="V50" s="2">
        <v>1177</v>
      </c>
      <c r="W50" s="2">
        <v>981</v>
      </c>
      <c r="X50" s="2">
        <v>1022</v>
      </c>
      <c r="Y50" s="2">
        <v>1086</v>
      </c>
      <c r="Z50" s="2">
        <v>1026</v>
      </c>
      <c r="AA50" s="2">
        <v>1175</v>
      </c>
      <c r="AB50" s="58">
        <v>1723</v>
      </c>
      <c r="AC50" s="2">
        <v>1359</v>
      </c>
      <c r="AD50" s="2">
        <v>1073</v>
      </c>
      <c r="AE50" s="2">
        <v>1294</v>
      </c>
      <c r="AF50" s="58">
        <v>1407</v>
      </c>
      <c r="AG50" s="2">
        <v>1166</v>
      </c>
      <c r="AH50" s="2">
        <v>1695</v>
      </c>
      <c r="AI50" s="2">
        <v>1001</v>
      </c>
      <c r="AJ50" s="2">
        <v>1377</v>
      </c>
      <c r="AK50" s="2">
        <v>1277</v>
      </c>
      <c r="AL50" s="58" t="s">
        <v>1607</v>
      </c>
      <c r="AM50" s="2">
        <v>1511</v>
      </c>
      <c r="AN50" s="2">
        <v>1582</v>
      </c>
      <c r="AO50" s="58">
        <v>1443</v>
      </c>
      <c r="AP50" s="2">
        <v>908</v>
      </c>
      <c r="AQ50" s="2">
        <v>1163</v>
      </c>
      <c r="AR50" s="2">
        <v>1353</v>
      </c>
      <c r="AS50" s="2">
        <v>1302</v>
      </c>
      <c r="AT50" s="2">
        <v>1352</v>
      </c>
      <c r="AU50" s="2">
        <v>1102</v>
      </c>
      <c r="AV50" s="2">
        <v>1162</v>
      </c>
      <c r="AW50" s="2">
        <v>1073</v>
      </c>
      <c r="AX50" s="2">
        <v>1359</v>
      </c>
      <c r="AY50" s="2">
        <v>1345</v>
      </c>
      <c r="AZ50" s="2">
        <v>1417</v>
      </c>
      <c r="BA50" s="2">
        <v>1134</v>
      </c>
      <c r="BB50" s="2">
        <v>979</v>
      </c>
      <c r="BC50" s="2">
        <v>1367</v>
      </c>
      <c r="BD50" s="2">
        <v>1207</v>
      </c>
      <c r="BE50" s="2">
        <v>1413</v>
      </c>
      <c r="BF50" s="2">
        <v>1023</v>
      </c>
      <c r="BG50" s="2">
        <v>1204</v>
      </c>
      <c r="BH50" s="2">
        <v>1079</v>
      </c>
      <c r="BI50" s="2">
        <v>1034</v>
      </c>
      <c r="BJ50" s="2">
        <v>1701</v>
      </c>
      <c r="BK50" s="2">
        <v>1133</v>
      </c>
      <c r="BL50" s="2">
        <v>1535</v>
      </c>
      <c r="BM50" s="2">
        <v>1085</v>
      </c>
      <c r="BN50" s="2">
        <v>1062</v>
      </c>
      <c r="BO50" s="2">
        <v>1080</v>
      </c>
      <c r="BP50" s="2">
        <v>1606</v>
      </c>
      <c r="BQ50" s="2">
        <v>1645</v>
      </c>
      <c r="BR50" s="2">
        <v>1286</v>
      </c>
      <c r="BS50" s="2">
        <v>1158</v>
      </c>
      <c r="BT50" s="2">
        <v>864</v>
      </c>
      <c r="BU50" s="2">
        <v>1297</v>
      </c>
      <c r="BV50" s="2">
        <v>1112</v>
      </c>
      <c r="BW50" s="2">
        <v>1541</v>
      </c>
      <c r="BX50" s="2">
        <v>1519</v>
      </c>
      <c r="BY50" s="2">
        <v>1206</v>
      </c>
      <c r="BZ50" s="2">
        <v>1154</v>
      </c>
      <c r="CA50" s="2">
        <v>1398</v>
      </c>
      <c r="CB50" s="2">
        <v>1303</v>
      </c>
      <c r="CC50" s="59">
        <v>1483</v>
      </c>
      <c r="CD50" s="2">
        <v>1541</v>
      </c>
      <c r="CE50" s="2">
        <v>1842</v>
      </c>
      <c r="CF50" s="2">
        <v>1331</v>
      </c>
      <c r="CG50" s="2">
        <v>883</v>
      </c>
      <c r="CH50" s="2">
        <v>1098</v>
      </c>
      <c r="CI50" s="2">
        <v>1022</v>
      </c>
      <c r="CJ50" s="2">
        <v>1221</v>
      </c>
      <c r="CK50" s="2">
        <v>910</v>
      </c>
      <c r="CL50" s="2">
        <v>1047</v>
      </c>
      <c r="CM50" s="2">
        <v>928</v>
      </c>
      <c r="CN50" s="2">
        <v>1572</v>
      </c>
      <c r="CO50" s="2">
        <v>1448</v>
      </c>
      <c r="CP50" s="2">
        <v>1436</v>
      </c>
      <c r="CQ50" s="2">
        <v>993</v>
      </c>
      <c r="CR50" s="2">
        <v>1168</v>
      </c>
      <c r="CS50" s="2">
        <v>1607</v>
      </c>
      <c r="CT50" s="2">
        <v>1254</v>
      </c>
      <c r="CU50" s="2">
        <v>1019</v>
      </c>
      <c r="CV50" s="2">
        <v>1558</v>
      </c>
      <c r="CW50" s="2">
        <v>1763</v>
      </c>
      <c r="CX50" s="2">
        <v>1092</v>
      </c>
      <c r="CY50" s="2">
        <v>1364</v>
      </c>
      <c r="CZ50" s="2">
        <v>1055</v>
      </c>
      <c r="DA50" s="2">
        <v>1233</v>
      </c>
      <c r="DB50" s="2">
        <v>1559</v>
      </c>
      <c r="DC50" s="2">
        <v>1605</v>
      </c>
      <c r="DD50" s="2">
        <v>949</v>
      </c>
      <c r="DE50" s="2">
        <v>912</v>
      </c>
      <c r="DF50" s="2">
        <v>1147</v>
      </c>
      <c r="DG50" s="58">
        <v>1024</v>
      </c>
      <c r="DH50" s="2">
        <v>950</v>
      </c>
      <c r="DI50" s="2">
        <v>1090</v>
      </c>
      <c r="DJ50" s="2"/>
    </row>
    <row r="51" spans="1:114" ht="15.75" customHeight="1">
      <c r="A51" s="60" t="s">
        <v>453</v>
      </c>
      <c r="B51" s="60">
        <v>6.2572513709999997</v>
      </c>
      <c r="C51" s="60">
        <v>8.6466165410000002</v>
      </c>
      <c r="D51" s="61" t="s">
        <v>1607</v>
      </c>
      <c r="E51" s="60">
        <v>10</v>
      </c>
      <c r="F51" s="60">
        <v>6.2880324539999997</v>
      </c>
      <c r="G51" s="60">
        <v>5.142083897</v>
      </c>
      <c r="H51" s="60">
        <v>3.9076376549999998</v>
      </c>
      <c r="I51" s="60">
        <v>4.0550595239999998</v>
      </c>
      <c r="J51" s="60">
        <v>7.8369905959999997</v>
      </c>
      <c r="K51" s="61" t="s">
        <v>1607</v>
      </c>
      <c r="L51" s="60">
        <v>15.143369180000001</v>
      </c>
      <c r="M51" s="60">
        <v>2.8909329829999999</v>
      </c>
      <c r="N51" s="60">
        <v>3.7392884959999999</v>
      </c>
      <c r="O51" s="60">
        <v>5.8681672029999996</v>
      </c>
      <c r="P51" s="60">
        <v>7.2992700729999997</v>
      </c>
      <c r="Q51" s="60">
        <v>2.7160493830000001</v>
      </c>
      <c r="R51" s="60">
        <v>7.2104018910000001</v>
      </c>
      <c r="S51" s="60">
        <v>5.050505051</v>
      </c>
      <c r="T51" s="60">
        <v>2.9220779220000002</v>
      </c>
      <c r="U51" s="60">
        <v>13.11754685</v>
      </c>
      <c r="V51" s="60">
        <v>7.0647603029999999</v>
      </c>
      <c r="W51" s="60">
        <v>15.25885559</v>
      </c>
      <c r="X51" s="60">
        <v>5.2107279689999997</v>
      </c>
      <c r="Y51" s="60">
        <v>4.4354838709999997</v>
      </c>
      <c r="Z51" s="60">
        <v>9.6596136149999996</v>
      </c>
      <c r="AA51" s="60">
        <v>9.8308668079999997</v>
      </c>
      <c r="AB51" s="61">
        <v>4.5454545450000001</v>
      </c>
      <c r="AC51" s="60">
        <v>9.0707964600000004</v>
      </c>
      <c r="AD51" s="60">
        <v>7.7743902440000001</v>
      </c>
      <c r="AE51" s="60">
        <v>1.076923077</v>
      </c>
      <c r="AF51" s="61">
        <v>0</v>
      </c>
      <c r="AG51" s="60">
        <v>2.9567053849999998</v>
      </c>
      <c r="AH51" s="60">
        <v>2.7972027970000002</v>
      </c>
      <c r="AI51" s="60">
        <v>7.7429983529999999</v>
      </c>
      <c r="AJ51" s="60">
        <v>4.736842105</v>
      </c>
      <c r="AK51" s="60">
        <v>4.6181172290000001</v>
      </c>
      <c r="AL51" s="61" t="s">
        <v>1607</v>
      </c>
      <c r="AM51" s="60">
        <v>4.6006944440000002</v>
      </c>
      <c r="AN51" s="60">
        <v>5.4166666670000003</v>
      </c>
      <c r="AO51" s="61">
        <v>15.78947368</v>
      </c>
      <c r="AP51" s="60">
        <v>5.1546391749999998</v>
      </c>
      <c r="AQ51" s="60">
        <v>1.1406844110000001</v>
      </c>
      <c r="AR51" s="60">
        <v>1.2364760429999999</v>
      </c>
      <c r="AS51" s="60">
        <v>5.1643192490000001</v>
      </c>
      <c r="AT51" s="60">
        <v>9.3930635840000001</v>
      </c>
      <c r="AU51" s="60">
        <v>5.4151624549999999</v>
      </c>
      <c r="AV51" s="60">
        <v>7.9470198679999999</v>
      </c>
      <c r="AW51" s="60">
        <v>5.5793991419999998</v>
      </c>
      <c r="AX51" s="60">
        <v>5.2523171990000002</v>
      </c>
      <c r="AY51" s="60">
        <v>5.0239234450000003</v>
      </c>
      <c r="AZ51" s="60">
        <v>7.7071290939999999</v>
      </c>
      <c r="BA51" s="60">
        <v>3.448275862</v>
      </c>
      <c r="BB51" s="60">
        <v>12.41776316</v>
      </c>
      <c r="BC51" s="60">
        <v>8.5816448150000006</v>
      </c>
      <c r="BD51" s="60">
        <v>10.73684211</v>
      </c>
      <c r="BE51" s="60">
        <v>4.7482014389999998</v>
      </c>
      <c r="BF51" s="60">
        <v>6.2015503880000002</v>
      </c>
      <c r="BG51" s="60">
        <v>7.8597339780000004</v>
      </c>
      <c r="BH51" s="60">
        <v>5.3146853150000002</v>
      </c>
      <c r="BI51" s="60">
        <v>12.71428571</v>
      </c>
      <c r="BJ51" s="60">
        <v>3.9650145769999998</v>
      </c>
      <c r="BK51" s="60">
        <v>4.2709867450000001</v>
      </c>
      <c r="BL51" s="60">
        <v>3.6770583530000001</v>
      </c>
      <c r="BM51" s="60">
        <v>6.2165058950000001</v>
      </c>
      <c r="BN51" s="60">
        <v>4.1095890410000004</v>
      </c>
      <c r="BO51" s="60">
        <v>9.7725358050000004</v>
      </c>
      <c r="BP51" s="60">
        <v>3.9484978540000002</v>
      </c>
      <c r="BQ51" s="60">
        <v>5.9667673719999996</v>
      </c>
      <c r="BR51" s="60">
        <v>4.3174603170000001</v>
      </c>
      <c r="BS51" s="60">
        <v>5.3571428570000004</v>
      </c>
      <c r="BT51" s="60">
        <v>12.94964029</v>
      </c>
      <c r="BU51" s="60">
        <v>12.38095238</v>
      </c>
      <c r="BV51" s="60">
        <v>6.377952756</v>
      </c>
      <c r="BW51" s="60">
        <v>3.8642789820000001</v>
      </c>
      <c r="BX51" s="60">
        <v>5.5613850999999999</v>
      </c>
      <c r="BY51" s="60">
        <v>6.3535911599999997</v>
      </c>
      <c r="BZ51" s="60">
        <v>2.2792022790000002</v>
      </c>
      <c r="CA51" s="60">
        <v>5.625</v>
      </c>
      <c r="CB51" s="60">
        <v>5.6621004570000002</v>
      </c>
      <c r="CC51" s="62">
        <v>8.7431693989999992</v>
      </c>
      <c r="CD51" s="60">
        <v>4.7538200340000003</v>
      </c>
      <c r="CE51" s="60">
        <v>1.676646707</v>
      </c>
      <c r="CF51" s="60">
        <v>5</v>
      </c>
      <c r="CG51" s="60">
        <v>3.6199095020000001</v>
      </c>
      <c r="CH51" s="60">
        <v>3.8038038040000002</v>
      </c>
      <c r="CI51" s="60">
        <v>20.11453114</v>
      </c>
      <c r="CJ51" s="60">
        <v>2.0560747660000001</v>
      </c>
      <c r="CK51" s="60">
        <v>11.634757</v>
      </c>
      <c r="CL51" s="60">
        <v>10.42216359</v>
      </c>
      <c r="CM51" s="60">
        <v>8.1761006290000005</v>
      </c>
      <c r="CN51" s="60">
        <v>4.5566937479999998</v>
      </c>
      <c r="CO51" s="60">
        <v>3.8706516409999998</v>
      </c>
      <c r="CP51" s="60">
        <v>5.8771929820000004</v>
      </c>
      <c r="CQ51" s="60">
        <v>16.713615019999999</v>
      </c>
      <c r="CR51" s="60">
        <v>10.67961165</v>
      </c>
      <c r="CS51" s="60">
        <v>3.69793694</v>
      </c>
      <c r="CT51" s="60">
        <v>5.1357300070000003</v>
      </c>
      <c r="CU51" s="60">
        <v>4.8346055979999996</v>
      </c>
      <c r="CV51" s="60">
        <v>4.29022082</v>
      </c>
      <c r="CW51" s="60">
        <v>2.8607755880000001</v>
      </c>
      <c r="CX51" s="60">
        <v>4.375</v>
      </c>
      <c r="CY51" s="60">
        <v>1.0928961749999999</v>
      </c>
      <c r="CZ51" s="60">
        <v>5.4667788059999998</v>
      </c>
      <c r="DA51" s="60">
        <v>7.322654462</v>
      </c>
      <c r="DB51" s="60">
        <v>2.5791324740000001</v>
      </c>
      <c r="DC51" s="60">
        <v>2.5806451610000001</v>
      </c>
      <c r="DD51" s="60">
        <v>15.034695449999999</v>
      </c>
      <c r="DE51" s="60">
        <v>18.169761269999999</v>
      </c>
      <c r="DF51" s="60">
        <v>9.9009900989999995</v>
      </c>
      <c r="DG51" s="61">
        <v>20</v>
      </c>
      <c r="DH51" s="60">
        <v>11.2833764</v>
      </c>
      <c r="DI51" s="60">
        <v>3.948367502</v>
      </c>
      <c r="DJ51" s="60"/>
    </row>
    <row r="52" spans="1:114" ht="15.75" customHeight="1">
      <c r="A52" s="67" t="s">
        <v>458</v>
      </c>
      <c r="B52" s="67">
        <v>19.185268189999999</v>
      </c>
      <c r="C52" s="67">
        <v>26.942355890000002</v>
      </c>
      <c r="D52" s="68" t="s">
        <v>1607</v>
      </c>
      <c r="E52" s="67">
        <v>21.83673469</v>
      </c>
      <c r="F52" s="67">
        <v>27.586206900000001</v>
      </c>
      <c r="G52" s="67">
        <v>18.80920162</v>
      </c>
      <c r="H52" s="67">
        <v>15.27531083</v>
      </c>
      <c r="I52" s="67">
        <v>15.55059524</v>
      </c>
      <c r="J52" s="67">
        <v>19.122257050000002</v>
      </c>
      <c r="K52" s="68" t="s">
        <v>1607</v>
      </c>
      <c r="L52" s="67">
        <v>24.820788530000002</v>
      </c>
      <c r="M52" s="67">
        <v>9.9868593959999998</v>
      </c>
      <c r="N52" s="67">
        <v>14.17813555</v>
      </c>
      <c r="O52" s="67">
        <v>14.951768489999999</v>
      </c>
      <c r="P52" s="67">
        <v>29.197080289999999</v>
      </c>
      <c r="Q52" s="67">
        <v>23.456790120000001</v>
      </c>
      <c r="R52" s="67">
        <v>23.758865249999999</v>
      </c>
      <c r="S52" s="67">
        <v>12.373737370000001</v>
      </c>
      <c r="T52" s="67">
        <v>19.480519480000002</v>
      </c>
      <c r="U52" s="67">
        <v>25.212947190000001</v>
      </c>
      <c r="V52" s="67">
        <v>21.362489490000002</v>
      </c>
      <c r="W52" s="67">
        <v>27.520435970000001</v>
      </c>
      <c r="X52" s="67">
        <v>16.32183908</v>
      </c>
      <c r="Y52" s="67">
        <v>22.983870970000002</v>
      </c>
      <c r="Z52" s="67">
        <v>20.331186750000001</v>
      </c>
      <c r="AA52" s="67">
        <v>21.035940799999999</v>
      </c>
      <c r="AB52" s="68">
        <v>13.636363640000001</v>
      </c>
      <c r="AC52" s="67">
        <v>23.008849560000002</v>
      </c>
      <c r="AD52" s="67">
        <v>25</v>
      </c>
      <c r="AE52" s="67">
        <v>9.230769231</v>
      </c>
      <c r="AF52" s="68">
        <v>13.186813190000001</v>
      </c>
      <c r="AG52" s="67">
        <v>17.31784583</v>
      </c>
      <c r="AH52" s="67">
        <v>15.734265730000001</v>
      </c>
      <c r="AI52" s="67">
        <v>27.182866560000001</v>
      </c>
      <c r="AJ52" s="67">
        <v>27.89473684</v>
      </c>
      <c r="AK52" s="67">
        <v>22.380106569999999</v>
      </c>
      <c r="AL52" s="68" t="s">
        <v>1607</v>
      </c>
      <c r="AM52" s="67">
        <v>18.836805559999998</v>
      </c>
      <c r="AN52" s="67">
        <v>23.958333329999999</v>
      </c>
      <c r="AO52" s="68">
        <v>26.315789469999999</v>
      </c>
      <c r="AP52" s="67">
        <v>24.226804120000001</v>
      </c>
      <c r="AQ52" s="67">
        <v>11.40684411</v>
      </c>
      <c r="AR52" s="67">
        <v>8.0370942809999999</v>
      </c>
      <c r="AS52" s="67">
        <v>29.107981219999999</v>
      </c>
      <c r="AT52" s="67">
        <v>29.046242769999999</v>
      </c>
      <c r="AU52" s="67">
        <v>16.967509029999999</v>
      </c>
      <c r="AV52" s="67">
        <v>18.543046360000002</v>
      </c>
      <c r="AW52" s="67">
        <v>17.59656652</v>
      </c>
      <c r="AX52" s="67">
        <v>18.228630280000001</v>
      </c>
      <c r="AY52" s="67">
        <v>21.770334930000001</v>
      </c>
      <c r="AZ52" s="67">
        <v>27.55298651</v>
      </c>
      <c r="BA52" s="67">
        <v>14.807302229999999</v>
      </c>
      <c r="BB52" s="67">
        <v>22.53289474</v>
      </c>
      <c r="BC52" s="67">
        <v>20.858164479999999</v>
      </c>
      <c r="BD52" s="67">
        <v>22.84210526</v>
      </c>
      <c r="BE52" s="67">
        <v>16.978417270000001</v>
      </c>
      <c r="BF52" s="67">
        <v>16.58914729</v>
      </c>
      <c r="BG52" s="67">
        <v>23.57920193</v>
      </c>
      <c r="BH52" s="67">
        <v>22.237762239999999</v>
      </c>
      <c r="BI52" s="67">
        <v>19.714285709999999</v>
      </c>
      <c r="BJ52" s="67">
        <v>15.335276970000001</v>
      </c>
      <c r="BK52" s="67">
        <v>14.138438880000001</v>
      </c>
      <c r="BL52" s="67">
        <v>20.70343725</v>
      </c>
      <c r="BM52" s="67">
        <v>18.220793140000001</v>
      </c>
      <c r="BN52" s="67">
        <v>20.684931509999998</v>
      </c>
      <c r="BO52" s="67">
        <v>21.651221570000001</v>
      </c>
      <c r="BP52" s="67">
        <v>18.025751069999998</v>
      </c>
      <c r="BQ52" s="67">
        <v>17.145015109999999</v>
      </c>
      <c r="BR52" s="67">
        <v>22.730158729999999</v>
      </c>
      <c r="BS52" s="67">
        <v>23.214285709999999</v>
      </c>
      <c r="BT52" s="67">
        <v>17.266187049999999</v>
      </c>
      <c r="BU52" s="67">
        <v>35.952380949999998</v>
      </c>
      <c r="BV52" s="67">
        <v>20.314960630000002</v>
      </c>
      <c r="BW52" s="67">
        <v>23.18567389</v>
      </c>
      <c r="BX52" s="67">
        <v>17.62854145</v>
      </c>
      <c r="BY52" s="67">
        <v>23.20441989</v>
      </c>
      <c r="BZ52" s="67">
        <v>10.61253561</v>
      </c>
      <c r="CA52" s="67">
        <v>24.921875</v>
      </c>
      <c r="CB52" s="67">
        <v>23.926940640000002</v>
      </c>
      <c r="CC52" s="69">
        <v>19.12568306</v>
      </c>
      <c r="CD52" s="67">
        <v>14.601018679999999</v>
      </c>
      <c r="CE52" s="67">
        <v>10.05988024</v>
      </c>
      <c r="CF52" s="67">
        <v>18.69230769</v>
      </c>
      <c r="CG52" s="67">
        <v>22.624434390000001</v>
      </c>
      <c r="CH52" s="67">
        <v>12.612612609999999</v>
      </c>
      <c r="CI52" s="67">
        <v>24.266284899999999</v>
      </c>
      <c r="CJ52" s="67">
        <v>9.3457943930000003</v>
      </c>
      <c r="CK52" s="67">
        <v>22.238586160000001</v>
      </c>
      <c r="CL52" s="67">
        <v>18.073878629999999</v>
      </c>
      <c r="CM52" s="67">
        <v>24.109014680000001</v>
      </c>
      <c r="CN52" s="67">
        <v>19.286471209999998</v>
      </c>
      <c r="CO52" s="67">
        <v>21.166095049999999</v>
      </c>
      <c r="CP52" s="67">
        <v>23.77192982</v>
      </c>
      <c r="CQ52" s="67">
        <v>23.14553991</v>
      </c>
      <c r="CR52" s="67">
        <v>24.85436893</v>
      </c>
      <c r="CS52" s="67">
        <v>18.25613079</v>
      </c>
      <c r="CT52" s="67">
        <v>24.94497432</v>
      </c>
      <c r="CU52" s="67">
        <v>21.882951649999999</v>
      </c>
      <c r="CV52" s="67">
        <v>16.90851735</v>
      </c>
      <c r="CW52" s="67">
        <v>15.76605213</v>
      </c>
      <c r="CX52" s="67">
        <v>15.625</v>
      </c>
      <c r="CY52" s="67">
        <v>6.5573770490000003</v>
      </c>
      <c r="CZ52" s="67">
        <v>13.120269130000001</v>
      </c>
      <c r="DA52" s="67">
        <v>19.908466820000001</v>
      </c>
      <c r="DB52" s="67">
        <v>17.73153576</v>
      </c>
      <c r="DC52" s="67">
        <v>12.52688172</v>
      </c>
      <c r="DD52" s="67">
        <v>22.436391669999999</v>
      </c>
      <c r="DE52" s="67">
        <v>27.055702920000002</v>
      </c>
      <c r="DF52" s="67">
        <v>33.993399340000003</v>
      </c>
      <c r="DG52" s="68">
        <v>16</v>
      </c>
      <c r="DH52" s="67">
        <v>16.709732989999999</v>
      </c>
      <c r="DI52" s="67">
        <v>12.5284738</v>
      </c>
      <c r="DJ52" s="67"/>
    </row>
    <row r="53" spans="1:114" ht="15.75" customHeight="1">
      <c r="A53" s="67" t="s">
        <v>463</v>
      </c>
      <c r="B53" s="67">
        <v>29.592534929999999</v>
      </c>
      <c r="C53" s="67">
        <v>31.3283208</v>
      </c>
      <c r="D53" s="68" t="s">
        <v>1607</v>
      </c>
      <c r="E53" s="67">
        <v>37.346938780000002</v>
      </c>
      <c r="F53" s="67">
        <v>37.525354970000002</v>
      </c>
      <c r="G53" s="67">
        <v>29.22868742</v>
      </c>
      <c r="H53" s="67">
        <v>31.438721139999998</v>
      </c>
      <c r="I53" s="67">
        <v>31.733630949999998</v>
      </c>
      <c r="J53" s="67">
        <v>23.354231970000001</v>
      </c>
      <c r="K53" s="68" t="s">
        <v>1607</v>
      </c>
      <c r="L53" s="67">
        <v>29.569892469999999</v>
      </c>
      <c r="M53" s="67">
        <v>20.762155060000001</v>
      </c>
      <c r="N53" s="67">
        <v>19.657231889999998</v>
      </c>
      <c r="O53" s="67">
        <v>21.784565919999999</v>
      </c>
      <c r="P53" s="67">
        <v>43.79562044</v>
      </c>
      <c r="Q53" s="67">
        <v>38.765432099999998</v>
      </c>
      <c r="R53" s="67">
        <v>31.323877070000002</v>
      </c>
      <c r="S53" s="67">
        <v>23.232323229999999</v>
      </c>
      <c r="T53" s="67">
        <v>37.5</v>
      </c>
      <c r="U53" s="67">
        <v>29.642248720000001</v>
      </c>
      <c r="V53" s="67">
        <v>28.763666950000001</v>
      </c>
      <c r="W53" s="67">
        <v>30.245231610000001</v>
      </c>
      <c r="X53" s="67">
        <v>23.295019159999999</v>
      </c>
      <c r="Y53" s="67">
        <v>32.661290319999999</v>
      </c>
      <c r="Z53" s="67">
        <v>31.554737809999999</v>
      </c>
      <c r="AA53" s="67">
        <v>29.598308670000002</v>
      </c>
      <c r="AB53" s="68">
        <v>27.272727270000001</v>
      </c>
      <c r="AC53" s="67">
        <v>30.86283186</v>
      </c>
      <c r="AD53" s="67">
        <v>36.585365850000002</v>
      </c>
      <c r="AE53" s="67">
        <v>16.76923077</v>
      </c>
      <c r="AF53" s="68">
        <v>12.08791209</v>
      </c>
      <c r="AG53" s="67">
        <v>31.573389649999999</v>
      </c>
      <c r="AH53" s="67">
        <v>25.87412587</v>
      </c>
      <c r="AI53" s="67">
        <v>41.680395390000001</v>
      </c>
      <c r="AJ53" s="67">
        <v>46.052631580000003</v>
      </c>
      <c r="AK53" s="67">
        <v>43.161634100000001</v>
      </c>
      <c r="AL53" s="68" t="s">
        <v>1607</v>
      </c>
      <c r="AM53" s="67">
        <v>31.42361111</v>
      </c>
      <c r="AN53" s="67">
        <v>42.708333330000002</v>
      </c>
      <c r="AO53" s="68">
        <v>42.10526316</v>
      </c>
      <c r="AP53" s="67">
        <v>44.673539519999999</v>
      </c>
      <c r="AQ53" s="67">
        <v>16.096324460000002</v>
      </c>
      <c r="AR53" s="67">
        <v>11.437403400000001</v>
      </c>
      <c r="AS53" s="67">
        <v>40.375586849999998</v>
      </c>
      <c r="AT53" s="67">
        <v>34.971098269999999</v>
      </c>
      <c r="AU53" s="67">
        <v>23.826714800000001</v>
      </c>
      <c r="AV53" s="67">
        <v>30.022075059999999</v>
      </c>
      <c r="AW53" s="67">
        <v>26.394849789999999</v>
      </c>
      <c r="AX53" s="67">
        <v>25.849639549999999</v>
      </c>
      <c r="AY53" s="67">
        <v>29.665071770000001</v>
      </c>
      <c r="AZ53" s="67">
        <v>37.957610789999997</v>
      </c>
      <c r="BA53" s="67">
        <v>29.20892495</v>
      </c>
      <c r="BB53" s="67">
        <v>28.86513158</v>
      </c>
      <c r="BC53" s="67">
        <v>33.373063170000002</v>
      </c>
      <c r="BD53" s="67">
        <v>26.10526316</v>
      </c>
      <c r="BE53" s="67">
        <v>33.237410070000003</v>
      </c>
      <c r="BF53" s="67">
        <v>20.46511628</v>
      </c>
      <c r="BG53" s="67">
        <v>30.955259980000001</v>
      </c>
      <c r="BH53" s="67">
        <v>26.293706289999999</v>
      </c>
      <c r="BI53" s="67">
        <v>30</v>
      </c>
      <c r="BJ53" s="67">
        <v>26.99708455</v>
      </c>
      <c r="BK53" s="67">
        <v>19.734904270000001</v>
      </c>
      <c r="BL53" s="67">
        <v>35.731414870000002</v>
      </c>
      <c r="BM53" s="67">
        <v>27.759914259999999</v>
      </c>
      <c r="BN53" s="67">
        <v>35.616438359999997</v>
      </c>
      <c r="BO53" s="67">
        <v>30.412805389999999</v>
      </c>
      <c r="BP53" s="67">
        <v>29.87124464</v>
      </c>
      <c r="BQ53" s="67">
        <v>25.83081571</v>
      </c>
      <c r="BR53" s="67">
        <v>35.174603169999997</v>
      </c>
      <c r="BS53" s="67">
        <v>37.276785709999999</v>
      </c>
      <c r="BT53" s="67">
        <v>28.776978419999999</v>
      </c>
      <c r="BU53" s="67">
        <v>38.809523810000002</v>
      </c>
      <c r="BV53" s="67">
        <v>27.55905512</v>
      </c>
      <c r="BW53" s="67">
        <v>34.590009430000002</v>
      </c>
      <c r="BX53" s="67">
        <v>29.48583421</v>
      </c>
      <c r="BY53" s="67">
        <v>48.066298340000003</v>
      </c>
      <c r="BZ53" s="67">
        <v>14.81481481</v>
      </c>
      <c r="CA53" s="67">
        <v>41.484375</v>
      </c>
      <c r="CB53" s="67">
        <v>33.789954340000001</v>
      </c>
      <c r="CC53" s="69">
        <v>29.508196720000001</v>
      </c>
      <c r="CD53" s="67">
        <v>25.127334470000001</v>
      </c>
      <c r="CE53" s="67">
        <v>20.419161679999998</v>
      </c>
      <c r="CF53" s="67">
        <v>36.38461538</v>
      </c>
      <c r="CG53" s="67">
        <v>45.248868780000002</v>
      </c>
      <c r="CH53" s="67">
        <v>18.118118119999998</v>
      </c>
      <c r="CI53" s="67">
        <v>29.921259840000001</v>
      </c>
      <c r="CJ53" s="67">
        <v>14.39252336</v>
      </c>
      <c r="CK53" s="67">
        <v>27.245949929999998</v>
      </c>
      <c r="CL53" s="67">
        <v>26.781002640000001</v>
      </c>
      <c r="CM53" s="67">
        <v>41.719077570000003</v>
      </c>
      <c r="CN53" s="67">
        <v>34.722712819999998</v>
      </c>
      <c r="CO53" s="67">
        <v>34.835864770000001</v>
      </c>
      <c r="CP53" s="67">
        <v>32.631578949999998</v>
      </c>
      <c r="CQ53" s="67">
        <v>31.126760560000001</v>
      </c>
      <c r="CR53" s="67">
        <v>31.844660189999999</v>
      </c>
      <c r="CS53" s="67">
        <v>33.943168550000003</v>
      </c>
      <c r="CT53" s="67">
        <v>38.59134263</v>
      </c>
      <c r="CU53" s="67">
        <v>39.44020356</v>
      </c>
      <c r="CV53" s="67">
        <v>28.83280757</v>
      </c>
      <c r="CW53" s="67">
        <v>27.844882389999999</v>
      </c>
      <c r="CX53" s="67">
        <v>20.46875</v>
      </c>
      <c r="CY53" s="67">
        <v>11.475409839999999</v>
      </c>
      <c r="CZ53" s="67">
        <v>15.306980660000001</v>
      </c>
      <c r="DA53" s="67">
        <v>29.9771167</v>
      </c>
      <c r="DB53" s="67">
        <v>33.733880419999998</v>
      </c>
      <c r="DC53" s="67">
        <v>30.80645161</v>
      </c>
      <c r="DD53" s="67">
        <v>27.60215883</v>
      </c>
      <c r="DE53" s="67">
        <v>30.37135279</v>
      </c>
      <c r="DF53" s="67">
        <v>36.633663370000001</v>
      </c>
      <c r="DG53" s="68">
        <v>36</v>
      </c>
      <c r="DH53" s="67">
        <v>21.877691649999999</v>
      </c>
      <c r="DI53" s="67">
        <v>21.260440389999999</v>
      </c>
      <c r="DJ53" s="67"/>
    </row>
    <row r="54" spans="1:114" ht="15.75" customHeight="1">
      <c r="A54" s="67" t="s">
        <v>468</v>
      </c>
      <c r="B54" s="67">
        <v>44.965937150000002</v>
      </c>
      <c r="C54" s="67">
        <v>33.082706770000001</v>
      </c>
      <c r="D54" s="68" t="s">
        <v>1607</v>
      </c>
      <c r="E54" s="67">
        <v>30.6122449</v>
      </c>
      <c r="F54" s="67">
        <v>28.803245440000001</v>
      </c>
      <c r="G54" s="67">
        <v>46.955345059999999</v>
      </c>
      <c r="H54" s="67">
        <v>49.200710479999998</v>
      </c>
      <c r="I54" s="67">
        <v>48.697916669999998</v>
      </c>
      <c r="J54" s="67">
        <v>49.529780559999999</v>
      </c>
      <c r="K54" s="68" t="s">
        <v>1607</v>
      </c>
      <c r="L54" s="67">
        <v>30.28673835</v>
      </c>
      <c r="M54" s="67">
        <v>66.36005256</v>
      </c>
      <c r="N54" s="67">
        <v>62.425344070000001</v>
      </c>
      <c r="O54" s="67">
        <v>57.39549839</v>
      </c>
      <c r="P54" s="67">
        <v>19.34306569</v>
      </c>
      <c r="Q54" s="67">
        <v>35.308641979999997</v>
      </c>
      <c r="R54" s="67">
        <v>37.706855789999999</v>
      </c>
      <c r="S54" s="67">
        <v>59.5959596</v>
      </c>
      <c r="T54" s="67">
        <v>40.259740260000001</v>
      </c>
      <c r="U54" s="67">
        <v>31.516183989999998</v>
      </c>
      <c r="V54" s="67">
        <v>42.89318755</v>
      </c>
      <c r="W54" s="67">
        <v>26.975476839999999</v>
      </c>
      <c r="X54" s="67">
        <v>55.249042150000001</v>
      </c>
      <c r="Y54" s="67">
        <v>39.516129030000002</v>
      </c>
      <c r="Z54" s="67">
        <v>38.546458139999999</v>
      </c>
      <c r="AA54" s="67">
        <v>39.429175479999998</v>
      </c>
      <c r="AB54" s="68">
        <v>54.545454550000002</v>
      </c>
      <c r="AC54" s="67">
        <v>37.168141589999998</v>
      </c>
      <c r="AD54" s="67">
        <v>30.792682930000002</v>
      </c>
      <c r="AE54" s="67">
        <v>72.769230769999993</v>
      </c>
      <c r="AF54" s="68">
        <v>73.626373630000003</v>
      </c>
      <c r="AG54" s="67">
        <v>48.363252379999999</v>
      </c>
      <c r="AH54" s="67">
        <v>55.594405590000001</v>
      </c>
      <c r="AI54" s="67">
        <v>23.558484350000001</v>
      </c>
      <c r="AJ54" s="67">
        <v>21.578947370000002</v>
      </c>
      <c r="AK54" s="67">
        <v>29.840142100000001</v>
      </c>
      <c r="AL54" s="68" t="s">
        <v>1607</v>
      </c>
      <c r="AM54" s="67">
        <v>45.138888889999997</v>
      </c>
      <c r="AN54" s="67">
        <v>27.708333329999999</v>
      </c>
      <c r="AO54" s="68">
        <v>26.315789469999999</v>
      </c>
      <c r="AP54" s="67">
        <v>25.945017180000001</v>
      </c>
      <c r="AQ54" s="67">
        <v>71.229404310000007</v>
      </c>
      <c r="AR54" s="67">
        <v>79.134466770000003</v>
      </c>
      <c r="AS54" s="67">
        <v>24.88262911</v>
      </c>
      <c r="AT54" s="67">
        <v>26.445086710000002</v>
      </c>
      <c r="AU54" s="67">
        <v>53.790613720000003</v>
      </c>
      <c r="AV54" s="67">
        <v>43.708609269999997</v>
      </c>
      <c r="AW54" s="67">
        <v>50.429184550000002</v>
      </c>
      <c r="AX54" s="67">
        <v>50.566426360000001</v>
      </c>
      <c r="AY54" s="67">
        <v>43.540669860000001</v>
      </c>
      <c r="AZ54" s="67">
        <v>26.7822736</v>
      </c>
      <c r="BA54" s="67">
        <v>52.738336709999999</v>
      </c>
      <c r="BB54" s="67">
        <v>36.348684210000002</v>
      </c>
      <c r="BC54" s="67">
        <v>37.06793802</v>
      </c>
      <c r="BD54" s="67">
        <v>40.21052632</v>
      </c>
      <c r="BE54" s="67">
        <v>45.179856119999997</v>
      </c>
      <c r="BF54" s="67">
        <v>56.821705430000002</v>
      </c>
      <c r="BG54" s="67">
        <v>37.605804110000001</v>
      </c>
      <c r="BH54" s="67">
        <v>46.15384615</v>
      </c>
      <c r="BI54" s="67">
        <v>37.428571429999998</v>
      </c>
      <c r="BJ54" s="67">
        <v>53.644314870000002</v>
      </c>
      <c r="BK54" s="67">
        <v>61.855670099999998</v>
      </c>
      <c r="BL54" s="67">
        <v>39.808153480000001</v>
      </c>
      <c r="BM54" s="67">
        <v>47.909967850000001</v>
      </c>
      <c r="BN54" s="67">
        <v>39.589041100000003</v>
      </c>
      <c r="BO54" s="67">
        <v>38.41617523</v>
      </c>
      <c r="BP54" s="67">
        <v>47.982832620000003</v>
      </c>
      <c r="BQ54" s="67">
        <v>50.981873110000002</v>
      </c>
      <c r="BR54" s="67">
        <v>37.714285709999999</v>
      </c>
      <c r="BS54" s="67">
        <v>34.151785709999999</v>
      </c>
      <c r="BT54" s="67">
        <v>41.007194239999997</v>
      </c>
      <c r="BU54" s="67">
        <v>12.85714286</v>
      </c>
      <c r="BV54" s="67">
        <v>45.748031500000003</v>
      </c>
      <c r="BW54" s="67">
        <v>38.360037699999999</v>
      </c>
      <c r="BX54" s="67">
        <v>47.11437566</v>
      </c>
      <c r="BY54" s="67">
        <v>22.099447510000001</v>
      </c>
      <c r="BZ54" s="67">
        <v>72.150997149999995</v>
      </c>
      <c r="CA54" s="67">
        <v>27.96875</v>
      </c>
      <c r="CB54" s="67">
        <v>36.621004569999997</v>
      </c>
      <c r="CC54" s="69">
        <v>43.715846990000003</v>
      </c>
      <c r="CD54" s="67">
        <v>55.687606109999997</v>
      </c>
      <c r="CE54" s="67">
        <v>67.784431139999995</v>
      </c>
      <c r="CF54" s="67">
        <v>39.84615385</v>
      </c>
      <c r="CG54" s="67">
        <v>28.959276020000001</v>
      </c>
      <c r="CH54" s="67">
        <v>65.565565570000004</v>
      </c>
      <c r="CI54" s="67">
        <v>25.62634216</v>
      </c>
      <c r="CJ54" s="67">
        <v>74.392523359999998</v>
      </c>
      <c r="CK54" s="67">
        <v>38.880706920000002</v>
      </c>
      <c r="CL54" s="67">
        <v>44.85488127</v>
      </c>
      <c r="CM54" s="67">
        <v>25.995807129999999</v>
      </c>
      <c r="CN54" s="67">
        <v>41.434122219999999</v>
      </c>
      <c r="CO54" s="67">
        <v>40.078392940000001</v>
      </c>
      <c r="CP54" s="67">
        <v>37.719298250000001</v>
      </c>
      <c r="CQ54" s="67">
        <v>29.01408451</v>
      </c>
      <c r="CR54" s="67">
        <v>32.42718447</v>
      </c>
      <c r="CS54" s="67">
        <v>44.063838070000003</v>
      </c>
      <c r="CT54" s="67">
        <v>31.327953040000001</v>
      </c>
      <c r="CU54" s="67">
        <v>33.842239190000001</v>
      </c>
      <c r="CV54" s="67">
        <v>49.968454260000001</v>
      </c>
      <c r="CW54" s="67">
        <v>53.464717100000001</v>
      </c>
      <c r="CX54" s="67">
        <v>59.53125</v>
      </c>
      <c r="CY54" s="67">
        <v>81.420765029999998</v>
      </c>
      <c r="CZ54" s="67">
        <v>66.105971400000001</v>
      </c>
      <c r="DA54" s="67">
        <v>43.020594969999998</v>
      </c>
      <c r="DB54" s="67">
        <v>46.014068000000002</v>
      </c>
      <c r="DC54" s="67">
        <v>54.086021510000002</v>
      </c>
      <c r="DD54" s="67">
        <v>34.849653050000001</v>
      </c>
      <c r="DE54" s="67">
        <v>24.535809019999999</v>
      </c>
      <c r="DF54" s="67">
        <v>19.141914190000001</v>
      </c>
      <c r="DG54" s="68">
        <v>28</v>
      </c>
      <c r="DH54" s="67">
        <v>50.21533161</v>
      </c>
      <c r="DI54" s="67">
        <v>62.186788149999998</v>
      </c>
      <c r="DJ54" s="67"/>
    </row>
    <row r="55" spans="1:114" ht="15.75" customHeight="1">
      <c r="A55" s="67" t="s">
        <v>891</v>
      </c>
      <c r="B55" s="67">
        <v>1.4964198259999999</v>
      </c>
      <c r="C55" s="67">
        <v>1.7217630850000001</v>
      </c>
      <c r="D55" s="68" t="s">
        <v>1607</v>
      </c>
      <c r="E55" s="67">
        <v>0.87336244500000004</v>
      </c>
      <c r="F55" s="67">
        <v>0.36275695299999999</v>
      </c>
      <c r="G55" s="67">
        <v>1.403249631</v>
      </c>
      <c r="H55" s="67">
        <v>1.737451737</v>
      </c>
      <c r="I55" s="67">
        <v>1.2169966999999999</v>
      </c>
      <c r="J55" s="67">
        <v>1.957713391</v>
      </c>
      <c r="K55" s="68" t="s">
        <v>1607</v>
      </c>
      <c r="L55" s="67">
        <v>1.425661914</v>
      </c>
      <c r="M55" s="67">
        <v>3.1563845050000001</v>
      </c>
      <c r="N55" s="67">
        <v>1.357870288</v>
      </c>
      <c r="O55" s="67">
        <v>2.1520146520000001</v>
      </c>
      <c r="P55" s="67">
        <v>0</v>
      </c>
      <c r="Q55" s="67">
        <v>0.27173913</v>
      </c>
      <c r="R55" s="67">
        <v>1.156737999</v>
      </c>
      <c r="S55" s="67">
        <v>0.783289817</v>
      </c>
      <c r="T55" s="67">
        <v>0.33898305099999998</v>
      </c>
      <c r="U55" s="67">
        <v>4.8975957259999996</v>
      </c>
      <c r="V55" s="67">
        <v>1.596244131</v>
      </c>
      <c r="W55" s="67">
        <v>2.1820917980000001</v>
      </c>
      <c r="X55" s="67">
        <v>1.482617587</v>
      </c>
      <c r="Y55" s="67">
        <v>0.49627791599999999</v>
      </c>
      <c r="Z55" s="67">
        <v>1.2851023319999999</v>
      </c>
      <c r="AA55" s="67">
        <v>2.6643990930000001</v>
      </c>
      <c r="AB55" s="68">
        <v>1.212121212</v>
      </c>
      <c r="AC55" s="67">
        <v>3.1679617449999999</v>
      </c>
      <c r="AD55" s="67">
        <v>1.1894647410000001</v>
      </c>
      <c r="AE55" s="67">
        <v>0.17361111100000001</v>
      </c>
      <c r="AF55" s="68">
        <v>3.361344538</v>
      </c>
      <c r="AG55" s="67">
        <v>0.32912781099999999</v>
      </c>
      <c r="AH55" s="67">
        <v>0.50505050500000004</v>
      </c>
      <c r="AI55" s="67">
        <v>0</v>
      </c>
      <c r="AJ55" s="67">
        <v>0.27739250999999998</v>
      </c>
      <c r="AK55" s="67">
        <v>0.28571428599999998</v>
      </c>
      <c r="AL55" s="68" t="s">
        <v>1607</v>
      </c>
      <c r="AM55" s="67">
        <v>1.143709597</v>
      </c>
      <c r="AN55" s="67">
        <v>0.831353919</v>
      </c>
      <c r="AO55" s="68">
        <v>0</v>
      </c>
      <c r="AP55" s="67">
        <v>0</v>
      </c>
      <c r="AQ55" s="67">
        <v>0.47619047599999997</v>
      </c>
      <c r="AR55" s="67">
        <v>0.24154589400000001</v>
      </c>
      <c r="AS55" s="67">
        <v>0.527704485</v>
      </c>
      <c r="AT55" s="67">
        <v>0.81499592499999995</v>
      </c>
      <c r="AU55" s="67">
        <v>1.091519731</v>
      </c>
      <c r="AV55" s="67">
        <v>0.23364486000000001</v>
      </c>
      <c r="AW55" s="67">
        <v>4.3820224720000001</v>
      </c>
      <c r="AX55" s="67">
        <v>1.357904947</v>
      </c>
      <c r="AY55" s="67">
        <v>1.3017751479999999</v>
      </c>
      <c r="AZ55" s="67">
        <v>0.74074074099999998</v>
      </c>
      <c r="BA55" s="67">
        <v>0.20470829099999999</v>
      </c>
      <c r="BB55" s="67">
        <v>2.0515058929999999</v>
      </c>
      <c r="BC55" s="67">
        <v>3.5322777099999998</v>
      </c>
      <c r="BD55" s="67">
        <v>3.8022813690000001</v>
      </c>
      <c r="BE55" s="67">
        <v>1.680672269</v>
      </c>
      <c r="BF55" s="67">
        <v>1.5810276679999999</v>
      </c>
      <c r="BG55" s="67">
        <v>0.49352251699999999</v>
      </c>
      <c r="BH55" s="67">
        <v>1.375515818</v>
      </c>
      <c r="BI55" s="67">
        <v>1.1755485889999999</v>
      </c>
      <c r="BJ55" s="67">
        <v>2.3115896139999998</v>
      </c>
      <c r="BK55" s="67">
        <v>0.48828125</v>
      </c>
      <c r="BL55" s="67">
        <v>0.92715231799999998</v>
      </c>
      <c r="BM55" s="67">
        <v>1.212121212</v>
      </c>
      <c r="BN55" s="67">
        <v>0.15015015000000001</v>
      </c>
      <c r="BO55" s="67">
        <v>1.610738255</v>
      </c>
      <c r="BP55" s="67">
        <v>1.036757776</v>
      </c>
      <c r="BQ55" s="67">
        <v>4.2013311150000003</v>
      </c>
      <c r="BR55" s="67">
        <v>0.30436253000000002</v>
      </c>
      <c r="BS55" s="67">
        <v>0.23752969099999999</v>
      </c>
      <c r="BT55" s="67">
        <v>4.532577904</v>
      </c>
      <c r="BU55" s="67">
        <v>0.56258790400000003</v>
      </c>
      <c r="BV55" s="67">
        <v>0.85910652899999995</v>
      </c>
      <c r="BW55" s="67">
        <v>0.39893616999999998</v>
      </c>
      <c r="BX55" s="67">
        <v>2.0606754440000001</v>
      </c>
      <c r="BY55" s="67">
        <v>0</v>
      </c>
      <c r="BZ55" s="67">
        <v>0.90765587999999997</v>
      </c>
      <c r="CA55" s="67">
        <v>0.85624155000000002</v>
      </c>
      <c r="CB55" s="67">
        <v>0.45731707300000002</v>
      </c>
      <c r="CC55" s="69">
        <v>2.147239264</v>
      </c>
      <c r="CD55" s="67">
        <v>0.99337748299999995</v>
      </c>
      <c r="CE55" s="67">
        <v>2.8224582699999998</v>
      </c>
      <c r="CF55" s="67">
        <v>1.5391380830000001</v>
      </c>
      <c r="CG55" s="67">
        <v>0</v>
      </c>
      <c r="CH55" s="67">
        <v>0.61983471099999998</v>
      </c>
      <c r="CI55" s="67">
        <v>6.379821958</v>
      </c>
      <c r="CJ55" s="67">
        <v>0.20366598799999999</v>
      </c>
      <c r="CK55" s="67">
        <v>2.256244964</v>
      </c>
      <c r="CL55" s="67">
        <v>1.572551823</v>
      </c>
      <c r="CM55" s="67">
        <v>0</v>
      </c>
      <c r="CN55" s="67">
        <v>1.7599367210000001</v>
      </c>
      <c r="CO55" s="67">
        <v>0.80667593900000001</v>
      </c>
      <c r="CP55" s="67">
        <v>0.578871201</v>
      </c>
      <c r="CQ55" s="67">
        <v>3.6553524799999999</v>
      </c>
      <c r="CR55" s="67">
        <v>3.7488284909999998</v>
      </c>
      <c r="CS55" s="67">
        <v>0.95486111100000004</v>
      </c>
      <c r="CT55" s="67">
        <v>0.32679738600000002</v>
      </c>
      <c r="CU55" s="67">
        <v>0.132714001</v>
      </c>
      <c r="CV55" s="67">
        <v>1.96959226</v>
      </c>
      <c r="CW55" s="67">
        <v>1.5691868760000001</v>
      </c>
      <c r="CX55" s="67">
        <v>1.650165017</v>
      </c>
      <c r="CY55" s="67">
        <v>0</v>
      </c>
      <c r="CZ55" s="67">
        <v>0.78397212500000002</v>
      </c>
      <c r="DA55" s="67">
        <v>1.0856453559999999</v>
      </c>
      <c r="DB55" s="67">
        <v>0.54148749799999996</v>
      </c>
      <c r="DC55" s="67">
        <v>2.166064982</v>
      </c>
      <c r="DD55" s="67">
        <v>1.162790698</v>
      </c>
      <c r="DE55" s="67">
        <v>0.91673032799999998</v>
      </c>
      <c r="DF55" s="67">
        <v>0</v>
      </c>
      <c r="DG55" s="68">
        <v>0</v>
      </c>
      <c r="DH55" s="67">
        <v>5.5467511890000001</v>
      </c>
      <c r="DI55" s="67">
        <v>1.52972028</v>
      </c>
      <c r="DJ55" s="67"/>
    </row>
    <row r="56" spans="1:114" ht="15.75" customHeight="1">
      <c r="A56" s="67" t="s">
        <v>894</v>
      </c>
      <c r="B56" s="67">
        <v>59.439060699999999</v>
      </c>
      <c r="C56" s="67">
        <v>46.900826449999997</v>
      </c>
      <c r="D56" s="68" t="s">
        <v>1607</v>
      </c>
      <c r="E56" s="67">
        <v>71.179039299999999</v>
      </c>
      <c r="F56" s="67">
        <v>75.090689240000003</v>
      </c>
      <c r="G56" s="67">
        <v>65.657311669999999</v>
      </c>
      <c r="H56" s="67">
        <v>68.53281853</v>
      </c>
      <c r="I56" s="67">
        <v>67.594884489999998</v>
      </c>
      <c r="J56" s="67">
        <v>67.267032110000002</v>
      </c>
      <c r="K56" s="68" t="s">
        <v>1607</v>
      </c>
      <c r="L56" s="67">
        <v>67.158859469999996</v>
      </c>
      <c r="M56" s="67">
        <v>65.351506459999996</v>
      </c>
      <c r="N56" s="67">
        <v>55.368947650000003</v>
      </c>
      <c r="O56" s="67">
        <v>61.034798530000003</v>
      </c>
      <c r="P56" s="67">
        <v>75.730337079999998</v>
      </c>
      <c r="Q56" s="67">
        <v>72.961956520000001</v>
      </c>
      <c r="R56" s="67">
        <v>71.659919029999998</v>
      </c>
      <c r="S56" s="67">
        <v>66.971279370000005</v>
      </c>
      <c r="T56" s="67">
        <v>68.813559319999996</v>
      </c>
      <c r="U56" s="67">
        <v>65.538735529999997</v>
      </c>
      <c r="V56" s="67">
        <v>63.286384980000001</v>
      </c>
      <c r="W56" s="67">
        <v>58.54025583</v>
      </c>
      <c r="X56" s="67">
        <v>56.748466260000001</v>
      </c>
      <c r="Y56" s="67">
        <v>63.275434240000003</v>
      </c>
      <c r="Z56" s="67">
        <v>65.683008090000001</v>
      </c>
      <c r="AA56" s="67">
        <v>59.977324260000003</v>
      </c>
      <c r="AB56" s="68">
        <v>63.636363639999999</v>
      </c>
      <c r="AC56" s="67">
        <v>60.908547519999999</v>
      </c>
      <c r="AD56" s="67">
        <v>69.838572639999995</v>
      </c>
      <c r="AE56" s="67">
        <v>53.559027780000001</v>
      </c>
      <c r="AF56" s="68">
        <v>50.420168070000003</v>
      </c>
      <c r="AG56" s="67">
        <v>66.374108609999993</v>
      </c>
      <c r="AH56" s="67">
        <v>66.666666669999998</v>
      </c>
      <c r="AI56" s="67">
        <v>68.355640539999996</v>
      </c>
      <c r="AJ56" s="67">
        <v>78.363384190000005</v>
      </c>
      <c r="AK56" s="67">
        <v>73.904761899999997</v>
      </c>
      <c r="AL56" s="68" t="s">
        <v>1607</v>
      </c>
      <c r="AM56" s="67">
        <v>37.593237199999997</v>
      </c>
      <c r="AN56" s="67">
        <v>46.199524940000003</v>
      </c>
      <c r="AO56" s="68">
        <v>31.428571430000002</v>
      </c>
      <c r="AP56" s="67">
        <v>74.34701493</v>
      </c>
      <c r="AQ56" s="67">
        <v>54.353741499999998</v>
      </c>
      <c r="AR56" s="67">
        <v>49.758454110000002</v>
      </c>
      <c r="AS56" s="67">
        <v>75.725593669999995</v>
      </c>
      <c r="AT56" s="67">
        <v>49.470252649999999</v>
      </c>
      <c r="AU56" s="67">
        <v>53.652392949999999</v>
      </c>
      <c r="AV56" s="67">
        <v>70.560747660000004</v>
      </c>
      <c r="AW56" s="67">
        <v>62.696629209999998</v>
      </c>
      <c r="AX56" s="67">
        <v>47.62366634</v>
      </c>
      <c r="AY56" s="67">
        <v>66.863905329999994</v>
      </c>
      <c r="AZ56" s="67">
        <v>71.216931220000006</v>
      </c>
      <c r="BA56" s="67">
        <v>62.333674510000002</v>
      </c>
      <c r="BB56" s="67">
        <v>68.529026630000004</v>
      </c>
      <c r="BC56" s="67">
        <v>71.802679659999995</v>
      </c>
      <c r="BD56" s="67">
        <v>72.351982620000001</v>
      </c>
      <c r="BE56" s="67">
        <v>69.289534000000003</v>
      </c>
      <c r="BF56" s="67">
        <v>57.509881419999999</v>
      </c>
      <c r="BG56" s="67">
        <v>52.004935230000001</v>
      </c>
      <c r="BH56" s="67">
        <v>68.638239339999998</v>
      </c>
      <c r="BI56" s="67">
        <v>70.689655169999995</v>
      </c>
      <c r="BJ56" s="67">
        <v>66.877770740000003</v>
      </c>
      <c r="BK56" s="67">
        <v>45.60546875</v>
      </c>
      <c r="BL56" s="67">
        <v>37.615894040000001</v>
      </c>
      <c r="BM56" s="67">
        <v>66.831955919999999</v>
      </c>
      <c r="BN56" s="67">
        <v>71.921921920000003</v>
      </c>
      <c r="BO56" s="67">
        <v>41.163310959999997</v>
      </c>
      <c r="BP56" s="67">
        <v>41.140433549999997</v>
      </c>
      <c r="BQ56" s="67">
        <v>68.344425959999995</v>
      </c>
      <c r="BR56" s="67">
        <v>46.127832259999998</v>
      </c>
      <c r="BS56" s="67">
        <v>33.37292162</v>
      </c>
      <c r="BT56" s="67">
        <v>47.308781869999997</v>
      </c>
      <c r="BU56" s="67">
        <v>57.102672290000001</v>
      </c>
      <c r="BV56" s="67">
        <v>55.36941581</v>
      </c>
      <c r="BW56" s="67">
        <v>44.468085109999997</v>
      </c>
      <c r="BX56" s="67">
        <v>58.786491130000002</v>
      </c>
      <c r="BY56" s="67">
        <v>78.947368420000004</v>
      </c>
      <c r="BZ56" s="67">
        <v>53.15706393</v>
      </c>
      <c r="CA56" s="67">
        <v>74.538080219999998</v>
      </c>
      <c r="CB56" s="67">
        <v>63.008130080000001</v>
      </c>
      <c r="CC56" s="69">
        <v>68.098159510000002</v>
      </c>
      <c r="CD56" s="67">
        <v>57.781456949999999</v>
      </c>
      <c r="CE56" s="67">
        <v>68.04248862</v>
      </c>
      <c r="CF56" s="67">
        <v>70.756376430000003</v>
      </c>
      <c r="CG56" s="67">
        <v>79.898218830000005</v>
      </c>
      <c r="CH56" s="67">
        <v>62.19008264</v>
      </c>
      <c r="CI56" s="67">
        <v>63.761127600000002</v>
      </c>
      <c r="CJ56" s="67">
        <v>44.195519349999998</v>
      </c>
      <c r="CK56" s="67">
        <v>43.432715549999998</v>
      </c>
      <c r="CL56" s="67">
        <v>40.671908510000002</v>
      </c>
      <c r="CM56" s="67">
        <v>36.42943305</v>
      </c>
      <c r="CN56" s="67">
        <v>67.965196759999998</v>
      </c>
      <c r="CO56" s="67">
        <v>69.652294850000004</v>
      </c>
      <c r="CP56" s="67">
        <v>41.148094550000003</v>
      </c>
      <c r="CQ56" s="67">
        <v>47.493472580000002</v>
      </c>
      <c r="CR56" s="67">
        <v>74.789128399999996</v>
      </c>
      <c r="CS56" s="67">
        <v>40.4296875</v>
      </c>
      <c r="CT56" s="67">
        <v>45.179738559999997</v>
      </c>
      <c r="CU56" s="67">
        <v>74.717982750000004</v>
      </c>
      <c r="CV56" s="67">
        <v>64.063579820000001</v>
      </c>
      <c r="CW56" s="67">
        <v>60.7703281</v>
      </c>
      <c r="CX56" s="67">
        <v>64.273927389999997</v>
      </c>
      <c r="CY56" s="67">
        <v>44.25</v>
      </c>
      <c r="CZ56" s="67">
        <v>49.433797910000003</v>
      </c>
      <c r="DA56" s="67">
        <v>67.551266589999997</v>
      </c>
      <c r="DB56" s="67">
        <v>69.151138720000006</v>
      </c>
      <c r="DC56" s="67">
        <v>66.33574007</v>
      </c>
      <c r="DD56" s="67">
        <v>41.424418600000003</v>
      </c>
      <c r="DE56" s="67">
        <v>41.86401833</v>
      </c>
      <c r="DF56" s="67">
        <v>34.184675830000003</v>
      </c>
      <c r="DG56" s="68">
        <v>39.215686269999999</v>
      </c>
      <c r="DH56" s="67">
        <v>59.69360803</v>
      </c>
      <c r="DI56" s="67">
        <v>58.391608390000002</v>
      </c>
      <c r="DJ56" s="67"/>
    </row>
    <row r="57" spans="1:114" ht="15.75" customHeight="1">
      <c r="A57" s="67" t="s">
        <v>897</v>
      </c>
      <c r="B57" s="67">
        <v>1.352994748</v>
      </c>
      <c r="C57" s="67">
        <v>3.8567493110000002</v>
      </c>
      <c r="D57" s="68" t="s">
        <v>1607</v>
      </c>
      <c r="E57" s="67">
        <v>0.43668122300000001</v>
      </c>
      <c r="F57" s="67">
        <v>0.483675937</v>
      </c>
      <c r="G57" s="67">
        <v>0.147710487</v>
      </c>
      <c r="H57" s="67">
        <v>0.48262548300000002</v>
      </c>
      <c r="I57" s="67">
        <v>0.41254125400000002</v>
      </c>
      <c r="J57" s="67">
        <v>1.096319499</v>
      </c>
      <c r="K57" s="68" t="s">
        <v>1607</v>
      </c>
      <c r="L57" s="67">
        <v>2.0875763749999998</v>
      </c>
      <c r="M57" s="67">
        <v>0.28694404600000001</v>
      </c>
      <c r="N57" s="67">
        <v>0.64320171500000001</v>
      </c>
      <c r="O57" s="67">
        <v>0.320512821</v>
      </c>
      <c r="P57" s="67">
        <v>0</v>
      </c>
      <c r="Q57" s="67">
        <v>0.27173913</v>
      </c>
      <c r="R57" s="67">
        <v>0.17351069999999999</v>
      </c>
      <c r="S57" s="67">
        <v>0.26109660600000001</v>
      </c>
      <c r="T57" s="67">
        <v>0.42372881400000001</v>
      </c>
      <c r="U57" s="67">
        <v>1.513802315</v>
      </c>
      <c r="V57" s="67">
        <v>1.596244131</v>
      </c>
      <c r="W57" s="67">
        <v>3.1602708800000001</v>
      </c>
      <c r="X57" s="67">
        <v>1.073619632</v>
      </c>
      <c r="Y57" s="67">
        <v>1.9851116630000001</v>
      </c>
      <c r="Z57" s="67">
        <v>1.7134697759999999</v>
      </c>
      <c r="AA57" s="67">
        <v>1.64399093</v>
      </c>
      <c r="AB57" s="68">
        <v>0</v>
      </c>
      <c r="AC57" s="67">
        <v>0.89659294700000003</v>
      </c>
      <c r="AD57" s="67">
        <v>0.93457943899999996</v>
      </c>
      <c r="AE57" s="67">
        <v>0</v>
      </c>
      <c r="AF57" s="68">
        <v>0</v>
      </c>
      <c r="AG57" s="67">
        <v>0.27427317600000001</v>
      </c>
      <c r="AH57" s="67">
        <v>0</v>
      </c>
      <c r="AI57" s="67">
        <v>0.47801147199999999</v>
      </c>
      <c r="AJ57" s="67">
        <v>0</v>
      </c>
      <c r="AK57" s="67">
        <v>0</v>
      </c>
      <c r="AL57" s="68" t="s">
        <v>1607</v>
      </c>
      <c r="AM57" s="67">
        <v>3.132769766</v>
      </c>
      <c r="AN57" s="67">
        <v>2.494061758</v>
      </c>
      <c r="AO57" s="68">
        <v>0</v>
      </c>
      <c r="AP57" s="67">
        <v>0</v>
      </c>
      <c r="AQ57" s="67">
        <v>0.95238095199999995</v>
      </c>
      <c r="AR57" s="67">
        <v>0.322061192</v>
      </c>
      <c r="AS57" s="67">
        <v>0</v>
      </c>
      <c r="AT57" s="67">
        <v>3.1784841080000001</v>
      </c>
      <c r="AU57" s="67">
        <v>1.091519731</v>
      </c>
      <c r="AV57" s="67">
        <v>0.23364486000000001</v>
      </c>
      <c r="AW57" s="67">
        <v>0</v>
      </c>
      <c r="AX57" s="67">
        <v>1.9398642100000001</v>
      </c>
      <c r="AY57" s="67">
        <v>0.59171597600000003</v>
      </c>
      <c r="AZ57" s="67">
        <v>0.63492063499999996</v>
      </c>
      <c r="BA57" s="67">
        <v>0</v>
      </c>
      <c r="BB57" s="67">
        <v>1.1785246620000001</v>
      </c>
      <c r="BC57" s="67">
        <v>0.182704019</v>
      </c>
      <c r="BD57" s="67">
        <v>1.846822379</v>
      </c>
      <c r="BE57" s="67">
        <v>0.30557677599999999</v>
      </c>
      <c r="BF57" s="67">
        <v>1.383399209</v>
      </c>
      <c r="BG57" s="67">
        <v>1.9123997530000001</v>
      </c>
      <c r="BH57" s="67">
        <v>0.75653369999999998</v>
      </c>
      <c r="BI57" s="67">
        <v>0.54858934199999998</v>
      </c>
      <c r="BJ57" s="67">
        <v>0.88663711199999995</v>
      </c>
      <c r="BK57" s="67">
        <v>1.3671875</v>
      </c>
      <c r="BL57" s="67">
        <v>3.3554083889999999</v>
      </c>
      <c r="BM57" s="67">
        <v>0.44077135000000001</v>
      </c>
      <c r="BN57" s="67">
        <v>0.15015015000000001</v>
      </c>
      <c r="BO57" s="67">
        <v>4.9664429529999996</v>
      </c>
      <c r="BP57" s="67">
        <v>3.581526861</v>
      </c>
      <c r="BQ57" s="67">
        <v>0.91514143100000001</v>
      </c>
      <c r="BR57" s="67">
        <v>2.2658099429999998</v>
      </c>
      <c r="BS57" s="67">
        <v>1.7814726839999999</v>
      </c>
      <c r="BT57" s="67">
        <v>4.532577904</v>
      </c>
      <c r="BU57" s="67">
        <v>0.56258790400000003</v>
      </c>
      <c r="BV57" s="67">
        <v>1.847079038</v>
      </c>
      <c r="BW57" s="67">
        <v>2.3936170209999998</v>
      </c>
      <c r="BX57" s="67">
        <v>1.202060675</v>
      </c>
      <c r="BY57" s="67">
        <v>0.30959752299999999</v>
      </c>
      <c r="BZ57" s="67">
        <v>0.23677979499999999</v>
      </c>
      <c r="CA57" s="67">
        <v>0.67598017099999996</v>
      </c>
      <c r="CB57" s="67">
        <v>0.558943089</v>
      </c>
      <c r="CC57" s="69">
        <v>0</v>
      </c>
      <c r="CD57" s="67">
        <v>0.16556291400000001</v>
      </c>
      <c r="CE57" s="67">
        <v>0.27314112299999999</v>
      </c>
      <c r="CF57" s="67">
        <v>0.307827617</v>
      </c>
      <c r="CG57" s="67">
        <v>0</v>
      </c>
      <c r="CH57" s="67">
        <v>0.103305785</v>
      </c>
      <c r="CI57" s="67">
        <v>3.1528189910000002</v>
      </c>
      <c r="CJ57" s="67">
        <v>1.018329939</v>
      </c>
      <c r="CK57" s="67">
        <v>6.0435132960000004</v>
      </c>
      <c r="CL57" s="67">
        <v>3.6454610440000002</v>
      </c>
      <c r="CM57" s="67">
        <v>4.3425814230000004</v>
      </c>
      <c r="CN57" s="67">
        <v>0.51413881699999997</v>
      </c>
      <c r="CO57" s="67">
        <v>0.19471488200000001</v>
      </c>
      <c r="CP57" s="67">
        <v>2.363724071</v>
      </c>
      <c r="CQ57" s="67">
        <v>4.2036553520000002</v>
      </c>
      <c r="CR57" s="67">
        <v>0.56232427399999996</v>
      </c>
      <c r="CS57" s="67">
        <v>4.2100694440000002</v>
      </c>
      <c r="CT57" s="67">
        <v>1.919934641</v>
      </c>
      <c r="CU57" s="67">
        <v>0.132714001</v>
      </c>
      <c r="CV57" s="67">
        <v>0.48375950200000001</v>
      </c>
      <c r="CW57" s="67">
        <v>0.35663338100000003</v>
      </c>
      <c r="CX57" s="67">
        <v>0.66006600699999995</v>
      </c>
      <c r="CY57" s="67">
        <v>0</v>
      </c>
      <c r="CZ57" s="67">
        <v>1.6550522649999999</v>
      </c>
      <c r="DA57" s="67">
        <v>0.241254524</v>
      </c>
      <c r="DB57" s="67">
        <v>0.127408823</v>
      </c>
      <c r="DC57" s="67">
        <v>0.48134777400000001</v>
      </c>
      <c r="DD57" s="67">
        <v>3.8759689919999998</v>
      </c>
      <c r="DE57" s="67">
        <v>6.1115355229999997</v>
      </c>
      <c r="DF57" s="67">
        <v>3.1434184680000001</v>
      </c>
      <c r="DG57" s="68">
        <v>5.8823529409999997</v>
      </c>
      <c r="DH57" s="67">
        <v>0.95087163200000002</v>
      </c>
      <c r="DI57" s="67">
        <v>0.30594405600000002</v>
      </c>
      <c r="DJ57" s="67"/>
    </row>
    <row r="58" spans="1:114" ht="15.75" customHeight="1">
      <c r="A58" s="67" t="s">
        <v>900</v>
      </c>
      <c r="B58" s="67">
        <v>37.712070070000003</v>
      </c>
      <c r="C58" s="67">
        <v>47.451790629999998</v>
      </c>
      <c r="D58" s="68" t="s">
        <v>1607</v>
      </c>
      <c r="E58" s="67">
        <v>27.401746719999998</v>
      </c>
      <c r="F58" s="67">
        <v>24.062877870000001</v>
      </c>
      <c r="G58" s="67">
        <v>32.791728210000002</v>
      </c>
      <c r="H58" s="67">
        <v>29.34362934</v>
      </c>
      <c r="I58" s="67">
        <v>30.7549505</v>
      </c>
      <c r="J58" s="67">
        <v>29.678934999999999</v>
      </c>
      <c r="K58" s="68" t="s">
        <v>1607</v>
      </c>
      <c r="L58" s="67">
        <v>29.32790224</v>
      </c>
      <c r="M58" s="67">
        <v>31.20516499</v>
      </c>
      <c r="N58" s="67">
        <v>42.612113630000003</v>
      </c>
      <c r="O58" s="67">
        <v>36.53846154</v>
      </c>
      <c r="P58" s="67">
        <v>24.49438202</v>
      </c>
      <c r="Q58" s="67">
        <v>26.630434780000002</v>
      </c>
      <c r="R58" s="67">
        <v>26.951995369999999</v>
      </c>
      <c r="S58" s="67">
        <v>32.114882510000001</v>
      </c>
      <c r="T58" s="67">
        <v>30.42372881</v>
      </c>
      <c r="U58" s="67">
        <v>28.13891362</v>
      </c>
      <c r="V58" s="67">
        <v>33.521126760000001</v>
      </c>
      <c r="W58" s="67">
        <v>36.11738149</v>
      </c>
      <c r="X58" s="67">
        <v>40.746421269999999</v>
      </c>
      <c r="Y58" s="67">
        <v>34.491315139999998</v>
      </c>
      <c r="Z58" s="67">
        <v>31.318419800000001</v>
      </c>
      <c r="AA58" s="67">
        <v>35.770975059999998</v>
      </c>
      <c r="AB58" s="68">
        <v>35.151515150000002</v>
      </c>
      <c r="AC58" s="67">
        <v>35.086670650000002</v>
      </c>
      <c r="AD58" s="67">
        <v>27.952421409999999</v>
      </c>
      <c r="AE58" s="67">
        <v>46.180555560000002</v>
      </c>
      <c r="AF58" s="68">
        <v>46.21848739</v>
      </c>
      <c r="AG58" s="67">
        <v>32.967635770000001</v>
      </c>
      <c r="AH58" s="67">
        <v>32.996633000000003</v>
      </c>
      <c r="AI58" s="67">
        <v>31.166347989999998</v>
      </c>
      <c r="AJ58" s="67">
        <v>21.3592233</v>
      </c>
      <c r="AK58" s="67">
        <v>25.809523810000002</v>
      </c>
      <c r="AL58" s="68" t="s">
        <v>1607</v>
      </c>
      <c r="AM58" s="67">
        <v>58.080556940000001</v>
      </c>
      <c r="AN58" s="67">
        <v>50.475059379999998</v>
      </c>
      <c r="AO58" s="68">
        <v>62.857142860000003</v>
      </c>
      <c r="AP58" s="67">
        <v>25.466417910000001</v>
      </c>
      <c r="AQ58" s="67">
        <v>44.14965986</v>
      </c>
      <c r="AR58" s="67">
        <v>49.677938810000001</v>
      </c>
      <c r="AS58" s="67">
        <v>23.218997359999999</v>
      </c>
      <c r="AT58" s="67">
        <v>46.61776691</v>
      </c>
      <c r="AU58" s="67">
        <v>44.164567589999997</v>
      </c>
      <c r="AV58" s="67">
        <v>28.971962619999999</v>
      </c>
      <c r="AW58" s="67">
        <v>32.808988759999998</v>
      </c>
      <c r="AX58" s="67">
        <v>48.981571289999998</v>
      </c>
      <c r="AY58" s="67">
        <v>31.36094675</v>
      </c>
      <c r="AZ58" s="67">
        <v>27.407407410000001</v>
      </c>
      <c r="BA58" s="67">
        <v>37.461617199999999</v>
      </c>
      <c r="BB58" s="67">
        <v>28.328240940000001</v>
      </c>
      <c r="BC58" s="67">
        <v>24.482338609999999</v>
      </c>
      <c r="BD58" s="67">
        <v>21.998913630000001</v>
      </c>
      <c r="BE58" s="67">
        <v>28.72421696</v>
      </c>
      <c r="BF58" s="67">
        <v>39.525691700000003</v>
      </c>
      <c r="BG58" s="67">
        <v>45.589142500000001</v>
      </c>
      <c r="BH58" s="67">
        <v>29.229711139999999</v>
      </c>
      <c r="BI58" s="67">
        <v>27.586206900000001</v>
      </c>
      <c r="BJ58" s="67">
        <v>29.892336920000002</v>
      </c>
      <c r="BK58" s="67">
        <v>52.5390625</v>
      </c>
      <c r="BL58" s="67">
        <v>58.101545250000001</v>
      </c>
      <c r="BM58" s="67">
        <v>31.51515152</v>
      </c>
      <c r="BN58" s="67">
        <v>27.777777780000001</v>
      </c>
      <c r="BO58" s="67">
        <v>52.214765100000001</v>
      </c>
      <c r="BP58" s="67">
        <v>54.241281809999997</v>
      </c>
      <c r="BQ58" s="67">
        <v>26.539101500000001</v>
      </c>
      <c r="BR58" s="67">
        <v>51.301995269999999</v>
      </c>
      <c r="BS58" s="67">
        <v>64.48931116</v>
      </c>
      <c r="BT58" s="67">
        <v>43.626062320000003</v>
      </c>
      <c r="BU58" s="67">
        <v>41.912798870000003</v>
      </c>
      <c r="BV58" s="67">
        <v>41.838487970000003</v>
      </c>
      <c r="BW58" s="67">
        <v>52.79255319</v>
      </c>
      <c r="BX58" s="67">
        <v>37.950772749999999</v>
      </c>
      <c r="BY58" s="67">
        <v>20.897832820000001</v>
      </c>
      <c r="BZ58" s="67">
        <v>45.69850039</v>
      </c>
      <c r="CA58" s="67">
        <v>23.884632719999999</v>
      </c>
      <c r="CB58" s="67">
        <v>36.026422760000003</v>
      </c>
      <c r="CC58" s="69">
        <v>29.141104290000001</v>
      </c>
      <c r="CD58" s="67">
        <v>41.059602650000002</v>
      </c>
      <c r="CE58" s="67">
        <v>28.861911989999999</v>
      </c>
      <c r="CF58" s="67">
        <v>27.440633250000001</v>
      </c>
      <c r="CG58" s="67">
        <v>19.84732824</v>
      </c>
      <c r="CH58" s="67">
        <v>37.086776860000001</v>
      </c>
      <c r="CI58" s="67">
        <v>26.780415430000001</v>
      </c>
      <c r="CJ58" s="67">
        <v>54.684317720000003</v>
      </c>
      <c r="CK58" s="67">
        <v>48.428686540000001</v>
      </c>
      <c r="CL58" s="67">
        <v>54.110078629999997</v>
      </c>
      <c r="CM58" s="67">
        <v>58.86610374</v>
      </c>
      <c r="CN58" s="67">
        <v>29.780502269999999</v>
      </c>
      <c r="CO58" s="67">
        <v>29.346314329999998</v>
      </c>
      <c r="CP58" s="67">
        <v>55.861070910000002</v>
      </c>
      <c r="CQ58" s="67">
        <v>44.673629239999997</v>
      </c>
      <c r="CR58" s="67">
        <v>20.899718839999998</v>
      </c>
      <c r="CS58" s="67">
        <v>54.383680560000002</v>
      </c>
      <c r="CT58" s="67">
        <v>52.573529409999999</v>
      </c>
      <c r="CU58" s="67">
        <v>25.016589249999999</v>
      </c>
      <c r="CV58" s="67">
        <v>33.517622670000002</v>
      </c>
      <c r="CW58" s="67">
        <v>37.268188299999998</v>
      </c>
      <c r="CX58" s="67">
        <v>33.333333330000002</v>
      </c>
      <c r="CY58" s="67">
        <v>55.5</v>
      </c>
      <c r="CZ58" s="67">
        <v>48.170731709999998</v>
      </c>
      <c r="DA58" s="67">
        <v>31.2424608</v>
      </c>
      <c r="DB58" s="67">
        <v>30.164038860000002</v>
      </c>
      <c r="DC58" s="67">
        <v>31.046931409999999</v>
      </c>
      <c r="DD58" s="67">
        <v>53.536821709999998</v>
      </c>
      <c r="DE58" s="67">
        <v>51.03132162</v>
      </c>
      <c r="DF58" s="67">
        <v>62.475442039999997</v>
      </c>
      <c r="DG58" s="68">
        <v>52.941176470000002</v>
      </c>
      <c r="DH58" s="67">
        <v>33.808769150000003</v>
      </c>
      <c r="DI58" s="67">
        <v>39.772727269999997</v>
      </c>
      <c r="DJ58" s="67"/>
    </row>
    <row r="59" spans="1:114" ht="15.75" customHeight="1">
      <c r="A59" s="2" t="s">
        <v>381</v>
      </c>
      <c r="B59" s="2">
        <v>37149</v>
      </c>
      <c r="C59" s="2">
        <v>31959</v>
      </c>
      <c r="D59" s="58" t="s">
        <v>1607</v>
      </c>
      <c r="E59" s="2">
        <v>35010</v>
      </c>
      <c r="F59" s="2">
        <v>33430</v>
      </c>
      <c r="G59" s="2">
        <v>35583</v>
      </c>
      <c r="H59" s="2">
        <v>38841</v>
      </c>
      <c r="I59" s="2">
        <v>43405</v>
      </c>
      <c r="J59" s="2">
        <v>28797</v>
      </c>
      <c r="K59" s="58" t="s">
        <v>1607</v>
      </c>
      <c r="L59" s="2">
        <v>24505</v>
      </c>
      <c r="M59" s="2">
        <v>41039</v>
      </c>
      <c r="N59" s="2">
        <v>37378</v>
      </c>
      <c r="O59" s="2">
        <v>41274</v>
      </c>
      <c r="P59" s="2">
        <v>36212</v>
      </c>
      <c r="Q59" s="2">
        <v>42000</v>
      </c>
      <c r="R59" s="2">
        <v>28999</v>
      </c>
      <c r="S59" s="2">
        <v>43693</v>
      </c>
      <c r="T59" s="2">
        <v>44861</v>
      </c>
      <c r="U59" s="2">
        <v>24727</v>
      </c>
      <c r="V59" s="2">
        <v>31730</v>
      </c>
      <c r="W59" s="2">
        <v>23965</v>
      </c>
      <c r="X59" s="2">
        <v>35639</v>
      </c>
      <c r="Y59" s="2">
        <v>50545</v>
      </c>
      <c r="Z59" s="2">
        <v>28779</v>
      </c>
      <c r="AA59" s="2">
        <v>29000</v>
      </c>
      <c r="AB59" s="58">
        <v>50127</v>
      </c>
      <c r="AC59" s="2">
        <v>33676</v>
      </c>
      <c r="AD59" s="2">
        <v>30888</v>
      </c>
      <c r="AE59" s="2">
        <v>54537</v>
      </c>
      <c r="AF59" s="58">
        <v>56324</v>
      </c>
      <c r="AG59" s="2">
        <v>47476</v>
      </c>
      <c r="AH59" s="2">
        <v>49182</v>
      </c>
      <c r="AI59" s="2">
        <v>41283</v>
      </c>
      <c r="AJ59" s="2">
        <v>40443</v>
      </c>
      <c r="AK59" s="2">
        <v>43084</v>
      </c>
      <c r="AL59" s="58" t="s">
        <v>1607</v>
      </c>
      <c r="AM59" s="2">
        <v>44473</v>
      </c>
      <c r="AN59" s="2">
        <v>41120</v>
      </c>
      <c r="AO59" s="58" t="s">
        <v>1608</v>
      </c>
      <c r="AP59" s="2">
        <v>39844</v>
      </c>
      <c r="AQ59" s="2">
        <v>35781</v>
      </c>
      <c r="AR59" s="2">
        <v>51473</v>
      </c>
      <c r="AS59" s="2">
        <v>37544</v>
      </c>
      <c r="AT59" s="2">
        <v>31785</v>
      </c>
      <c r="AU59" s="2">
        <v>41932</v>
      </c>
      <c r="AV59" s="2">
        <v>33777</v>
      </c>
      <c r="AW59" s="2">
        <v>34520</v>
      </c>
      <c r="AX59" s="2">
        <v>41290</v>
      </c>
      <c r="AY59" s="2">
        <v>33804</v>
      </c>
      <c r="AZ59" s="2">
        <v>33866</v>
      </c>
      <c r="BA59" s="2">
        <v>41090</v>
      </c>
      <c r="BB59" s="2">
        <v>30378</v>
      </c>
      <c r="BC59" s="2">
        <v>33291</v>
      </c>
      <c r="BD59" s="2">
        <v>24263</v>
      </c>
      <c r="BE59" s="2">
        <v>38159</v>
      </c>
      <c r="BF59" s="2">
        <v>34193</v>
      </c>
      <c r="BG59" s="2">
        <v>38564</v>
      </c>
      <c r="BH59" s="2">
        <v>35324</v>
      </c>
      <c r="BI59" s="2">
        <v>29761</v>
      </c>
      <c r="BJ59" s="2">
        <v>41803</v>
      </c>
      <c r="BK59" s="2">
        <v>38945</v>
      </c>
      <c r="BL59" s="2">
        <v>46221</v>
      </c>
      <c r="BM59" s="2">
        <v>36816</v>
      </c>
      <c r="BN59" s="2">
        <v>48193</v>
      </c>
      <c r="BO59" s="2">
        <v>33386</v>
      </c>
      <c r="BP59" s="2">
        <v>43951</v>
      </c>
      <c r="BQ59" s="2">
        <v>34639</v>
      </c>
      <c r="BR59" s="2">
        <v>39649</v>
      </c>
      <c r="BS59" s="2">
        <v>45280</v>
      </c>
      <c r="BT59" s="2">
        <v>35960</v>
      </c>
      <c r="BU59" s="2">
        <v>37115</v>
      </c>
      <c r="BV59" s="2">
        <v>35978</v>
      </c>
      <c r="BW59" s="2">
        <v>40700</v>
      </c>
      <c r="BX59" s="2">
        <v>40230</v>
      </c>
      <c r="BY59" s="2">
        <v>37375</v>
      </c>
      <c r="BZ59" s="2">
        <v>47401</v>
      </c>
      <c r="CA59" s="2">
        <v>37911</v>
      </c>
      <c r="CB59" s="2">
        <v>45502</v>
      </c>
      <c r="CC59" s="59">
        <v>38425</v>
      </c>
      <c r="CD59" s="2">
        <v>45383</v>
      </c>
      <c r="CE59" s="2">
        <v>46643</v>
      </c>
      <c r="CF59" s="2">
        <v>38548</v>
      </c>
      <c r="CG59" s="2">
        <v>39580</v>
      </c>
      <c r="CH59" s="2">
        <v>44162</v>
      </c>
      <c r="CI59" s="2">
        <v>20448</v>
      </c>
      <c r="CJ59" s="2">
        <v>52076</v>
      </c>
      <c r="CK59" s="2">
        <v>23891</v>
      </c>
      <c r="CL59" s="2">
        <v>33650</v>
      </c>
      <c r="CM59" s="2">
        <v>39110</v>
      </c>
      <c r="CN59" s="2">
        <v>38937</v>
      </c>
      <c r="CO59" s="2">
        <v>41320</v>
      </c>
      <c r="CP59" s="2">
        <v>40991</v>
      </c>
      <c r="CQ59" s="2">
        <v>26476</v>
      </c>
      <c r="CR59" s="2">
        <v>20773</v>
      </c>
      <c r="CS59" s="2">
        <v>45692</v>
      </c>
      <c r="CT59" s="2">
        <v>41162</v>
      </c>
      <c r="CU59" s="2">
        <v>40461</v>
      </c>
      <c r="CV59" s="2">
        <v>42419</v>
      </c>
      <c r="CW59" s="2">
        <v>49984</v>
      </c>
      <c r="CX59" s="2">
        <v>23607</v>
      </c>
      <c r="CY59" s="2">
        <v>68538</v>
      </c>
      <c r="CZ59" s="2">
        <v>26192</v>
      </c>
      <c r="DA59" s="2">
        <v>35297</v>
      </c>
      <c r="DB59" s="2">
        <v>45977</v>
      </c>
      <c r="DC59" s="2">
        <v>48124</v>
      </c>
      <c r="DD59" s="2">
        <v>30445</v>
      </c>
      <c r="DE59" s="2">
        <v>23194</v>
      </c>
      <c r="DF59" s="2">
        <v>41471</v>
      </c>
      <c r="DG59" s="58" t="s">
        <v>1608</v>
      </c>
      <c r="DH59" s="2">
        <v>27552</v>
      </c>
      <c r="DI59" s="2">
        <v>43827</v>
      </c>
      <c r="DJ59" s="2"/>
    </row>
    <row r="60" spans="1:114" ht="15.75" customHeight="1">
      <c r="A60" s="2" t="s">
        <v>387</v>
      </c>
      <c r="B60" s="2">
        <v>41897</v>
      </c>
      <c r="C60" s="2">
        <v>35496</v>
      </c>
      <c r="D60" s="58" t="s">
        <v>1607</v>
      </c>
      <c r="E60" s="2">
        <v>40093</v>
      </c>
      <c r="F60" s="2">
        <v>37234</v>
      </c>
      <c r="G60" s="2">
        <v>39120</v>
      </c>
      <c r="H60" s="2">
        <v>43982</v>
      </c>
      <c r="I60" s="2">
        <v>49923</v>
      </c>
      <c r="J60" s="2">
        <v>30841</v>
      </c>
      <c r="K60" s="58" t="s">
        <v>1607</v>
      </c>
      <c r="L60" s="2">
        <v>25788</v>
      </c>
      <c r="M60" s="2">
        <v>46091</v>
      </c>
      <c r="N60" s="2">
        <v>41921</v>
      </c>
      <c r="O60" s="2">
        <v>46825</v>
      </c>
      <c r="P60" s="2">
        <v>40184</v>
      </c>
      <c r="Q60" s="2">
        <v>48386</v>
      </c>
      <c r="R60" s="2">
        <v>32236</v>
      </c>
      <c r="S60" s="2">
        <v>50677</v>
      </c>
      <c r="T60" s="2">
        <v>52633</v>
      </c>
      <c r="U60" s="2">
        <v>26234</v>
      </c>
      <c r="V60" s="2">
        <v>34240</v>
      </c>
      <c r="W60" s="2">
        <v>25467</v>
      </c>
      <c r="X60" s="2">
        <v>39740</v>
      </c>
      <c r="Y60" s="2">
        <v>59647</v>
      </c>
      <c r="Z60" s="2">
        <v>31406</v>
      </c>
      <c r="AA60" s="2">
        <v>31547</v>
      </c>
      <c r="AB60" s="58">
        <v>59837</v>
      </c>
      <c r="AC60" s="2">
        <v>37159</v>
      </c>
      <c r="AD60" s="2">
        <v>34368</v>
      </c>
      <c r="AE60" s="2">
        <v>64332</v>
      </c>
      <c r="AF60" s="58">
        <v>66259</v>
      </c>
      <c r="AG60" s="2">
        <v>55426</v>
      </c>
      <c r="AH60" s="2">
        <v>56997</v>
      </c>
      <c r="AI60" s="2">
        <v>47584</v>
      </c>
      <c r="AJ60" s="2">
        <v>46587</v>
      </c>
      <c r="AK60" s="2">
        <v>49893</v>
      </c>
      <c r="AL60" s="58" t="s">
        <v>1607</v>
      </c>
      <c r="AM60" s="2">
        <v>51256</v>
      </c>
      <c r="AN60" s="2">
        <v>47212</v>
      </c>
      <c r="AO60" s="58" t="s">
        <v>1608</v>
      </c>
      <c r="AP60" s="2">
        <v>45486</v>
      </c>
      <c r="AQ60" s="2">
        <v>40363</v>
      </c>
      <c r="AR60" s="2">
        <v>61079</v>
      </c>
      <c r="AS60" s="2">
        <v>42335</v>
      </c>
      <c r="AT60" s="2">
        <v>35308</v>
      </c>
      <c r="AU60" s="2">
        <v>48207</v>
      </c>
      <c r="AV60" s="2">
        <v>38160</v>
      </c>
      <c r="AW60" s="2">
        <v>38511</v>
      </c>
      <c r="AX60" s="2">
        <v>47554</v>
      </c>
      <c r="AY60" s="2">
        <v>36883</v>
      </c>
      <c r="AZ60" s="2">
        <v>38059</v>
      </c>
      <c r="BA60" s="2">
        <v>46997</v>
      </c>
      <c r="BB60" s="2">
        <v>32959</v>
      </c>
      <c r="BC60" s="2">
        <v>37210</v>
      </c>
      <c r="BD60" s="2">
        <v>25603</v>
      </c>
      <c r="BE60" s="2">
        <v>42793</v>
      </c>
      <c r="BF60" s="2">
        <v>38021</v>
      </c>
      <c r="BG60" s="2">
        <v>42429</v>
      </c>
      <c r="BH60" s="2">
        <v>39696</v>
      </c>
      <c r="BI60" s="2">
        <v>31893</v>
      </c>
      <c r="BJ60" s="2">
        <v>47483</v>
      </c>
      <c r="BK60" s="2">
        <v>44126</v>
      </c>
      <c r="BL60" s="2">
        <v>54256</v>
      </c>
      <c r="BM60" s="2">
        <v>42241</v>
      </c>
      <c r="BN60" s="2">
        <v>56370</v>
      </c>
      <c r="BO60" s="2">
        <v>36907</v>
      </c>
      <c r="BP60" s="2">
        <v>51314</v>
      </c>
      <c r="BQ60" s="2">
        <v>38806</v>
      </c>
      <c r="BR60" s="2">
        <v>45873</v>
      </c>
      <c r="BS60" s="2">
        <v>54779</v>
      </c>
      <c r="BT60" s="2">
        <v>41029</v>
      </c>
      <c r="BU60" s="2">
        <v>41802</v>
      </c>
      <c r="BV60" s="2">
        <v>40450</v>
      </c>
      <c r="BW60" s="2">
        <v>46748</v>
      </c>
      <c r="BX60" s="2">
        <v>46116</v>
      </c>
      <c r="BY60" s="2">
        <v>42080</v>
      </c>
      <c r="BZ60" s="2">
        <v>56182</v>
      </c>
      <c r="CA60" s="2">
        <v>42928</v>
      </c>
      <c r="CB60" s="2">
        <v>53612</v>
      </c>
      <c r="CC60" s="59">
        <v>44179</v>
      </c>
      <c r="CD60" s="2">
        <v>53179</v>
      </c>
      <c r="CE60" s="2">
        <v>53871</v>
      </c>
      <c r="CF60" s="2">
        <v>43165</v>
      </c>
      <c r="CG60" s="2">
        <v>45262</v>
      </c>
      <c r="CH60" s="2">
        <v>51563</v>
      </c>
      <c r="CI60" s="2">
        <v>20964</v>
      </c>
      <c r="CJ60" s="2">
        <v>62113</v>
      </c>
      <c r="CK60" s="2">
        <v>25653</v>
      </c>
      <c r="CL60" s="2">
        <v>37324</v>
      </c>
      <c r="CM60" s="2">
        <v>45940</v>
      </c>
      <c r="CN60" s="2">
        <v>43767</v>
      </c>
      <c r="CO60" s="2">
        <v>47206</v>
      </c>
      <c r="CP60" s="2">
        <v>47172</v>
      </c>
      <c r="CQ60" s="2">
        <v>27931</v>
      </c>
      <c r="CR60" s="2">
        <v>21485</v>
      </c>
      <c r="CS60" s="2">
        <v>53246</v>
      </c>
      <c r="CT60" s="2">
        <v>47793</v>
      </c>
      <c r="CU60" s="2">
        <v>45069</v>
      </c>
      <c r="CV60" s="2">
        <v>48830</v>
      </c>
      <c r="CW60" s="2">
        <v>58287</v>
      </c>
      <c r="CX60" s="2">
        <v>24927</v>
      </c>
      <c r="CY60" s="2">
        <v>86200</v>
      </c>
      <c r="CZ60" s="2">
        <v>27690</v>
      </c>
      <c r="DA60" s="2">
        <v>39319</v>
      </c>
      <c r="DB60" s="2">
        <v>53285</v>
      </c>
      <c r="DC60" s="2">
        <v>56579</v>
      </c>
      <c r="DD60" s="2">
        <v>33341</v>
      </c>
      <c r="DE60" s="2">
        <v>24423</v>
      </c>
      <c r="DF60" s="2">
        <v>46650</v>
      </c>
      <c r="DG60" s="58" t="s">
        <v>1608</v>
      </c>
      <c r="DH60" s="2">
        <v>29714</v>
      </c>
      <c r="DI60" s="2">
        <v>50486</v>
      </c>
      <c r="DJ60" s="2"/>
    </row>
    <row r="61" spans="1:114" ht="15.75" customHeight="1">
      <c r="A61" s="2" t="s">
        <v>393</v>
      </c>
      <c r="B61" s="2">
        <v>41055</v>
      </c>
      <c r="C61" s="2">
        <v>32768</v>
      </c>
      <c r="D61" s="58" t="s">
        <v>1607</v>
      </c>
      <c r="E61" s="2">
        <v>37806</v>
      </c>
      <c r="F61" s="2">
        <v>36585</v>
      </c>
      <c r="G61" s="2">
        <v>36050</v>
      </c>
      <c r="H61" s="2">
        <v>42563</v>
      </c>
      <c r="I61" s="2">
        <v>51078</v>
      </c>
      <c r="J61" s="2">
        <v>26126</v>
      </c>
      <c r="K61" s="58" t="s">
        <v>1607</v>
      </c>
      <c r="L61" s="2">
        <v>29862</v>
      </c>
      <c r="M61" s="2">
        <v>43307</v>
      </c>
      <c r="N61" s="2">
        <v>42171</v>
      </c>
      <c r="O61" s="2">
        <v>46609</v>
      </c>
      <c r="P61" s="2">
        <v>42516</v>
      </c>
      <c r="Q61" s="2">
        <v>43810</v>
      </c>
      <c r="R61" s="2">
        <v>29121</v>
      </c>
      <c r="S61" s="2">
        <v>52417</v>
      </c>
      <c r="T61" s="2">
        <v>47430</v>
      </c>
      <c r="U61" s="2">
        <v>25641</v>
      </c>
      <c r="V61" s="2">
        <v>35048</v>
      </c>
      <c r="W61" s="2">
        <v>26363</v>
      </c>
      <c r="X61" s="2">
        <v>42307</v>
      </c>
      <c r="Y61" s="2">
        <v>61923</v>
      </c>
      <c r="Z61" s="2">
        <v>28865</v>
      </c>
      <c r="AA61" s="2">
        <v>33008</v>
      </c>
      <c r="AB61" s="58">
        <v>58998</v>
      </c>
      <c r="AC61" s="2">
        <v>37815</v>
      </c>
      <c r="AD61" s="2">
        <v>31164</v>
      </c>
      <c r="AE61" s="2">
        <v>59123</v>
      </c>
      <c r="AF61" s="58">
        <v>66977</v>
      </c>
      <c r="AG61" s="2">
        <v>44485</v>
      </c>
      <c r="AH61" s="2">
        <v>45837</v>
      </c>
      <c r="AI61" s="2">
        <v>45685</v>
      </c>
      <c r="AJ61" s="2">
        <v>43236</v>
      </c>
      <c r="AK61" s="2">
        <v>46058</v>
      </c>
      <c r="AL61" s="58" t="s">
        <v>1607</v>
      </c>
      <c r="AM61" s="2">
        <v>51872</v>
      </c>
      <c r="AN61" s="2">
        <v>43346</v>
      </c>
      <c r="AO61" s="58" t="s">
        <v>1608</v>
      </c>
      <c r="AP61" s="2">
        <v>44316</v>
      </c>
      <c r="AQ61" s="2">
        <v>34268</v>
      </c>
      <c r="AR61" s="2">
        <v>56839</v>
      </c>
      <c r="AS61" s="2">
        <v>41043</v>
      </c>
      <c r="AT61" s="2">
        <v>33107</v>
      </c>
      <c r="AU61" s="2">
        <v>40448</v>
      </c>
      <c r="AV61" s="2">
        <v>36044</v>
      </c>
      <c r="AW61" s="2">
        <v>33605</v>
      </c>
      <c r="AX61" s="2">
        <v>38645</v>
      </c>
      <c r="AY61" s="2">
        <v>34269</v>
      </c>
      <c r="AZ61" s="2">
        <v>35579</v>
      </c>
      <c r="BA61" s="2">
        <v>42339</v>
      </c>
      <c r="BB61" s="2">
        <v>31451</v>
      </c>
      <c r="BC61" s="2">
        <v>32454</v>
      </c>
      <c r="BD61" s="2">
        <v>24326</v>
      </c>
      <c r="BE61" s="2">
        <v>37526</v>
      </c>
      <c r="BF61" s="2">
        <v>37470</v>
      </c>
      <c r="BG61" s="2">
        <v>38291</v>
      </c>
      <c r="BH61" s="2">
        <v>37576</v>
      </c>
      <c r="BI61" s="2">
        <v>29983</v>
      </c>
      <c r="BJ61" s="2">
        <v>51656</v>
      </c>
      <c r="BK61" s="2">
        <v>42566</v>
      </c>
      <c r="BL61" s="2">
        <v>53521</v>
      </c>
      <c r="BM61" s="2">
        <v>36978</v>
      </c>
      <c r="BN61" s="2">
        <v>53463</v>
      </c>
      <c r="BO61" s="2">
        <v>36259</v>
      </c>
      <c r="BP61" s="2">
        <v>44954</v>
      </c>
      <c r="BQ61" s="2">
        <v>42781</v>
      </c>
      <c r="BR61" s="2">
        <v>40746</v>
      </c>
      <c r="BS61" s="2">
        <v>45656</v>
      </c>
      <c r="BT61" s="2">
        <v>27061</v>
      </c>
      <c r="BU61" s="2">
        <v>37825</v>
      </c>
      <c r="BV61" s="2">
        <v>39082</v>
      </c>
      <c r="BW61" s="2">
        <v>45356</v>
      </c>
      <c r="BX61" s="2">
        <v>50185</v>
      </c>
      <c r="BY61" s="2">
        <v>37193</v>
      </c>
      <c r="BZ61" s="2">
        <v>46045</v>
      </c>
      <c r="CA61" s="2">
        <v>42063</v>
      </c>
      <c r="CB61" s="2">
        <v>52213</v>
      </c>
      <c r="CC61" s="59">
        <v>44043</v>
      </c>
      <c r="CD61" s="2">
        <v>43671</v>
      </c>
      <c r="CE61" s="2">
        <v>58272</v>
      </c>
      <c r="CF61" s="2">
        <v>41339</v>
      </c>
      <c r="CG61" s="2">
        <v>40187</v>
      </c>
      <c r="CH61" s="2">
        <v>49036</v>
      </c>
      <c r="CI61" s="2">
        <v>22336</v>
      </c>
      <c r="CJ61" s="2">
        <v>54621</v>
      </c>
      <c r="CK61" s="2">
        <v>25738</v>
      </c>
      <c r="CL61" s="2">
        <v>38228</v>
      </c>
      <c r="CM61" s="2">
        <v>41957</v>
      </c>
      <c r="CN61" s="2">
        <v>44588</v>
      </c>
      <c r="CO61" s="2">
        <v>44769</v>
      </c>
      <c r="CP61" s="2">
        <v>42563</v>
      </c>
      <c r="CQ61" s="2">
        <v>28686</v>
      </c>
      <c r="CR61" s="2">
        <v>20418</v>
      </c>
      <c r="CS61" s="2">
        <v>52725</v>
      </c>
      <c r="CT61" s="2">
        <v>43990</v>
      </c>
      <c r="CU61" s="2">
        <v>43656</v>
      </c>
      <c r="CV61" s="2">
        <v>51019</v>
      </c>
      <c r="CW61" s="2">
        <v>58859</v>
      </c>
      <c r="CX61" s="2">
        <v>29165</v>
      </c>
      <c r="CY61" s="2">
        <v>60158</v>
      </c>
      <c r="CZ61" s="2">
        <v>23258</v>
      </c>
      <c r="DA61" s="2">
        <v>35323</v>
      </c>
      <c r="DB61" s="2">
        <v>52311</v>
      </c>
      <c r="DC61" s="2">
        <v>56821</v>
      </c>
      <c r="DD61" s="2">
        <v>34725</v>
      </c>
      <c r="DE61" s="2">
        <v>27013</v>
      </c>
      <c r="DF61" s="2">
        <v>51430</v>
      </c>
      <c r="DG61" s="58" t="s">
        <v>1608</v>
      </c>
      <c r="DH61" s="2">
        <v>33608</v>
      </c>
      <c r="DI61" s="2">
        <v>53778</v>
      </c>
      <c r="DJ61" s="2"/>
    </row>
    <row r="62" spans="1:114" ht="15.75" customHeight="1">
      <c r="A62" s="2" t="s">
        <v>399</v>
      </c>
      <c r="B62" s="2">
        <v>3213</v>
      </c>
      <c r="C62" s="2">
        <v>6374</v>
      </c>
      <c r="D62" s="58" t="s">
        <v>1607</v>
      </c>
      <c r="E62" s="2">
        <v>6787</v>
      </c>
      <c r="F62" s="2">
        <v>5948</v>
      </c>
      <c r="G62" s="2">
        <v>2645</v>
      </c>
      <c r="H62" s="2">
        <v>5272</v>
      </c>
      <c r="I62" s="2">
        <v>2016</v>
      </c>
      <c r="J62" s="2">
        <v>1359</v>
      </c>
      <c r="K62" s="58" t="s">
        <v>1607</v>
      </c>
      <c r="L62" s="2">
        <v>5333</v>
      </c>
      <c r="M62" s="2">
        <v>1573</v>
      </c>
      <c r="N62" s="2">
        <v>699</v>
      </c>
      <c r="O62" s="2">
        <v>2933</v>
      </c>
      <c r="P62" s="2">
        <v>6303</v>
      </c>
      <c r="Q62" s="2">
        <v>2679</v>
      </c>
      <c r="R62" s="2">
        <v>2455</v>
      </c>
      <c r="S62" s="2">
        <v>8018</v>
      </c>
      <c r="T62" s="2">
        <v>3153</v>
      </c>
      <c r="U62" s="2">
        <v>4696</v>
      </c>
      <c r="V62" s="2">
        <v>1910</v>
      </c>
      <c r="W62" s="2">
        <v>5157</v>
      </c>
      <c r="X62" s="2">
        <v>2062</v>
      </c>
      <c r="Y62" s="2">
        <v>2138</v>
      </c>
      <c r="Z62" s="2">
        <v>4851</v>
      </c>
      <c r="AA62" s="2">
        <v>2430</v>
      </c>
      <c r="AB62" s="58">
        <v>6322</v>
      </c>
      <c r="AC62" s="2">
        <v>3108</v>
      </c>
      <c r="AD62" s="2">
        <v>2548</v>
      </c>
      <c r="AE62" s="2">
        <v>2156</v>
      </c>
      <c r="AF62" s="58">
        <v>1049</v>
      </c>
      <c r="AG62" s="2">
        <v>5241</v>
      </c>
      <c r="AH62" s="2">
        <v>7504</v>
      </c>
      <c r="AI62" s="2">
        <v>4366</v>
      </c>
      <c r="AJ62" s="2">
        <v>5223</v>
      </c>
      <c r="AK62" s="2">
        <v>5374</v>
      </c>
      <c r="AL62" s="58" t="s">
        <v>1607</v>
      </c>
      <c r="AM62" s="2">
        <v>1927</v>
      </c>
      <c r="AN62" s="2">
        <v>5274</v>
      </c>
      <c r="AO62" s="58" t="s">
        <v>1608</v>
      </c>
      <c r="AP62" s="2">
        <v>4789</v>
      </c>
      <c r="AQ62" s="2">
        <v>655</v>
      </c>
      <c r="AR62" s="2">
        <v>1577</v>
      </c>
      <c r="AS62" s="2">
        <v>3606</v>
      </c>
      <c r="AT62" s="2">
        <v>4228</v>
      </c>
      <c r="AU62" s="2">
        <v>8932</v>
      </c>
      <c r="AV62" s="2">
        <v>6443</v>
      </c>
      <c r="AW62" s="2">
        <v>3847</v>
      </c>
      <c r="AX62" s="2">
        <v>7764</v>
      </c>
      <c r="AY62" s="2">
        <v>4359</v>
      </c>
      <c r="AZ62" s="2">
        <v>4355</v>
      </c>
      <c r="BA62" s="2">
        <v>5416</v>
      </c>
      <c r="BB62" s="2">
        <v>6790</v>
      </c>
      <c r="BC62" s="2">
        <v>5583</v>
      </c>
      <c r="BD62" s="2">
        <v>3746</v>
      </c>
      <c r="BE62" s="2">
        <v>4944</v>
      </c>
      <c r="BF62" s="2">
        <v>2742</v>
      </c>
      <c r="BG62" s="2">
        <v>6802</v>
      </c>
      <c r="BH62" s="2">
        <v>8067</v>
      </c>
      <c r="BI62" s="2">
        <v>8361</v>
      </c>
      <c r="BJ62" s="2">
        <v>1923</v>
      </c>
      <c r="BK62" s="2">
        <v>1113</v>
      </c>
      <c r="BL62" s="2">
        <v>1901</v>
      </c>
      <c r="BM62" s="2">
        <v>8388</v>
      </c>
      <c r="BN62" s="2">
        <v>2516</v>
      </c>
      <c r="BO62" s="2">
        <v>7512</v>
      </c>
      <c r="BP62" s="2">
        <v>3173</v>
      </c>
      <c r="BQ62" s="2">
        <v>1709</v>
      </c>
      <c r="BR62" s="2">
        <v>6259</v>
      </c>
      <c r="BS62" s="2">
        <v>4012</v>
      </c>
      <c r="BT62" s="2">
        <v>12591</v>
      </c>
      <c r="BU62" s="2">
        <v>5994</v>
      </c>
      <c r="BV62" s="2">
        <v>5725</v>
      </c>
      <c r="BW62" s="2">
        <v>2543</v>
      </c>
      <c r="BX62" s="2">
        <v>1924</v>
      </c>
      <c r="BY62" s="2">
        <v>6942</v>
      </c>
      <c r="BZ62" s="2">
        <v>1631</v>
      </c>
      <c r="CA62" s="2">
        <v>4382</v>
      </c>
      <c r="CB62" s="2">
        <v>2793</v>
      </c>
      <c r="CC62" s="59">
        <v>5333</v>
      </c>
      <c r="CD62" s="2">
        <v>8168</v>
      </c>
      <c r="CE62" s="2">
        <v>2176</v>
      </c>
      <c r="CF62" s="2">
        <v>3407</v>
      </c>
      <c r="CG62" s="2">
        <v>3560</v>
      </c>
      <c r="CH62" s="2">
        <v>4208</v>
      </c>
      <c r="CI62" s="2">
        <v>4289</v>
      </c>
      <c r="CJ62" s="2">
        <v>5794</v>
      </c>
      <c r="CK62" s="2">
        <v>7635</v>
      </c>
      <c r="CL62" s="2">
        <v>8325</v>
      </c>
      <c r="CM62" s="2">
        <v>4263</v>
      </c>
      <c r="CN62" s="2">
        <v>1723</v>
      </c>
      <c r="CO62" s="2">
        <v>2836</v>
      </c>
      <c r="CP62" s="2">
        <v>3957</v>
      </c>
      <c r="CQ62" s="2">
        <v>6504</v>
      </c>
      <c r="CR62" s="2">
        <v>1000</v>
      </c>
      <c r="CS62" s="2">
        <v>2155</v>
      </c>
      <c r="CT62" s="2">
        <v>6452</v>
      </c>
      <c r="CU62" s="2">
        <v>5051</v>
      </c>
      <c r="CV62" s="2">
        <v>1446</v>
      </c>
      <c r="CW62" s="2">
        <v>1908</v>
      </c>
      <c r="CX62" s="2">
        <v>559</v>
      </c>
      <c r="CY62" s="2">
        <v>2128</v>
      </c>
      <c r="CZ62" s="2">
        <v>636</v>
      </c>
      <c r="DA62" s="2">
        <v>4318</v>
      </c>
      <c r="DB62" s="2">
        <v>2341</v>
      </c>
      <c r="DC62" s="2">
        <v>1924</v>
      </c>
      <c r="DD62" s="2">
        <v>7656</v>
      </c>
      <c r="DE62" s="2">
        <v>8183</v>
      </c>
      <c r="DF62" s="2">
        <v>4974</v>
      </c>
      <c r="DG62" s="58" t="s">
        <v>1608</v>
      </c>
      <c r="DH62" s="2">
        <v>2942</v>
      </c>
      <c r="DI62" s="2">
        <v>5915</v>
      </c>
      <c r="DJ62" s="2"/>
    </row>
    <row r="63" spans="1:114" ht="15.75" customHeight="1">
      <c r="A63" s="2" t="s">
        <v>407</v>
      </c>
      <c r="B63" s="2">
        <v>12.6</v>
      </c>
      <c r="C63" s="2">
        <v>15.1</v>
      </c>
      <c r="D63" s="58" t="s">
        <v>1607</v>
      </c>
      <c r="E63" s="2">
        <v>8.5</v>
      </c>
      <c r="F63" s="2">
        <v>12.6</v>
      </c>
      <c r="G63" s="2">
        <v>12.2</v>
      </c>
      <c r="H63" s="2">
        <v>8.6</v>
      </c>
      <c r="I63" s="2">
        <v>5.0999999999999996</v>
      </c>
      <c r="J63" s="2">
        <v>23.4</v>
      </c>
      <c r="K63" s="58" t="s">
        <v>1607</v>
      </c>
      <c r="L63" s="2">
        <v>30.9</v>
      </c>
      <c r="M63" s="2">
        <v>11.5</v>
      </c>
      <c r="N63" s="2">
        <v>20.8</v>
      </c>
      <c r="O63" s="2">
        <v>10.6</v>
      </c>
      <c r="P63" s="2">
        <v>7.4</v>
      </c>
      <c r="Q63" s="2">
        <v>4.2</v>
      </c>
      <c r="R63" s="2">
        <v>14.1</v>
      </c>
      <c r="S63" s="2">
        <v>6</v>
      </c>
      <c r="T63" s="2">
        <v>4.0999999999999996</v>
      </c>
      <c r="U63" s="2">
        <v>29.7</v>
      </c>
      <c r="V63" s="2">
        <v>19</v>
      </c>
      <c r="W63" s="2">
        <v>26.6</v>
      </c>
      <c r="X63" s="2">
        <v>20.100000000000001</v>
      </c>
      <c r="Y63" s="2">
        <v>8.4</v>
      </c>
      <c r="Z63" s="2">
        <v>21.4</v>
      </c>
      <c r="AA63" s="2">
        <v>18.399999999999999</v>
      </c>
      <c r="AB63" s="58">
        <v>6.7</v>
      </c>
      <c r="AC63" s="2">
        <v>11.6</v>
      </c>
      <c r="AD63" s="2">
        <v>18</v>
      </c>
      <c r="AE63" s="2">
        <v>4.3</v>
      </c>
      <c r="AF63" s="58">
        <v>16</v>
      </c>
      <c r="AG63" s="2">
        <v>4.0999999999999996</v>
      </c>
      <c r="AH63" s="2">
        <v>2.5</v>
      </c>
      <c r="AI63" s="2">
        <v>5</v>
      </c>
      <c r="AJ63" s="2">
        <v>4.2</v>
      </c>
      <c r="AK63" s="2">
        <v>4.9000000000000004</v>
      </c>
      <c r="AL63" s="58" t="s">
        <v>1607</v>
      </c>
      <c r="AM63" s="2">
        <v>6.8</v>
      </c>
      <c r="AN63" s="2">
        <v>3.2</v>
      </c>
      <c r="AO63" s="58" t="s">
        <v>1608</v>
      </c>
      <c r="AP63" s="2">
        <v>5.0999999999999996</v>
      </c>
      <c r="AQ63" s="2">
        <v>19.3</v>
      </c>
      <c r="AR63" s="2">
        <v>7.7</v>
      </c>
      <c r="AS63" s="2">
        <v>5.8</v>
      </c>
      <c r="AT63" s="2">
        <v>12.6</v>
      </c>
      <c r="AU63" s="2">
        <v>9.1</v>
      </c>
      <c r="AV63" s="2">
        <v>15.2</v>
      </c>
      <c r="AW63" s="2">
        <v>16.8</v>
      </c>
      <c r="AX63" s="2">
        <v>8.1999999999999993</v>
      </c>
      <c r="AY63" s="2">
        <v>11.2</v>
      </c>
      <c r="AZ63" s="2">
        <v>11.9</v>
      </c>
      <c r="BA63" s="2">
        <v>4.8</v>
      </c>
      <c r="BB63" s="2">
        <v>20.8</v>
      </c>
      <c r="BC63" s="2">
        <v>12.5</v>
      </c>
      <c r="BD63" s="2">
        <v>31.4</v>
      </c>
      <c r="BE63" s="2">
        <v>10.3</v>
      </c>
      <c r="BF63" s="2">
        <v>17.600000000000001</v>
      </c>
      <c r="BG63" s="2">
        <v>8.9</v>
      </c>
      <c r="BH63" s="2">
        <v>10</v>
      </c>
      <c r="BI63" s="2">
        <v>25</v>
      </c>
      <c r="BJ63" s="2">
        <v>5.7</v>
      </c>
      <c r="BK63" s="2">
        <v>19.2</v>
      </c>
      <c r="BL63" s="2">
        <v>3.1</v>
      </c>
      <c r="BM63" s="2">
        <v>12.6</v>
      </c>
      <c r="BN63" s="2">
        <v>4.4000000000000004</v>
      </c>
      <c r="BO63" s="2">
        <v>19</v>
      </c>
      <c r="BP63" s="2">
        <v>6.9</v>
      </c>
      <c r="BQ63" s="2">
        <v>11.6</v>
      </c>
      <c r="BR63" s="2">
        <v>5.0999999999999996</v>
      </c>
      <c r="BS63" s="2">
        <v>4.4000000000000004</v>
      </c>
      <c r="BT63" s="2">
        <v>17.3</v>
      </c>
      <c r="BU63" s="2">
        <v>8.4</v>
      </c>
      <c r="BV63" s="2">
        <v>14.2</v>
      </c>
      <c r="BW63" s="2">
        <v>3.9</v>
      </c>
      <c r="BX63" s="2">
        <v>11.8</v>
      </c>
      <c r="BY63" s="2">
        <v>6.2</v>
      </c>
      <c r="BZ63" s="2">
        <v>10.1</v>
      </c>
      <c r="CA63" s="2">
        <v>6.2</v>
      </c>
      <c r="CB63" s="2">
        <v>4.9000000000000004</v>
      </c>
      <c r="CC63" s="59">
        <v>4.9000000000000004</v>
      </c>
      <c r="CD63" s="2">
        <v>6.2</v>
      </c>
      <c r="CE63" s="2">
        <v>6.4</v>
      </c>
      <c r="CF63" s="2">
        <v>7.7</v>
      </c>
      <c r="CG63" s="2">
        <v>6.9</v>
      </c>
      <c r="CH63" s="2">
        <v>8.3000000000000007</v>
      </c>
      <c r="CI63" s="2">
        <v>41.2</v>
      </c>
      <c r="CJ63" s="2">
        <v>10</v>
      </c>
      <c r="CK63" s="2">
        <v>39.200000000000003</v>
      </c>
      <c r="CL63" s="2">
        <v>19.7</v>
      </c>
      <c r="CM63" s="2">
        <v>8.1</v>
      </c>
      <c r="CN63" s="2">
        <v>7.4</v>
      </c>
      <c r="CO63" s="2">
        <v>5</v>
      </c>
      <c r="CP63" s="2">
        <v>4.5</v>
      </c>
      <c r="CQ63" s="2">
        <v>30.6</v>
      </c>
      <c r="CR63" s="2">
        <v>37.9</v>
      </c>
      <c r="CS63" s="2">
        <v>5.6</v>
      </c>
      <c r="CT63" s="2">
        <v>4.0999999999999996</v>
      </c>
      <c r="CU63" s="2">
        <v>5.5</v>
      </c>
      <c r="CV63" s="2">
        <v>5.7</v>
      </c>
      <c r="CW63" s="2">
        <v>4.5</v>
      </c>
      <c r="CX63" s="2">
        <v>34.4</v>
      </c>
      <c r="CY63" s="2">
        <v>6.5</v>
      </c>
      <c r="CZ63" s="2">
        <v>29.9</v>
      </c>
      <c r="DA63" s="2">
        <v>12.4</v>
      </c>
      <c r="DB63" s="2">
        <v>3.8</v>
      </c>
      <c r="DC63" s="2">
        <v>5.7</v>
      </c>
      <c r="DD63" s="2">
        <v>24.8</v>
      </c>
      <c r="DE63" s="2">
        <v>30.1</v>
      </c>
      <c r="DF63" s="2">
        <v>5.0999999999999996</v>
      </c>
      <c r="DG63" s="58" t="s">
        <v>1608</v>
      </c>
      <c r="DH63" s="2">
        <v>28.2</v>
      </c>
      <c r="DI63" s="2">
        <v>13.7</v>
      </c>
      <c r="DJ63" s="2"/>
    </row>
    <row r="64" spans="1:114" ht="15.75" customHeight="1">
      <c r="A64" s="2" t="s">
        <v>410</v>
      </c>
      <c r="B64" s="2">
        <v>16.3</v>
      </c>
      <c r="C64" s="2">
        <v>27.1</v>
      </c>
      <c r="D64" s="58" t="s">
        <v>1607</v>
      </c>
      <c r="E64" s="2">
        <v>11.8</v>
      </c>
      <c r="F64" s="2">
        <v>19.899999999999999</v>
      </c>
      <c r="G64" s="2">
        <v>12.4</v>
      </c>
      <c r="H64" s="2">
        <v>12.4</v>
      </c>
      <c r="I64" s="2">
        <v>6.1</v>
      </c>
      <c r="J64" s="2">
        <v>25.3</v>
      </c>
      <c r="K64" s="58" t="s">
        <v>1607</v>
      </c>
      <c r="L64" s="2">
        <v>46.6</v>
      </c>
      <c r="M64" s="2">
        <v>19.899999999999999</v>
      </c>
      <c r="N64" s="2">
        <v>28.8</v>
      </c>
      <c r="O64" s="2">
        <v>9.8000000000000007</v>
      </c>
      <c r="P64" s="2">
        <v>11.1</v>
      </c>
      <c r="Q64" s="2">
        <v>9.4</v>
      </c>
      <c r="R64" s="2">
        <v>14.8</v>
      </c>
      <c r="S64" s="2">
        <v>7.9</v>
      </c>
      <c r="T64" s="2">
        <v>3.3</v>
      </c>
      <c r="U64" s="2">
        <v>50.7</v>
      </c>
      <c r="V64" s="2">
        <v>36.5</v>
      </c>
      <c r="W64" s="2">
        <v>39.1</v>
      </c>
      <c r="X64" s="2">
        <v>19.5</v>
      </c>
      <c r="Y64" s="2">
        <v>8.8000000000000007</v>
      </c>
      <c r="Z64" s="2">
        <v>35.9</v>
      </c>
      <c r="AA64" s="2">
        <v>34.5</v>
      </c>
      <c r="AB64" s="58">
        <v>0</v>
      </c>
      <c r="AC64" s="2">
        <v>20.3</v>
      </c>
      <c r="AD64" s="2">
        <v>34.4</v>
      </c>
      <c r="AE64" s="2">
        <v>2</v>
      </c>
      <c r="AF64" s="58">
        <v>50</v>
      </c>
      <c r="AG64" s="2">
        <v>4.2</v>
      </c>
      <c r="AH64" s="2">
        <v>0</v>
      </c>
      <c r="AI64" s="2">
        <v>2.8</v>
      </c>
      <c r="AJ64" s="2">
        <v>4.7</v>
      </c>
      <c r="AK64" s="2">
        <v>4.9000000000000004</v>
      </c>
      <c r="AL64" s="58" t="s">
        <v>1607</v>
      </c>
      <c r="AM64" s="2">
        <v>9.8000000000000007</v>
      </c>
      <c r="AN64" s="2">
        <v>2.4</v>
      </c>
      <c r="AO64" s="58" t="s">
        <v>1608</v>
      </c>
      <c r="AP64" s="2">
        <v>6.1</v>
      </c>
      <c r="AQ64" s="2">
        <v>8.6999999999999993</v>
      </c>
      <c r="AR64" s="2">
        <v>8.9</v>
      </c>
      <c r="AS64" s="2">
        <v>0</v>
      </c>
      <c r="AT64" s="2">
        <v>25</v>
      </c>
      <c r="AU64" s="2">
        <v>9.9</v>
      </c>
      <c r="AV64" s="2">
        <v>20.100000000000001</v>
      </c>
      <c r="AW64" s="2">
        <v>24.2</v>
      </c>
      <c r="AX64" s="2">
        <v>14.2</v>
      </c>
      <c r="AY64" s="2">
        <v>12.4</v>
      </c>
      <c r="AZ64" s="2">
        <v>27.9</v>
      </c>
      <c r="BA64" s="2">
        <v>5.6</v>
      </c>
      <c r="BB64" s="2">
        <v>35.5</v>
      </c>
      <c r="BC64" s="2">
        <v>21.6</v>
      </c>
      <c r="BD64" s="2">
        <v>53</v>
      </c>
      <c r="BE64" s="2">
        <v>12.4</v>
      </c>
      <c r="BF64" s="2">
        <v>18.100000000000001</v>
      </c>
      <c r="BG64" s="2">
        <v>15.7</v>
      </c>
      <c r="BH64" s="2">
        <v>12.4</v>
      </c>
      <c r="BI64" s="2">
        <v>34.799999999999997</v>
      </c>
      <c r="BJ64" s="2">
        <v>7.5</v>
      </c>
      <c r="BK64" s="2">
        <v>30.4</v>
      </c>
      <c r="BL64" s="2">
        <v>3.6</v>
      </c>
      <c r="BM64" s="2">
        <v>12.8</v>
      </c>
      <c r="BN64" s="2">
        <v>5.0999999999999996</v>
      </c>
      <c r="BO64" s="2">
        <v>29.9</v>
      </c>
      <c r="BP64" s="2">
        <v>15.1</v>
      </c>
      <c r="BQ64" s="2">
        <v>16.100000000000001</v>
      </c>
      <c r="BR64" s="2">
        <v>8.3000000000000007</v>
      </c>
      <c r="BS64" s="2">
        <v>7</v>
      </c>
      <c r="BT64" s="2">
        <v>21.1</v>
      </c>
      <c r="BU64" s="2">
        <v>8.8000000000000007</v>
      </c>
      <c r="BV64" s="2">
        <v>22.3</v>
      </c>
      <c r="BW64" s="2">
        <v>6.1</v>
      </c>
      <c r="BX64" s="2">
        <v>17.100000000000001</v>
      </c>
      <c r="BY64" s="2">
        <v>11.1</v>
      </c>
      <c r="BZ64" s="2">
        <v>7.4</v>
      </c>
      <c r="CA64" s="2">
        <v>8</v>
      </c>
      <c r="CB64" s="2">
        <v>4.9000000000000004</v>
      </c>
      <c r="CC64" s="59">
        <v>10.4</v>
      </c>
      <c r="CD64" s="2">
        <v>8.6999999999999993</v>
      </c>
      <c r="CE64" s="2">
        <v>8.6</v>
      </c>
      <c r="CF64" s="2">
        <v>13.5</v>
      </c>
      <c r="CG64" s="2">
        <v>4.2</v>
      </c>
      <c r="CH64" s="2">
        <v>6.9</v>
      </c>
      <c r="CI64" s="2">
        <v>58</v>
      </c>
      <c r="CJ64" s="2">
        <v>8.6</v>
      </c>
      <c r="CK64" s="2">
        <v>52.3</v>
      </c>
      <c r="CL64" s="2">
        <v>25.3</v>
      </c>
      <c r="CM64" s="2">
        <v>8.8000000000000007</v>
      </c>
      <c r="CN64" s="2">
        <v>10.199999999999999</v>
      </c>
      <c r="CO64" s="2">
        <v>6.9</v>
      </c>
      <c r="CP64" s="2">
        <v>7.3</v>
      </c>
      <c r="CQ64" s="2">
        <v>54.5</v>
      </c>
      <c r="CR64" s="2">
        <v>47</v>
      </c>
      <c r="CS64" s="2">
        <v>7.3</v>
      </c>
      <c r="CT64" s="2">
        <v>4.3</v>
      </c>
      <c r="CU64" s="2">
        <v>5.5</v>
      </c>
      <c r="CV64" s="2">
        <v>8.4</v>
      </c>
      <c r="CW64" s="2">
        <v>4.4000000000000004</v>
      </c>
      <c r="CX64" s="2">
        <v>31.2</v>
      </c>
      <c r="CY64" s="2">
        <v>14</v>
      </c>
      <c r="CZ64" s="2">
        <v>36.6</v>
      </c>
      <c r="DA64" s="2">
        <v>23.7</v>
      </c>
      <c r="DB64" s="2">
        <v>4.5</v>
      </c>
      <c r="DC64" s="2">
        <v>7.1</v>
      </c>
      <c r="DD64" s="2">
        <v>36.4</v>
      </c>
      <c r="DE64" s="2">
        <v>41.5</v>
      </c>
      <c r="DF64" s="2">
        <v>5.4</v>
      </c>
      <c r="DG64" s="58" t="s">
        <v>1608</v>
      </c>
      <c r="DH64" s="2">
        <v>37</v>
      </c>
      <c r="DI64" s="2">
        <v>12.1</v>
      </c>
      <c r="DJ64" s="2"/>
    </row>
    <row r="65" spans="1:114" ht="15.75" customHeight="1">
      <c r="A65" s="2" t="s">
        <v>413</v>
      </c>
      <c r="B65" s="2">
        <v>18.8</v>
      </c>
      <c r="C65" s="2">
        <v>18.2</v>
      </c>
      <c r="D65" s="58" t="s">
        <v>1607</v>
      </c>
      <c r="E65" s="2">
        <v>9.6999999999999993</v>
      </c>
      <c r="F65" s="2">
        <v>13.6</v>
      </c>
      <c r="G65" s="2">
        <v>25.3</v>
      </c>
      <c r="H65" s="2">
        <v>16</v>
      </c>
      <c r="I65" s="2">
        <v>6.5</v>
      </c>
      <c r="J65" s="2">
        <v>50.9</v>
      </c>
      <c r="K65" s="58" t="s">
        <v>1607</v>
      </c>
      <c r="L65" s="2">
        <v>33.200000000000003</v>
      </c>
      <c r="M65" s="2">
        <v>16.899999999999999</v>
      </c>
      <c r="N65" s="2">
        <v>35.4</v>
      </c>
      <c r="O65" s="2">
        <v>20</v>
      </c>
      <c r="P65" s="2">
        <v>3.4</v>
      </c>
      <c r="Q65" s="2">
        <v>4.0999999999999996</v>
      </c>
      <c r="R65" s="2">
        <v>31.7</v>
      </c>
      <c r="S65" s="2">
        <v>10</v>
      </c>
      <c r="T65" s="2">
        <v>3</v>
      </c>
      <c r="U65" s="2">
        <v>34.9</v>
      </c>
      <c r="V65" s="2">
        <v>19.899999999999999</v>
      </c>
      <c r="W65" s="2">
        <v>29.2</v>
      </c>
      <c r="X65" s="2">
        <v>25.4</v>
      </c>
      <c r="Y65" s="2">
        <v>28.9</v>
      </c>
      <c r="Z65" s="2">
        <v>27.8</v>
      </c>
      <c r="AA65" s="2">
        <v>18.600000000000001</v>
      </c>
      <c r="AB65" s="58">
        <v>11.8</v>
      </c>
      <c r="AC65" s="2">
        <v>13.4</v>
      </c>
      <c r="AD65" s="2">
        <v>25.1</v>
      </c>
      <c r="AE65" s="2">
        <v>4.4000000000000004</v>
      </c>
      <c r="AF65" s="58">
        <v>36.4</v>
      </c>
      <c r="AG65" s="2">
        <v>4</v>
      </c>
      <c r="AH65" s="2">
        <v>2.9</v>
      </c>
      <c r="AI65" s="2">
        <v>6.9</v>
      </c>
      <c r="AJ65" s="2">
        <v>0</v>
      </c>
      <c r="AK65" s="2">
        <v>4.7</v>
      </c>
      <c r="AL65" s="58" t="s">
        <v>1607</v>
      </c>
      <c r="AM65" s="2">
        <v>6</v>
      </c>
      <c r="AN65" s="2">
        <v>5.5</v>
      </c>
      <c r="AO65" s="58" t="s">
        <v>1608</v>
      </c>
      <c r="AP65" s="2">
        <v>5.5</v>
      </c>
      <c r="AQ65" s="2">
        <v>50.6</v>
      </c>
      <c r="AR65" s="2">
        <v>11.9</v>
      </c>
      <c r="AS65" s="2">
        <v>4.7</v>
      </c>
      <c r="AT65" s="2">
        <v>9.6</v>
      </c>
      <c r="AU65" s="2">
        <v>12.2</v>
      </c>
      <c r="AV65" s="2">
        <v>21.2</v>
      </c>
      <c r="AW65" s="2">
        <v>33.299999999999997</v>
      </c>
      <c r="AX65" s="2">
        <v>9</v>
      </c>
      <c r="AY65" s="2">
        <v>23</v>
      </c>
      <c r="AZ65" s="2">
        <v>16.899999999999999</v>
      </c>
      <c r="BA65" s="2">
        <v>5.0999999999999996</v>
      </c>
      <c r="BB65" s="2">
        <v>32.5</v>
      </c>
      <c r="BC65" s="2">
        <v>17.2</v>
      </c>
      <c r="BD65" s="2">
        <v>31</v>
      </c>
      <c r="BE65" s="2">
        <v>13.1</v>
      </c>
      <c r="BF65" s="2">
        <v>33.700000000000003</v>
      </c>
      <c r="BG65" s="2">
        <v>13</v>
      </c>
      <c r="BH65" s="2">
        <v>13.2</v>
      </c>
      <c r="BI65" s="2">
        <v>34.6</v>
      </c>
      <c r="BJ65" s="2">
        <v>5.5</v>
      </c>
      <c r="BK65" s="2">
        <v>31.9</v>
      </c>
      <c r="BL65" s="2">
        <v>3.5</v>
      </c>
      <c r="BM65" s="2">
        <v>14.1</v>
      </c>
      <c r="BN65" s="2">
        <v>3.3</v>
      </c>
      <c r="BO65" s="2">
        <v>26.6</v>
      </c>
      <c r="BP65" s="2">
        <v>6.8</v>
      </c>
      <c r="BQ65" s="2">
        <v>15.9</v>
      </c>
      <c r="BR65" s="2">
        <v>5.9</v>
      </c>
      <c r="BS65" s="2">
        <v>0</v>
      </c>
      <c r="BT65" s="2">
        <v>20</v>
      </c>
      <c r="BU65" s="2">
        <v>10.9</v>
      </c>
      <c r="BV65" s="2">
        <v>22.7</v>
      </c>
      <c r="BW65" s="2">
        <v>2.5</v>
      </c>
      <c r="BX65" s="2">
        <v>14.1</v>
      </c>
      <c r="BY65" s="2">
        <v>7.2</v>
      </c>
      <c r="BZ65" s="2">
        <v>21.8</v>
      </c>
      <c r="CA65" s="2">
        <v>8.5</v>
      </c>
      <c r="CB65" s="2">
        <v>5.5</v>
      </c>
      <c r="CC65" s="59">
        <v>4.3</v>
      </c>
      <c r="CD65" s="2">
        <v>14</v>
      </c>
      <c r="CE65" s="2">
        <v>6.5</v>
      </c>
      <c r="CF65" s="2">
        <v>7.2</v>
      </c>
      <c r="CG65" s="2">
        <v>3.8</v>
      </c>
      <c r="CH65" s="2">
        <v>10.4</v>
      </c>
      <c r="CI65" s="2">
        <v>48.4</v>
      </c>
      <c r="CJ65" s="2">
        <v>20.5</v>
      </c>
      <c r="CK65" s="2">
        <v>49</v>
      </c>
      <c r="CL65" s="2">
        <v>24.2</v>
      </c>
      <c r="CM65" s="2">
        <v>4.0999999999999996</v>
      </c>
      <c r="CN65" s="2">
        <v>8.3000000000000007</v>
      </c>
      <c r="CO65" s="2">
        <v>6.1</v>
      </c>
      <c r="CP65" s="2">
        <v>5.8</v>
      </c>
      <c r="CQ65" s="2">
        <v>40.1</v>
      </c>
      <c r="CR65" s="2">
        <v>55.2</v>
      </c>
      <c r="CS65" s="2">
        <v>6.9</v>
      </c>
      <c r="CT65" s="2">
        <v>6.6</v>
      </c>
      <c r="CU65" s="2">
        <v>3.9</v>
      </c>
      <c r="CV65" s="2">
        <v>5.3</v>
      </c>
      <c r="CW65" s="2">
        <v>6.3</v>
      </c>
      <c r="CX65" s="2">
        <v>61.2</v>
      </c>
      <c r="CY65" s="2">
        <v>4.3</v>
      </c>
      <c r="CZ65" s="2">
        <v>49.8</v>
      </c>
      <c r="DA65" s="2">
        <v>23.1</v>
      </c>
      <c r="DB65" s="2">
        <v>3.5</v>
      </c>
      <c r="DC65" s="2">
        <v>7.7</v>
      </c>
      <c r="DD65" s="2">
        <v>40</v>
      </c>
      <c r="DE65" s="2">
        <v>32.9</v>
      </c>
      <c r="DF65" s="2">
        <v>3.4</v>
      </c>
      <c r="DG65" s="58" t="s">
        <v>1608</v>
      </c>
      <c r="DH65" s="2">
        <v>38.200000000000003</v>
      </c>
      <c r="DI65" s="2">
        <v>18.600000000000001</v>
      </c>
      <c r="DJ65" s="2"/>
    </row>
    <row r="66" spans="1:114" ht="15.75" customHeight="1">
      <c r="A66" s="67" t="s">
        <v>416</v>
      </c>
      <c r="B66" s="67">
        <v>10.69395688</v>
      </c>
      <c r="C66" s="67">
        <v>13.26658323</v>
      </c>
      <c r="D66" s="68" t="s">
        <v>1607</v>
      </c>
      <c r="E66" s="67">
        <v>8.1466395110000001</v>
      </c>
      <c r="F66" s="67">
        <v>10.121457489999999</v>
      </c>
      <c r="G66" s="67">
        <v>10.82543978</v>
      </c>
      <c r="H66" s="67">
        <v>7.8291814950000003</v>
      </c>
      <c r="I66" s="67">
        <v>4.5370026030000004</v>
      </c>
      <c r="J66" s="67">
        <v>15.855573</v>
      </c>
      <c r="K66" s="68" t="s">
        <v>1607</v>
      </c>
      <c r="L66" s="67">
        <v>28.111011640000001</v>
      </c>
      <c r="M66" s="67">
        <v>8.8042049930000008</v>
      </c>
      <c r="N66" s="67">
        <v>16.774863669999998</v>
      </c>
      <c r="O66" s="67">
        <v>9.4127111830000008</v>
      </c>
      <c r="P66" s="67">
        <v>8.3941605839999998</v>
      </c>
      <c r="Q66" s="67">
        <v>3.448275862</v>
      </c>
      <c r="R66" s="67">
        <v>9.4451003539999991</v>
      </c>
      <c r="S66" s="67">
        <v>7.323232323</v>
      </c>
      <c r="T66" s="67">
        <v>4.5528455279999998</v>
      </c>
      <c r="U66" s="67">
        <v>23.208191129999999</v>
      </c>
      <c r="V66" s="67">
        <v>14.225589230000001</v>
      </c>
      <c r="W66" s="67">
        <v>25.068119889999998</v>
      </c>
      <c r="X66" s="67">
        <v>17.68759571</v>
      </c>
      <c r="Y66" s="67">
        <v>6.0975609759999996</v>
      </c>
      <c r="Z66" s="67">
        <v>18.123275069999998</v>
      </c>
      <c r="AA66" s="67">
        <v>15.23809524</v>
      </c>
      <c r="AB66" s="68">
        <v>8.9887640449999999</v>
      </c>
      <c r="AC66" s="67">
        <v>9.8451327430000006</v>
      </c>
      <c r="AD66" s="67">
        <v>14.764079150000001</v>
      </c>
      <c r="AE66" s="67">
        <v>4.6082949309999997</v>
      </c>
      <c r="AF66" s="68">
        <v>13.33333333</v>
      </c>
      <c r="AG66" s="67">
        <v>4.957805907</v>
      </c>
      <c r="AH66" s="67">
        <v>3.496503497</v>
      </c>
      <c r="AI66" s="67">
        <v>4.926108374</v>
      </c>
      <c r="AJ66" s="67">
        <v>4.2105263160000002</v>
      </c>
      <c r="AK66" s="67">
        <v>5.3380782919999996</v>
      </c>
      <c r="AL66" s="68" t="s">
        <v>1607</v>
      </c>
      <c r="AM66" s="67">
        <v>5.9079061690000003</v>
      </c>
      <c r="AN66" s="67">
        <v>3.1185031190000001</v>
      </c>
      <c r="AO66" s="68" t="s">
        <v>1608</v>
      </c>
      <c r="AP66" s="67">
        <v>4.1095890410000004</v>
      </c>
      <c r="AQ66" s="67">
        <v>11.91381496</v>
      </c>
      <c r="AR66" s="67">
        <v>7.2642967540000001</v>
      </c>
      <c r="AS66" s="67">
        <v>7.9812206569999997</v>
      </c>
      <c r="AT66" s="67">
        <v>10.41968162</v>
      </c>
      <c r="AU66" s="67">
        <v>9.3693693689999993</v>
      </c>
      <c r="AV66" s="67">
        <v>13.68653422</v>
      </c>
      <c r="AW66" s="67">
        <v>13.948497850000001</v>
      </c>
      <c r="AX66" s="67">
        <v>8.032955716</v>
      </c>
      <c r="AY66" s="67">
        <v>6.714628297</v>
      </c>
      <c r="AZ66" s="67">
        <v>8.461538462</v>
      </c>
      <c r="BA66" s="67">
        <v>5.8704453440000002</v>
      </c>
      <c r="BB66" s="67">
        <v>17.5842235</v>
      </c>
      <c r="BC66" s="67">
        <v>11.07142857</v>
      </c>
      <c r="BD66" s="67">
        <v>26.132771340000001</v>
      </c>
      <c r="BE66" s="67">
        <v>9.0517241380000009</v>
      </c>
      <c r="BF66" s="67">
        <v>12.86821705</v>
      </c>
      <c r="BG66" s="67">
        <v>7.2639225180000002</v>
      </c>
      <c r="BH66" s="67">
        <v>8.5314685309999998</v>
      </c>
      <c r="BI66" s="67">
        <v>26.676176890000001</v>
      </c>
      <c r="BJ66" s="67">
        <v>4.6647230320000004</v>
      </c>
      <c r="BK66" s="67">
        <v>16.936671579999999</v>
      </c>
      <c r="BL66" s="67">
        <v>2.637889688</v>
      </c>
      <c r="BM66" s="67">
        <v>12.32583065</v>
      </c>
      <c r="BN66" s="67">
        <v>4.5205479449999997</v>
      </c>
      <c r="BO66" s="67">
        <v>16.76495366</v>
      </c>
      <c r="BP66" s="67">
        <v>5.0730868439999997</v>
      </c>
      <c r="BQ66" s="67">
        <v>9.4410876130000005</v>
      </c>
      <c r="BR66" s="67">
        <v>4.6349206350000003</v>
      </c>
      <c r="BS66" s="67">
        <v>4.4742729309999998</v>
      </c>
      <c r="BT66" s="67">
        <v>14.893617020000001</v>
      </c>
      <c r="BU66" s="67">
        <v>7.6190476189999998</v>
      </c>
      <c r="BV66" s="67">
        <v>11.65354331</v>
      </c>
      <c r="BW66" s="67">
        <v>3.96039604</v>
      </c>
      <c r="BX66" s="67">
        <v>9.0146750519999994</v>
      </c>
      <c r="BY66" s="67">
        <v>4.9723756909999999</v>
      </c>
      <c r="BZ66" s="67">
        <v>8.7606837609999992</v>
      </c>
      <c r="CA66" s="67">
        <v>5.2302888369999998</v>
      </c>
      <c r="CB66" s="67">
        <v>5.1094890509999997</v>
      </c>
      <c r="CC66" s="69">
        <v>4.3715846989999996</v>
      </c>
      <c r="CD66" s="67">
        <v>5.9422750420000003</v>
      </c>
      <c r="CE66" s="67">
        <v>5.7519472739999999</v>
      </c>
      <c r="CF66" s="67">
        <v>6.3028439660000002</v>
      </c>
      <c r="CG66" s="67">
        <v>7.7272727269999999</v>
      </c>
      <c r="CH66" s="67">
        <v>8.1</v>
      </c>
      <c r="CI66" s="67">
        <v>33.142448100000003</v>
      </c>
      <c r="CJ66" s="67">
        <v>10.48689139</v>
      </c>
      <c r="CK66" s="67">
        <v>35.882352939999997</v>
      </c>
      <c r="CL66" s="67">
        <v>16.226912930000001</v>
      </c>
      <c r="CM66" s="67">
        <v>7.7731092439999996</v>
      </c>
      <c r="CN66" s="67">
        <v>6.2146892659999997</v>
      </c>
      <c r="CO66" s="67">
        <v>4.7525722679999998</v>
      </c>
      <c r="CP66" s="67">
        <v>3.680981595</v>
      </c>
      <c r="CQ66" s="67">
        <v>25.480994840000001</v>
      </c>
      <c r="CR66" s="67">
        <v>30.54474708</v>
      </c>
      <c r="CS66" s="67">
        <v>4.4357976649999999</v>
      </c>
      <c r="CT66" s="67">
        <v>3.9618488630000002</v>
      </c>
      <c r="CU66" s="67">
        <v>5.9720457429999998</v>
      </c>
      <c r="CV66" s="67">
        <v>4.7979797980000001</v>
      </c>
      <c r="CW66" s="67">
        <v>3.8167938929999998</v>
      </c>
      <c r="CX66" s="67">
        <v>24.25665102</v>
      </c>
      <c r="CY66" s="67">
        <v>7.065217391</v>
      </c>
      <c r="CZ66" s="67">
        <v>21.680672269999999</v>
      </c>
      <c r="DA66" s="67">
        <v>9.5890410960000008</v>
      </c>
      <c r="DB66" s="67">
        <v>3.4007622400000002</v>
      </c>
      <c r="DC66" s="67">
        <v>4.9462365589999999</v>
      </c>
      <c r="DD66" s="67">
        <v>22.453703699999998</v>
      </c>
      <c r="DE66" s="67">
        <v>27.357237720000001</v>
      </c>
      <c r="DF66" s="67">
        <v>4.6357615890000003</v>
      </c>
      <c r="DG66" s="68" t="s">
        <v>1608</v>
      </c>
      <c r="DH66" s="67">
        <v>21.600688470000001</v>
      </c>
      <c r="DI66" s="67">
        <v>10.858010630000001</v>
      </c>
      <c r="DJ66" s="67"/>
    </row>
    <row r="67" spans="1:114" ht="15.75" customHeight="1">
      <c r="A67" s="2" t="s">
        <v>419</v>
      </c>
      <c r="B67" s="2">
        <v>9.4</v>
      </c>
      <c r="C67" s="2">
        <v>9.1</v>
      </c>
      <c r="D67" s="58" t="s">
        <v>1607</v>
      </c>
      <c r="E67" s="2">
        <v>7.5</v>
      </c>
      <c r="F67" s="2">
        <v>13.3</v>
      </c>
      <c r="G67" s="2">
        <v>5.9</v>
      </c>
      <c r="H67" s="2">
        <v>4</v>
      </c>
      <c r="I67" s="2">
        <v>4</v>
      </c>
      <c r="J67" s="2">
        <v>8.5</v>
      </c>
      <c r="K67" s="58" t="s">
        <v>1607</v>
      </c>
      <c r="L67" s="2">
        <v>16.100000000000001</v>
      </c>
      <c r="M67" s="2">
        <v>7.1</v>
      </c>
      <c r="N67" s="2">
        <v>23.6</v>
      </c>
      <c r="O67" s="2">
        <v>8.4</v>
      </c>
      <c r="P67" s="2">
        <v>3.3</v>
      </c>
      <c r="Q67" s="2">
        <v>0</v>
      </c>
      <c r="R67" s="2">
        <v>7.1</v>
      </c>
      <c r="S67" s="2">
        <v>0</v>
      </c>
      <c r="T67" s="2">
        <v>6</v>
      </c>
      <c r="U67" s="2">
        <v>18.5</v>
      </c>
      <c r="V67" s="2">
        <v>10.1</v>
      </c>
      <c r="W67" s="2">
        <v>16.100000000000001</v>
      </c>
      <c r="X67" s="2">
        <v>29</v>
      </c>
      <c r="Y67" s="2">
        <v>0</v>
      </c>
      <c r="Z67" s="2">
        <v>9.9</v>
      </c>
      <c r="AA67" s="2">
        <v>8</v>
      </c>
      <c r="AB67" s="58">
        <v>5.0999999999999996</v>
      </c>
      <c r="AC67" s="2">
        <v>3.4</v>
      </c>
      <c r="AD67" s="2">
        <v>6.6</v>
      </c>
      <c r="AE67" s="2">
        <v>6.3</v>
      </c>
      <c r="AF67" s="58">
        <v>16.7</v>
      </c>
      <c r="AG67" s="2">
        <v>2.2000000000000002</v>
      </c>
      <c r="AH67" s="2">
        <v>1.9</v>
      </c>
      <c r="AI67" s="2">
        <v>6.2</v>
      </c>
      <c r="AJ67" s="2">
        <v>5.6</v>
      </c>
      <c r="AK67" s="2">
        <v>2.6</v>
      </c>
      <c r="AL67" s="58" t="s">
        <v>1607</v>
      </c>
      <c r="AM67" s="2">
        <v>7.1</v>
      </c>
      <c r="AN67" s="2">
        <v>2.7</v>
      </c>
      <c r="AO67" s="58" t="s">
        <v>1608</v>
      </c>
      <c r="AP67" s="2">
        <v>6.7</v>
      </c>
      <c r="AQ67" s="2">
        <v>5.6</v>
      </c>
      <c r="AR67" s="2">
        <v>1.8</v>
      </c>
      <c r="AS67" s="2">
        <v>6.7</v>
      </c>
      <c r="AT67" s="2">
        <v>9.5</v>
      </c>
      <c r="AU67" s="2">
        <v>7.2</v>
      </c>
      <c r="AV67" s="2">
        <v>8</v>
      </c>
      <c r="AW67" s="2">
        <v>9</v>
      </c>
      <c r="AX67" s="2">
        <v>4.2</v>
      </c>
      <c r="AY67" s="2">
        <v>10.7</v>
      </c>
      <c r="AZ67" s="2">
        <v>6</v>
      </c>
      <c r="BA67" s="2">
        <v>1.5</v>
      </c>
      <c r="BB67" s="2">
        <v>9.4</v>
      </c>
      <c r="BC67" s="2">
        <v>3.8</v>
      </c>
      <c r="BD67" s="2">
        <v>16.399999999999999</v>
      </c>
      <c r="BE67" s="2">
        <v>10.7</v>
      </c>
      <c r="BF67" s="2">
        <v>16.2</v>
      </c>
      <c r="BG67" s="2">
        <v>3.6</v>
      </c>
      <c r="BH67" s="2">
        <v>10.1</v>
      </c>
      <c r="BI67" s="2">
        <v>12.7</v>
      </c>
      <c r="BJ67" s="2">
        <v>8.4</v>
      </c>
      <c r="BK67" s="2">
        <v>13.6</v>
      </c>
      <c r="BL67" s="2">
        <v>4</v>
      </c>
      <c r="BM67" s="2">
        <v>12.5</v>
      </c>
      <c r="BN67" s="2">
        <v>4.5</v>
      </c>
      <c r="BO67" s="2">
        <v>10.6</v>
      </c>
      <c r="BP67" s="2">
        <v>4.0999999999999996</v>
      </c>
      <c r="BQ67" s="2">
        <v>5.0999999999999996</v>
      </c>
      <c r="BR67" s="2">
        <v>4.0999999999999996</v>
      </c>
      <c r="BS67" s="2">
        <v>2.9</v>
      </c>
      <c r="BT67" s="2">
        <v>18.3</v>
      </c>
      <c r="BU67" s="2">
        <v>10.1</v>
      </c>
      <c r="BV67" s="2">
        <v>9.6999999999999993</v>
      </c>
      <c r="BW67" s="2">
        <v>2.7</v>
      </c>
      <c r="BX67" s="2">
        <v>8.1</v>
      </c>
      <c r="BY67" s="2">
        <v>6.8</v>
      </c>
      <c r="BZ67" s="2">
        <v>6.1</v>
      </c>
      <c r="CA67" s="2">
        <v>6.5</v>
      </c>
      <c r="CB67" s="2">
        <v>3.5</v>
      </c>
      <c r="CC67" s="59">
        <v>0</v>
      </c>
      <c r="CD67" s="2">
        <v>3</v>
      </c>
      <c r="CE67" s="2">
        <v>5.8</v>
      </c>
      <c r="CF67" s="2">
        <v>6.7</v>
      </c>
      <c r="CG67" s="2">
        <v>12.2</v>
      </c>
      <c r="CH67" s="2">
        <v>8.5</v>
      </c>
      <c r="CI67" s="2">
        <v>33.799999999999997</v>
      </c>
      <c r="CJ67" s="2">
        <v>6</v>
      </c>
      <c r="CK67" s="2">
        <v>31.8</v>
      </c>
      <c r="CL67" s="2">
        <v>22.6</v>
      </c>
      <c r="CM67" s="2">
        <v>9.9</v>
      </c>
      <c r="CN67" s="2">
        <v>6.7</v>
      </c>
      <c r="CO67" s="2">
        <v>2.7</v>
      </c>
      <c r="CP67" s="2">
        <v>3.4</v>
      </c>
      <c r="CQ67" s="2">
        <v>14.5</v>
      </c>
      <c r="CR67" s="2">
        <v>13.9</v>
      </c>
      <c r="CS67" s="2">
        <v>6.5</v>
      </c>
      <c r="CT67" s="2">
        <v>3.1</v>
      </c>
      <c r="CU67" s="2">
        <v>5.9</v>
      </c>
      <c r="CV67" s="2">
        <v>6.4</v>
      </c>
      <c r="CW67" s="2">
        <v>6.7</v>
      </c>
      <c r="CX67" s="2">
        <v>17.100000000000001</v>
      </c>
      <c r="CY67" s="2">
        <v>2.2000000000000002</v>
      </c>
      <c r="CZ67" s="2">
        <v>13.6</v>
      </c>
      <c r="DA67" s="2">
        <v>5.3</v>
      </c>
      <c r="DB67" s="2">
        <v>4.5</v>
      </c>
      <c r="DC67" s="2">
        <v>3.1</v>
      </c>
      <c r="DD67" s="2">
        <v>16.600000000000001</v>
      </c>
      <c r="DE67" s="2">
        <v>30.2</v>
      </c>
      <c r="DF67" s="2">
        <v>8</v>
      </c>
      <c r="DG67" s="58" t="s">
        <v>1608</v>
      </c>
      <c r="DH67" s="2">
        <v>40.299999999999997</v>
      </c>
      <c r="DI67" s="2">
        <v>21.2</v>
      </c>
      <c r="DJ67" s="2"/>
    </row>
    <row r="68" spans="1:114" ht="15.75" customHeight="1">
      <c r="A68" s="2" t="s">
        <v>427</v>
      </c>
      <c r="B68" s="2">
        <v>7.2</v>
      </c>
      <c r="C68" s="2">
        <v>8.6999999999999993</v>
      </c>
      <c r="D68" s="58" t="s">
        <v>1607</v>
      </c>
      <c r="E68" s="2">
        <v>8.6999999999999993</v>
      </c>
      <c r="F68" s="2">
        <v>8.1</v>
      </c>
      <c r="G68" s="2">
        <v>7.3</v>
      </c>
      <c r="H68" s="2">
        <v>7</v>
      </c>
      <c r="I68" s="2">
        <v>6.5</v>
      </c>
      <c r="J68" s="2">
        <v>11.6</v>
      </c>
      <c r="K68" s="58" t="s">
        <v>1607</v>
      </c>
      <c r="L68" s="2">
        <v>10.8</v>
      </c>
      <c r="M68" s="2">
        <v>8.1999999999999993</v>
      </c>
      <c r="N68" s="2">
        <v>6.8</v>
      </c>
      <c r="O68" s="2">
        <v>5.8</v>
      </c>
      <c r="P68" s="2">
        <v>8.5</v>
      </c>
      <c r="Q68" s="2">
        <v>5</v>
      </c>
      <c r="R68" s="2">
        <v>10</v>
      </c>
      <c r="S68" s="2">
        <v>8</v>
      </c>
      <c r="T68" s="2">
        <v>5.8</v>
      </c>
      <c r="U68" s="2">
        <v>13.8</v>
      </c>
      <c r="V68" s="2">
        <v>9.5</v>
      </c>
      <c r="W68" s="2">
        <v>11.8</v>
      </c>
      <c r="X68" s="2">
        <v>6.3</v>
      </c>
      <c r="Y68" s="2">
        <v>6.6</v>
      </c>
      <c r="Z68" s="2">
        <v>10.199999999999999</v>
      </c>
      <c r="AA68" s="2">
        <v>8.6999999999999993</v>
      </c>
      <c r="AB68" s="58">
        <v>4.3</v>
      </c>
      <c r="AC68" s="2">
        <v>8.1</v>
      </c>
      <c r="AD68" s="2">
        <v>8</v>
      </c>
      <c r="AE68" s="2">
        <v>5.8</v>
      </c>
      <c r="AF68" s="58">
        <v>2.2000000000000002</v>
      </c>
      <c r="AG68" s="2">
        <v>6</v>
      </c>
      <c r="AH68" s="2">
        <v>6.2</v>
      </c>
      <c r="AI68" s="2">
        <v>5.0999999999999996</v>
      </c>
      <c r="AJ68" s="2">
        <v>4.3</v>
      </c>
      <c r="AK68" s="2">
        <v>4.8</v>
      </c>
      <c r="AL68" s="58" t="s">
        <v>1607</v>
      </c>
      <c r="AM68" s="2">
        <v>5.0999999999999996</v>
      </c>
      <c r="AN68" s="2">
        <v>6.2</v>
      </c>
      <c r="AO68" s="58">
        <v>0</v>
      </c>
      <c r="AP68" s="2">
        <v>5.3</v>
      </c>
      <c r="AQ68" s="2">
        <v>8.9</v>
      </c>
      <c r="AR68" s="2">
        <v>7.7</v>
      </c>
      <c r="AS68" s="2">
        <v>5</v>
      </c>
      <c r="AT68" s="2">
        <v>9.6999999999999993</v>
      </c>
      <c r="AU68" s="2">
        <v>6.4</v>
      </c>
      <c r="AV68" s="2">
        <v>8.8000000000000007</v>
      </c>
      <c r="AW68" s="2">
        <v>6.8</v>
      </c>
      <c r="AX68" s="2">
        <v>7.6</v>
      </c>
      <c r="AY68" s="2">
        <v>8.1</v>
      </c>
      <c r="AZ68" s="2">
        <v>8.1</v>
      </c>
      <c r="BA68" s="2">
        <v>6.7</v>
      </c>
      <c r="BB68" s="2">
        <v>9.1999999999999993</v>
      </c>
      <c r="BC68" s="2">
        <v>8.6</v>
      </c>
      <c r="BD68" s="2">
        <v>12.6</v>
      </c>
      <c r="BE68" s="2">
        <v>5.5</v>
      </c>
      <c r="BF68" s="2">
        <v>7.6</v>
      </c>
      <c r="BG68" s="2">
        <v>6</v>
      </c>
      <c r="BH68" s="2">
        <v>7.1</v>
      </c>
      <c r="BI68" s="2">
        <v>9.5</v>
      </c>
      <c r="BJ68" s="2">
        <v>6.6</v>
      </c>
      <c r="BK68" s="2">
        <v>5.4</v>
      </c>
      <c r="BL68" s="2">
        <v>4.8</v>
      </c>
      <c r="BM68" s="2">
        <v>6.5</v>
      </c>
      <c r="BN68" s="2">
        <v>5.4</v>
      </c>
      <c r="BO68" s="2">
        <v>9.3000000000000007</v>
      </c>
      <c r="BP68" s="2">
        <v>6.6</v>
      </c>
      <c r="BQ68" s="2">
        <v>6.6</v>
      </c>
      <c r="BR68" s="2">
        <v>7.2</v>
      </c>
      <c r="BS68" s="2">
        <v>4.5</v>
      </c>
      <c r="BT68" s="2">
        <v>11.5</v>
      </c>
      <c r="BU68" s="2">
        <v>7.6</v>
      </c>
      <c r="BV68" s="2">
        <v>8.1</v>
      </c>
      <c r="BW68" s="2">
        <v>5.7</v>
      </c>
      <c r="BX68" s="2">
        <v>6.6</v>
      </c>
      <c r="BY68" s="2">
        <v>4</v>
      </c>
      <c r="BZ68" s="2">
        <v>6.2</v>
      </c>
      <c r="CA68" s="2">
        <v>6.4</v>
      </c>
      <c r="CB68" s="2">
        <v>5</v>
      </c>
      <c r="CC68" s="59">
        <v>4.3</v>
      </c>
      <c r="CD68" s="2">
        <v>6.3</v>
      </c>
      <c r="CE68" s="2">
        <v>6.1</v>
      </c>
      <c r="CF68" s="2">
        <v>7.5</v>
      </c>
      <c r="CG68" s="2">
        <v>4.0999999999999996</v>
      </c>
      <c r="CH68" s="2">
        <v>6.9</v>
      </c>
      <c r="CI68" s="2">
        <v>14.5</v>
      </c>
      <c r="CJ68" s="2">
        <v>4</v>
      </c>
      <c r="CK68" s="2">
        <v>13.7</v>
      </c>
      <c r="CL68" s="2">
        <v>8.3000000000000007</v>
      </c>
      <c r="CM68" s="2">
        <v>3.8</v>
      </c>
      <c r="CN68" s="2">
        <v>6</v>
      </c>
      <c r="CO68" s="2">
        <v>6.1</v>
      </c>
      <c r="CP68" s="2">
        <v>6.1</v>
      </c>
      <c r="CQ68" s="2">
        <v>11.6</v>
      </c>
      <c r="CR68" s="2">
        <v>11.1</v>
      </c>
      <c r="CS68" s="2">
        <v>6.4</v>
      </c>
      <c r="CT68" s="2">
        <v>5.8</v>
      </c>
      <c r="CU68" s="2">
        <v>5.2</v>
      </c>
      <c r="CV68" s="2">
        <v>5.2</v>
      </c>
      <c r="CW68" s="2">
        <v>5.2</v>
      </c>
      <c r="CX68" s="2">
        <v>12.1</v>
      </c>
      <c r="CY68" s="2">
        <v>5.7</v>
      </c>
      <c r="CZ68" s="2">
        <v>12.7</v>
      </c>
      <c r="DA68" s="2">
        <v>8.6</v>
      </c>
      <c r="DB68" s="2">
        <v>4.4000000000000004</v>
      </c>
      <c r="DC68" s="2">
        <v>5</v>
      </c>
      <c r="DD68" s="2">
        <v>10.199999999999999</v>
      </c>
      <c r="DE68" s="2">
        <v>10.3</v>
      </c>
      <c r="DF68" s="2">
        <v>2.6</v>
      </c>
      <c r="DG68" s="58">
        <v>12</v>
      </c>
      <c r="DH68" s="2">
        <v>8.8000000000000007</v>
      </c>
      <c r="DI68" s="2">
        <v>4.9000000000000004</v>
      </c>
      <c r="DJ68" s="2"/>
    </row>
    <row r="69" spans="1:114" ht="15.75" customHeight="1">
      <c r="A69" s="2" t="s">
        <v>431</v>
      </c>
      <c r="B69" s="2">
        <v>37120</v>
      </c>
      <c r="C69" s="2">
        <v>335</v>
      </c>
      <c r="D69" s="58" t="s">
        <v>1607</v>
      </c>
      <c r="E69" s="2">
        <v>220</v>
      </c>
      <c r="F69" s="2">
        <v>190</v>
      </c>
      <c r="G69" s="2">
        <v>280</v>
      </c>
      <c r="H69" s="2">
        <v>205</v>
      </c>
      <c r="I69" s="2">
        <v>915</v>
      </c>
      <c r="J69" s="2">
        <v>415</v>
      </c>
      <c r="K69" s="58" t="s">
        <v>1607</v>
      </c>
      <c r="L69" s="2">
        <v>540</v>
      </c>
      <c r="M69" s="2">
        <v>325</v>
      </c>
      <c r="N69" s="2">
        <v>1350</v>
      </c>
      <c r="O69" s="2">
        <v>375</v>
      </c>
      <c r="P69" s="2">
        <v>115</v>
      </c>
      <c r="Q69" s="2">
        <v>110</v>
      </c>
      <c r="R69" s="2">
        <v>485</v>
      </c>
      <c r="S69" s="2">
        <v>155</v>
      </c>
      <c r="T69" s="2">
        <v>190</v>
      </c>
      <c r="U69" s="2">
        <v>370</v>
      </c>
      <c r="V69" s="2">
        <v>575</v>
      </c>
      <c r="W69" s="2">
        <v>390</v>
      </c>
      <c r="X69" s="2">
        <v>395</v>
      </c>
      <c r="Y69" s="2">
        <v>80</v>
      </c>
      <c r="Z69" s="2">
        <v>550</v>
      </c>
      <c r="AA69" s="2">
        <v>405</v>
      </c>
      <c r="AB69" s="58">
        <v>20</v>
      </c>
      <c r="AC69" s="2">
        <v>375</v>
      </c>
      <c r="AD69" s="2">
        <v>275</v>
      </c>
      <c r="AE69" s="2">
        <v>200</v>
      </c>
      <c r="AF69" s="58">
        <v>10</v>
      </c>
      <c r="AG69" s="2">
        <v>290</v>
      </c>
      <c r="AH69" s="2">
        <v>95</v>
      </c>
      <c r="AI69" s="2">
        <v>165</v>
      </c>
      <c r="AJ69" s="2">
        <v>90</v>
      </c>
      <c r="AK69" s="2">
        <v>145</v>
      </c>
      <c r="AL69" s="58" t="s">
        <v>1607</v>
      </c>
      <c r="AM69" s="2">
        <v>305</v>
      </c>
      <c r="AN69" s="2">
        <v>145</v>
      </c>
      <c r="AO69" s="58">
        <v>0</v>
      </c>
      <c r="AP69" s="2">
        <v>165</v>
      </c>
      <c r="AQ69" s="2">
        <v>400</v>
      </c>
      <c r="AR69" s="2">
        <v>275</v>
      </c>
      <c r="AS69" s="2">
        <v>55</v>
      </c>
      <c r="AT69" s="2">
        <v>345</v>
      </c>
      <c r="AU69" s="2">
        <v>175</v>
      </c>
      <c r="AV69" s="2">
        <v>200</v>
      </c>
      <c r="AW69" s="2">
        <v>160</v>
      </c>
      <c r="AX69" s="2">
        <v>380</v>
      </c>
      <c r="AY69" s="2">
        <v>175</v>
      </c>
      <c r="AZ69" s="2">
        <v>220</v>
      </c>
      <c r="BA69" s="2">
        <v>170</v>
      </c>
      <c r="BB69" s="2">
        <v>530</v>
      </c>
      <c r="BC69" s="2">
        <v>375</v>
      </c>
      <c r="BD69" s="2">
        <v>565</v>
      </c>
      <c r="BE69" s="2">
        <v>185</v>
      </c>
      <c r="BF69" s="2">
        <v>515</v>
      </c>
      <c r="BG69" s="2">
        <v>255</v>
      </c>
      <c r="BH69" s="2">
        <v>270</v>
      </c>
      <c r="BI69" s="2">
        <v>295</v>
      </c>
      <c r="BJ69" s="2">
        <v>575</v>
      </c>
      <c r="BK69" s="2">
        <v>195</v>
      </c>
      <c r="BL69" s="2">
        <v>320</v>
      </c>
      <c r="BM69" s="2">
        <v>290</v>
      </c>
      <c r="BN69" s="2">
        <v>200</v>
      </c>
      <c r="BO69" s="2">
        <v>520</v>
      </c>
      <c r="BP69" s="2">
        <v>390</v>
      </c>
      <c r="BQ69" s="2">
        <v>445</v>
      </c>
      <c r="BR69" s="2">
        <v>560</v>
      </c>
      <c r="BS69" s="2">
        <v>105</v>
      </c>
      <c r="BT69" s="2">
        <v>75</v>
      </c>
      <c r="BU69" s="2">
        <v>155</v>
      </c>
      <c r="BV69" s="2">
        <v>505</v>
      </c>
      <c r="BW69" s="2">
        <v>640</v>
      </c>
      <c r="BX69" s="2">
        <v>325</v>
      </c>
      <c r="BY69" s="2">
        <v>75</v>
      </c>
      <c r="BZ69" s="2">
        <v>480</v>
      </c>
      <c r="CA69" s="2">
        <v>420</v>
      </c>
      <c r="CB69" s="2">
        <v>285</v>
      </c>
      <c r="CC69" s="59">
        <v>40</v>
      </c>
      <c r="CD69" s="2">
        <v>190</v>
      </c>
      <c r="CE69" s="2">
        <v>530</v>
      </c>
      <c r="CF69" s="2">
        <v>495</v>
      </c>
      <c r="CG69" s="2">
        <v>50</v>
      </c>
      <c r="CH69" s="2">
        <v>360</v>
      </c>
      <c r="CI69" s="2">
        <v>890</v>
      </c>
      <c r="CJ69" s="2">
        <v>115</v>
      </c>
      <c r="CK69" s="2">
        <v>410</v>
      </c>
      <c r="CL69" s="2">
        <v>295</v>
      </c>
      <c r="CM69" s="2">
        <v>90</v>
      </c>
      <c r="CN69" s="2">
        <v>900</v>
      </c>
      <c r="CO69" s="2">
        <v>640</v>
      </c>
      <c r="CP69" s="2">
        <v>355</v>
      </c>
      <c r="CQ69" s="2">
        <v>1105</v>
      </c>
      <c r="CR69" s="2">
        <v>305</v>
      </c>
      <c r="CS69" s="2">
        <v>855</v>
      </c>
      <c r="CT69" s="2">
        <v>395</v>
      </c>
      <c r="CU69" s="2">
        <v>220</v>
      </c>
      <c r="CV69" s="2">
        <v>450</v>
      </c>
      <c r="CW69" s="2">
        <v>420</v>
      </c>
      <c r="CX69" s="2">
        <v>445</v>
      </c>
      <c r="CY69" s="2">
        <v>60</v>
      </c>
      <c r="CZ69" s="2">
        <v>920</v>
      </c>
      <c r="DA69" s="2">
        <v>190</v>
      </c>
      <c r="DB69" s="2">
        <v>795</v>
      </c>
      <c r="DC69" s="2">
        <v>460</v>
      </c>
      <c r="DD69" s="2">
        <v>580</v>
      </c>
      <c r="DE69" s="2">
        <v>340</v>
      </c>
      <c r="DF69" s="2">
        <v>40</v>
      </c>
      <c r="DG69" s="58">
        <v>15</v>
      </c>
      <c r="DH69" s="2">
        <v>510</v>
      </c>
      <c r="DI69" s="2">
        <v>310</v>
      </c>
      <c r="DJ69" s="2"/>
    </row>
    <row r="70" spans="1:114" ht="15.75" customHeight="1">
      <c r="A70" s="60" t="s">
        <v>437</v>
      </c>
      <c r="B70" s="60">
        <v>37.59160516</v>
      </c>
      <c r="C70" s="60">
        <v>31.73076923</v>
      </c>
      <c r="D70" s="61" t="s">
        <v>1607</v>
      </c>
      <c r="E70" s="60">
        <v>33.456334560000002</v>
      </c>
      <c r="F70" s="60">
        <v>41.409691629999998</v>
      </c>
      <c r="G70" s="60">
        <v>38.107638889999997</v>
      </c>
      <c r="H70" s="60">
        <v>39.795918370000003</v>
      </c>
      <c r="I70" s="60">
        <v>45.024681739999998</v>
      </c>
      <c r="J70" s="60">
        <v>29.07290729</v>
      </c>
      <c r="K70" s="61" t="s">
        <v>1607</v>
      </c>
      <c r="L70" s="60">
        <v>32.129514319999998</v>
      </c>
      <c r="M70" s="60">
        <v>36.855452239999998</v>
      </c>
      <c r="N70" s="60">
        <v>43.219216950000003</v>
      </c>
      <c r="O70" s="60">
        <v>40.649973359999997</v>
      </c>
      <c r="P70" s="60">
        <v>39.130434780000002</v>
      </c>
      <c r="Q70" s="60">
        <v>40.939597319999997</v>
      </c>
      <c r="R70" s="60">
        <v>32.650363519999999</v>
      </c>
      <c r="S70" s="60">
        <v>34.715821810000001</v>
      </c>
      <c r="T70" s="60">
        <v>40.660474720000003</v>
      </c>
      <c r="U70" s="60">
        <v>27.685492799999999</v>
      </c>
      <c r="V70" s="60">
        <v>36.939010359999997</v>
      </c>
      <c r="W70" s="60">
        <v>26.981300090000001</v>
      </c>
      <c r="X70" s="60">
        <v>42.272202999999998</v>
      </c>
      <c r="Y70" s="60">
        <v>45.20123839</v>
      </c>
      <c r="Z70" s="60">
        <v>29.98846597</v>
      </c>
      <c r="AA70" s="60">
        <v>33.356305999999996</v>
      </c>
      <c r="AB70" s="61">
        <v>38.620689659999996</v>
      </c>
      <c r="AC70" s="60">
        <v>35.583272190000002</v>
      </c>
      <c r="AD70" s="60">
        <v>35.874877810000001</v>
      </c>
      <c r="AE70" s="60">
        <v>43.18901795</v>
      </c>
      <c r="AF70" s="61">
        <v>51.75438596</v>
      </c>
      <c r="AG70" s="60">
        <v>34.697855750000002</v>
      </c>
      <c r="AH70" s="60">
        <v>29.6875</v>
      </c>
      <c r="AI70" s="60">
        <v>46.65127021</v>
      </c>
      <c r="AJ70" s="60">
        <v>41.146711639999999</v>
      </c>
      <c r="AK70" s="60">
        <v>43.8534279</v>
      </c>
      <c r="AL70" s="61" t="s">
        <v>1607</v>
      </c>
      <c r="AM70" s="60">
        <v>45.131086140000001</v>
      </c>
      <c r="AN70" s="60">
        <v>37.325905290000001</v>
      </c>
      <c r="AO70" s="61">
        <v>38.709677419999998</v>
      </c>
      <c r="AP70" s="60">
        <v>42.857142860000003</v>
      </c>
      <c r="AQ70" s="60">
        <v>33.924441020000003</v>
      </c>
      <c r="AR70" s="60">
        <v>35.92039801</v>
      </c>
      <c r="AS70" s="60">
        <v>47.301587300000001</v>
      </c>
      <c r="AT70" s="60">
        <v>37.645914400000002</v>
      </c>
      <c r="AU70" s="60">
        <v>29.931305200000001</v>
      </c>
      <c r="AV70" s="60">
        <v>34.139402560000001</v>
      </c>
      <c r="AW70" s="60">
        <v>30.80939948</v>
      </c>
      <c r="AX70" s="60">
        <v>28.80091796</v>
      </c>
      <c r="AY70" s="60">
        <v>31.077348069999999</v>
      </c>
      <c r="AZ70" s="60">
        <v>36.363636360000001</v>
      </c>
      <c r="BA70" s="60">
        <v>35.740514079999997</v>
      </c>
      <c r="BB70" s="60">
        <v>30.625969990000002</v>
      </c>
      <c r="BC70" s="60">
        <v>35.354273190000001</v>
      </c>
      <c r="BD70" s="60">
        <v>26.113776560000002</v>
      </c>
      <c r="BE70" s="60">
        <v>35.941765240000002</v>
      </c>
      <c r="BF70" s="60">
        <v>32.947173309999997</v>
      </c>
      <c r="BG70" s="60">
        <v>37.031484259999999</v>
      </c>
      <c r="BH70" s="60">
        <v>31.01018011</v>
      </c>
      <c r="BI70" s="60">
        <v>25.661375660000001</v>
      </c>
      <c r="BJ70" s="60">
        <v>45.0619923</v>
      </c>
      <c r="BK70" s="60">
        <v>42.681678609999999</v>
      </c>
      <c r="BL70" s="60">
        <v>48.220436280000001</v>
      </c>
      <c r="BM70" s="60">
        <v>31.612090680000001</v>
      </c>
      <c r="BN70" s="60">
        <v>43.720491029999998</v>
      </c>
      <c r="BO70" s="60">
        <v>30.82228117</v>
      </c>
      <c r="BP70" s="60">
        <v>36.98241634</v>
      </c>
      <c r="BQ70" s="60">
        <v>42.65033408</v>
      </c>
      <c r="BR70" s="60">
        <v>35.884218869999998</v>
      </c>
      <c r="BS70" s="60">
        <v>36.571428570000002</v>
      </c>
      <c r="BT70" s="60">
        <v>16.81681682</v>
      </c>
      <c r="BU70" s="60">
        <v>38.647342999999999</v>
      </c>
      <c r="BV70" s="60">
        <v>34.561049449999999</v>
      </c>
      <c r="BW70" s="60">
        <v>40.471637989999998</v>
      </c>
      <c r="BX70" s="60">
        <v>44.878811570000003</v>
      </c>
      <c r="BY70" s="60">
        <v>41.59292035</v>
      </c>
      <c r="BZ70" s="60">
        <v>37.586365729999997</v>
      </c>
      <c r="CA70" s="60">
        <v>43.220807970000003</v>
      </c>
      <c r="CB70" s="60">
        <v>41.935483869999999</v>
      </c>
      <c r="CC70" s="62">
        <v>38.351254480000001</v>
      </c>
      <c r="CD70" s="60">
        <v>30.52930057</v>
      </c>
      <c r="CE70" s="60">
        <v>38.502070000000003</v>
      </c>
      <c r="CF70" s="60">
        <v>39.915299099999999</v>
      </c>
      <c r="CG70" s="60">
        <v>44.548286599999997</v>
      </c>
      <c r="CH70" s="60">
        <v>32.985898220000003</v>
      </c>
      <c r="CI70" s="60">
        <v>23.551577959999999</v>
      </c>
      <c r="CJ70" s="60">
        <v>36.8608799</v>
      </c>
      <c r="CK70" s="60">
        <v>23.345588240000001</v>
      </c>
      <c r="CL70" s="60">
        <v>29.776674939999999</v>
      </c>
      <c r="CM70" s="60">
        <v>40.256045520000001</v>
      </c>
      <c r="CN70" s="60">
        <v>42.9040404</v>
      </c>
      <c r="CO70" s="60">
        <v>42.223738060000002</v>
      </c>
      <c r="CP70" s="60">
        <v>39.419795219999997</v>
      </c>
      <c r="CQ70" s="60">
        <v>28.91453525</v>
      </c>
      <c r="CR70" s="60">
        <v>25.817361890000001</v>
      </c>
      <c r="CS70" s="60">
        <v>46.229130689999998</v>
      </c>
      <c r="CT70" s="60">
        <v>36.30363036</v>
      </c>
      <c r="CU70" s="60">
        <v>40.533980579999998</v>
      </c>
      <c r="CV70" s="60">
        <v>44.503078279999997</v>
      </c>
      <c r="CW70" s="60">
        <v>49.809342229999999</v>
      </c>
      <c r="CX70" s="60">
        <v>29.62281509</v>
      </c>
      <c r="CY70" s="60">
        <v>30.32069971</v>
      </c>
      <c r="CZ70" s="60">
        <v>29.32692308</v>
      </c>
      <c r="DA70" s="60">
        <v>34.685314689999998</v>
      </c>
      <c r="DB70" s="60">
        <v>44.415163190000001</v>
      </c>
      <c r="DC70" s="60">
        <v>47.535641550000001</v>
      </c>
      <c r="DD70" s="60">
        <v>33.296582139999998</v>
      </c>
      <c r="DE70" s="60">
        <v>27.8201866</v>
      </c>
      <c r="DF70" s="60">
        <v>45.747126440000002</v>
      </c>
      <c r="DG70" s="61">
        <v>24.444444440000002</v>
      </c>
      <c r="DH70" s="60">
        <v>36.401425179999997</v>
      </c>
      <c r="DI70" s="60">
        <v>39.579055439999998</v>
      </c>
      <c r="DJ70" s="60"/>
    </row>
    <row r="71" spans="1:114" ht="15.75" customHeight="1">
      <c r="A71" s="60" t="s">
        <v>443</v>
      </c>
      <c r="B71" s="60">
        <v>9.9220293779999995</v>
      </c>
      <c r="C71" s="60">
        <v>9.375</v>
      </c>
      <c r="D71" s="61" t="s">
        <v>1607</v>
      </c>
      <c r="E71" s="60">
        <v>10.93439364</v>
      </c>
      <c r="F71" s="60">
        <v>7.8556263270000004</v>
      </c>
      <c r="G71" s="60">
        <v>6.6841415470000003</v>
      </c>
      <c r="H71" s="60">
        <v>7.2881355929999998</v>
      </c>
      <c r="I71" s="60">
        <v>7.6514346440000001</v>
      </c>
      <c r="J71" s="60">
        <v>9.483960948</v>
      </c>
      <c r="K71" s="61" t="s">
        <v>1607</v>
      </c>
      <c r="L71" s="60">
        <v>9.6385542169999994</v>
      </c>
      <c r="M71" s="60">
        <v>11.64556962</v>
      </c>
      <c r="N71" s="60">
        <v>8.098591549</v>
      </c>
      <c r="O71" s="60">
        <v>9.5496894409999999</v>
      </c>
      <c r="P71" s="60">
        <v>10.37037037</v>
      </c>
      <c r="Q71" s="60">
        <v>14.94252874</v>
      </c>
      <c r="R71" s="60">
        <v>9.8765432099999995</v>
      </c>
      <c r="S71" s="60">
        <v>16.27906977</v>
      </c>
      <c r="T71" s="60">
        <v>18.098159509999999</v>
      </c>
      <c r="U71" s="60">
        <v>9.8513011150000001</v>
      </c>
      <c r="V71" s="60">
        <v>9.6217105259999993</v>
      </c>
      <c r="W71" s="60">
        <v>6.6565809380000003</v>
      </c>
      <c r="X71" s="60">
        <v>9.6337579620000007</v>
      </c>
      <c r="Y71" s="60">
        <v>10.74380165</v>
      </c>
      <c r="Z71" s="60">
        <v>9.8057354300000004</v>
      </c>
      <c r="AA71" s="60">
        <v>11.31465517</v>
      </c>
      <c r="AB71" s="61">
        <v>18.279569890000001</v>
      </c>
      <c r="AC71" s="60">
        <v>10.03236246</v>
      </c>
      <c r="AD71" s="60">
        <v>7.848837209</v>
      </c>
      <c r="AE71" s="60">
        <v>15.743440229999999</v>
      </c>
      <c r="AF71" s="61">
        <v>9.6774193549999996</v>
      </c>
      <c r="AG71" s="60">
        <v>19.583333329999999</v>
      </c>
      <c r="AH71" s="60">
        <v>18.954248369999998</v>
      </c>
      <c r="AI71" s="60">
        <v>11.99376947</v>
      </c>
      <c r="AJ71" s="60">
        <v>14.35406699</v>
      </c>
      <c r="AK71" s="60">
        <v>15.409836070000001</v>
      </c>
      <c r="AL71" s="61" t="s">
        <v>1607</v>
      </c>
      <c r="AM71" s="60">
        <v>9.5356550579999997</v>
      </c>
      <c r="AN71" s="60">
        <v>10.10752688</v>
      </c>
      <c r="AO71" s="61">
        <v>0</v>
      </c>
      <c r="AP71" s="60">
        <v>12.57961783</v>
      </c>
      <c r="AQ71" s="60">
        <v>12.292358800000001</v>
      </c>
      <c r="AR71" s="60">
        <v>12.5</v>
      </c>
      <c r="AS71" s="60">
        <v>16.591928249999999</v>
      </c>
      <c r="AT71" s="60">
        <v>8.2036775110000004</v>
      </c>
      <c r="AU71" s="60">
        <v>11.970534069999999</v>
      </c>
      <c r="AV71" s="60">
        <v>8.5714285710000002</v>
      </c>
      <c r="AW71" s="60">
        <v>9.615384615</v>
      </c>
      <c r="AX71" s="60">
        <v>12.93532338</v>
      </c>
      <c r="AY71" s="60">
        <v>10.368663590000001</v>
      </c>
      <c r="AZ71" s="60">
        <v>7.7777777779999999</v>
      </c>
      <c r="BA71" s="60">
        <v>9.8425196849999992</v>
      </c>
      <c r="BB71" s="60">
        <v>7.9061685490000002</v>
      </c>
      <c r="BC71" s="60">
        <v>9.2783505149999996</v>
      </c>
      <c r="BD71" s="60">
        <v>6.2291434929999996</v>
      </c>
      <c r="BE71" s="60">
        <v>9.0103397340000004</v>
      </c>
      <c r="BF71" s="60">
        <v>12.40768095</v>
      </c>
      <c r="BG71" s="60">
        <v>8.8235294119999992</v>
      </c>
      <c r="BH71" s="60">
        <v>9.6560846560000009</v>
      </c>
      <c r="BI71" s="60">
        <v>12.520064209999999</v>
      </c>
      <c r="BJ71" s="60">
        <v>9.0079817559999995</v>
      </c>
      <c r="BK71" s="60">
        <v>9.2797783930000008</v>
      </c>
      <c r="BL71" s="60">
        <v>8.5393258430000003</v>
      </c>
      <c r="BM71" s="60">
        <v>11.27232143</v>
      </c>
      <c r="BN71" s="60">
        <v>16.59973226</v>
      </c>
      <c r="BO71" s="60">
        <v>7.9464285710000002</v>
      </c>
      <c r="BP71" s="60">
        <v>10.847457629999999</v>
      </c>
      <c r="BQ71" s="60">
        <v>7.9791200599999996</v>
      </c>
      <c r="BR71" s="60">
        <v>9.6030729830000006</v>
      </c>
      <c r="BS71" s="60">
        <v>17.44680851</v>
      </c>
      <c r="BT71" s="60">
        <v>13.84615385</v>
      </c>
      <c r="BU71" s="60">
        <v>11.980440099999999</v>
      </c>
      <c r="BV71" s="60">
        <v>8.9085072230000009</v>
      </c>
      <c r="BW71" s="60">
        <v>8.4738243119999996</v>
      </c>
      <c r="BX71" s="60">
        <v>9.1919191920000003</v>
      </c>
      <c r="BY71" s="60">
        <v>14.016172510000001</v>
      </c>
      <c r="BZ71" s="60">
        <v>15.07472385</v>
      </c>
      <c r="CA71" s="60">
        <v>5.9587471350000003</v>
      </c>
      <c r="CB71" s="60">
        <v>13.24561404</v>
      </c>
      <c r="CC71" s="62">
        <v>13.29787234</v>
      </c>
      <c r="CD71" s="60">
        <v>12.33333333</v>
      </c>
      <c r="CE71" s="60">
        <v>10.55363322</v>
      </c>
      <c r="CF71" s="60">
        <v>7.773584906</v>
      </c>
      <c r="CG71" s="60">
        <v>16.182572610000001</v>
      </c>
      <c r="CH71" s="60">
        <v>14.17550627</v>
      </c>
      <c r="CI71" s="60">
        <v>6.7644661780000002</v>
      </c>
      <c r="CJ71" s="60">
        <v>14.56140351</v>
      </c>
      <c r="CK71" s="60">
        <v>6.6889632109999999</v>
      </c>
      <c r="CL71" s="60">
        <v>9.1937765210000002</v>
      </c>
      <c r="CM71" s="60">
        <v>20.42553191</v>
      </c>
      <c r="CN71" s="60">
        <v>7.2794364309999997</v>
      </c>
      <c r="CO71" s="60">
        <v>8.5441527449999999</v>
      </c>
      <c r="CP71" s="60">
        <v>8.7883959039999997</v>
      </c>
      <c r="CQ71" s="60">
        <v>6.6141732280000003</v>
      </c>
      <c r="CR71" s="60">
        <v>6.1818181819999998</v>
      </c>
      <c r="CS71" s="60">
        <v>6.7961165049999996</v>
      </c>
      <c r="CT71" s="60">
        <v>9.170305677</v>
      </c>
      <c r="CU71" s="60">
        <v>15.083135390000001</v>
      </c>
      <c r="CV71" s="60">
        <v>8.8372093019999998</v>
      </c>
      <c r="CW71" s="60">
        <v>10.216718269999999</v>
      </c>
      <c r="CX71" s="60">
        <v>6.3945578230000004</v>
      </c>
      <c r="CY71" s="60">
        <v>31.428571430000002</v>
      </c>
      <c r="CZ71" s="60">
        <v>8.8781830700000004</v>
      </c>
      <c r="DA71" s="60">
        <v>11.060948079999999</v>
      </c>
      <c r="DB71" s="60">
        <v>9.3081411500000009</v>
      </c>
      <c r="DC71" s="60">
        <v>9.5520777120000009</v>
      </c>
      <c r="DD71" s="60">
        <v>9.6491228069999995</v>
      </c>
      <c r="DE71" s="60">
        <v>7.8787878789999999</v>
      </c>
      <c r="DF71" s="60">
        <v>13.311688309999999</v>
      </c>
      <c r="DG71" s="61">
        <v>0</v>
      </c>
      <c r="DH71" s="60">
        <v>8.0449826990000002</v>
      </c>
      <c r="DI71" s="60">
        <v>10.66878981</v>
      </c>
      <c r="DJ71" s="60"/>
    </row>
    <row r="72" spans="1:114" ht="15.75" customHeight="1">
      <c r="A72" s="60" t="s">
        <v>526</v>
      </c>
      <c r="B72" s="60">
        <v>68.401727859999994</v>
      </c>
      <c r="C72" s="60">
        <v>63.82660688</v>
      </c>
      <c r="D72" s="61" t="s">
        <v>1607</v>
      </c>
      <c r="E72" s="60">
        <v>77.176470589999994</v>
      </c>
      <c r="F72" s="60">
        <v>71.039603959999994</v>
      </c>
      <c r="G72" s="60">
        <v>68.256333830000003</v>
      </c>
      <c r="H72" s="60">
        <v>70.736434110000005</v>
      </c>
      <c r="I72" s="60">
        <v>80.93495935</v>
      </c>
      <c r="J72" s="60">
        <v>68.135593220000004</v>
      </c>
      <c r="K72" s="61" t="s">
        <v>1607</v>
      </c>
      <c r="L72" s="60">
        <v>59.00473934</v>
      </c>
      <c r="M72" s="60">
        <v>69.604863219999999</v>
      </c>
      <c r="N72" s="60">
        <v>25.576701270000001</v>
      </c>
      <c r="O72" s="60">
        <v>63.799283150000001</v>
      </c>
      <c r="P72" s="60">
        <v>93.073593070000001</v>
      </c>
      <c r="Q72" s="60">
        <v>91.056910569999999</v>
      </c>
      <c r="R72" s="60">
        <v>66.505441349999998</v>
      </c>
      <c r="S72" s="60">
        <v>83.4375</v>
      </c>
      <c r="T72" s="60">
        <v>91.554702500000005</v>
      </c>
      <c r="U72" s="60">
        <v>64.801864800000004</v>
      </c>
      <c r="V72" s="60">
        <v>72.315270940000005</v>
      </c>
      <c r="W72" s="60">
        <v>59.680284190000002</v>
      </c>
      <c r="X72" s="60">
        <v>41.78145087</v>
      </c>
      <c r="Y72" s="60">
        <v>76.076555020000001</v>
      </c>
      <c r="Z72" s="60">
        <v>67.964404889999997</v>
      </c>
      <c r="AA72" s="60">
        <v>76.913425349999997</v>
      </c>
      <c r="AB72" s="61">
        <v>88.235294120000006</v>
      </c>
      <c r="AC72" s="60">
        <v>77.610062889999995</v>
      </c>
      <c r="AD72" s="60">
        <v>61.176470590000001</v>
      </c>
      <c r="AE72" s="60">
        <v>56.896551719999998</v>
      </c>
      <c r="AF72" s="61">
        <v>36.14457831</v>
      </c>
      <c r="AG72" s="60">
        <v>91.677675030000003</v>
      </c>
      <c r="AH72" s="60">
        <v>84.313725489999996</v>
      </c>
      <c r="AI72" s="60">
        <v>95.955882349999996</v>
      </c>
      <c r="AJ72" s="60">
        <v>89.565217390000001</v>
      </c>
      <c r="AK72" s="60">
        <v>92.430278880000003</v>
      </c>
      <c r="AL72" s="61" t="s">
        <v>1607</v>
      </c>
      <c r="AM72" s="60">
        <v>81.12858464</v>
      </c>
      <c r="AN72" s="60">
        <v>71.990171989999993</v>
      </c>
      <c r="AO72" s="61">
        <v>77.777777779999994</v>
      </c>
      <c r="AP72" s="60">
        <v>96.261682239999999</v>
      </c>
      <c r="AQ72" s="60">
        <v>47.12950601</v>
      </c>
      <c r="AR72" s="60">
        <v>49.217391300000003</v>
      </c>
      <c r="AS72" s="60">
        <v>95.480225989999994</v>
      </c>
      <c r="AT72" s="60">
        <v>66.500829190000005</v>
      </c>
      <c r="AU72" s="60">
        <v>74.242424240000005</v>
      </c>
      <c r="AV72" s="60">
        <v>72.93814433</v>
      </c>
      <c r="AW72" s="60">
        <v>62.128712870000001</v>
      </c>
      <c r="AX72" s="60">
        <v>66.706443910000004</v>
      </c>
      <c r="AY72" s="60">
        <v>65.782493369999997</v>
      </c>
      <c r="AZ72" s="60">
        <v>65.957446809999993</v>
      </c>
      <c r="BA72" s="60">
        <v>75.286041190000006</v>
      </c>
      <c r="BB72" s="60">
        <v>59.718026180000003</v>
      </c>
      <c r="BC72" s="60">
        <v>71.524966259999999</v>
      </c>
      <c r="BD72" s="60">
        <v>52.759084790000003</v>
      </c>
      <c r="BE72" s="60">
        <v>76.490630319999994</v>
      </c>
      <c r="BF72" s="60">
        <v>62.269129290000002</v>
      </c>
      <c r="BG72" s="60">
        <v>68.121693120000003</v>
      </c>
      <c r="BH72" s="60">
        <v>72.392638039999994</v>
      </c>
      <c r="BI72" s="60">
        <v>58.07692308</v>
      </c>
      <c r="BJ72" s="60">
        <v>77.218543049999994</v>
      </c>
      <c r="BK72" s="60">
        <v>28.938906750000001</v>
      </c>
      <c r="BL72" s="60">
        <v>74.196277499999994</v>
      </c>
      <c r="BM72" s="60">
        <v>61.608300909999997</v>
      </c>
      <c r="BN72" s="60">
        <v>90.291262140000001</v>
      </c>
      <c r="BO72" s="60">
        <v>62.5</v>
      </c>
      <c r="BP72" s="60">
        <v>74.416342409999999</v>
      </c>
      <c r="BQ72" s="60">
        <v>73.209772540000003</v>
      </c>
      <c r="BR72" s="60">
        <v>68.535127059999994</v>
      </c>
      <c r="BS72" s="60">
        <v>87.31707317</v>
      </c>
      <c r="BT72" s="60">
        <v>59.223300969999997</v>
      </c>
      <c r="BU72" s="60">
        <v>95.280235989999994</v>
      </c>
      <c r="BV72" s="60">
        <v>65.549348230000007</v>
      </c>
      <c r="BW72" s="60">
        <v>71.671671669999995</v>
      </c>
      <c r="BX72" s="60">
        <v>83.447488579999998</v>
      </c>
      <c r="BY72" s="60">
        <v>95.541401269999994</v>
      </c>
      <c r="BZ72" s="60">
        <v>46.476642910000002</v>
      </c>
      <c r="CA72" s="60">
        <v>78.695652170000002</v>
      </c>
      <c r="CB72" s="60">
        <v>92.987804879999999</v>
      </c>
      <c r="CC72" s="62">
        <v>83.75</v>
      </c>
      <c r="CD72" s="60">
        <v>74.505928850000004</v>
      </c>
      <c r="CE72" s="60">
        <v>79.403794039999994</v>
      </c>
      <c r="CF72" s="60">
        <v>73.339238260000002</v>
      </c>
      <c r="CG72" s="60">
        <v>90.909090910000003</v>
      </c>
      <c r="CH72" s="60">
        <v>61.431870670000002</v>
      </c>
      <c r="CI72" s="60">
        <v>57.669322710000003</v>
      </c>
      <c r="CJ72" s="60">
        <v>50.829875520000002</v>
      </c>
      <c r="CK72" s="60">
        <v>32.432432429999999</v>
      </c>
      <c r="CL72" s="60">
        <v>58.404074700000002</v>
      </c>
      <c r="CM72" s="60">
        <v>88.520408160000002</v>
      </c>
      <c r="CN72" s="60">
        <v>73.376623379999998</v>
      </c>
      <c r="CO72" s="60">
        <v>77.681001629999997</v>
      </c>
      <c r="CP72" s="60">
        <v>73.023715420000002</v>
      </c>
      <c r="CQ72" s="60">
        <v>56.991920450000002</v>
      </c>
      <c r="CR72" s="60">
        <v>51.680672270000002</v>
      </c>
      <c r="CS72" s="60">
        <v>74.873096450000006</v>
      </c>
      <c r="CT72" s="60">
        <v>71.960297769999997</v>
      </c>
      <c r="CU72" s="60">
        <v>89.473684210000002</v>
      </c>
      <c r="CV72" s="60">
        <v>78.759894459999998</v>
      </c>
      <c r="CW72" s="60">
        <v>84.865629420000005</v>
      </c>
      <c r="CX72" s="60">
        <v>39.737274220000003</v>
      </c>
      <c r="CY72" s="60">
        <v>77.63975155</v>
      </c>
      <c r="CZ72" s="60">
        <v>28.620102209999999</v>
      </c>
      <c r="DA72" s="60">
        <v>72.922252009999994</v>
      </c>
      <c r="DB72" s="60">
        <v>83.583519640000006</v>
      </c>
      <c r="DC72" s="60">
        <v>82.216656229999998</v>
      </c>
      <c r="DD72" s="60">
        <v>54.641350209999999</v>
      </c>
      <c r="DE72" s="60">
        <v>51.675485010000003</v>
      </c>
      <c r="DF72" s="60">
        <v>91.901408450000005</v>
      </c>
      <c r="DG72" s="61">
        <v>31.81818182</v>
      </c>
      <c r="DH72" s="60">
        <v>37.843336720000003</v>
      </c>
      <c r="DI72" s="60">
        <v>58.671586720000001</v>
      </c>
      <c r="DJ72" s="60"/>
    </row>
    <row r="73" spans="1:114" ht="15.75" customHeight="1">
      <c r="A73" s="60" t="s">
        <v>529</v>
      </c>
      <c r="B73" s="60">
        <v>20.617255879999998</v>
      </c>
      <c r="C73" s="60">
        <v>28.550074739999999</v>
      </c>
      <c r="D73" s="61" t="s">
        <v>1607</v>
      </c>
      <c r="E73" s="60">
        <v>16.70588235</v>
      </c>
      <c r="F73" s="60">
        <v>21.039603960000001</v>
      </c>
      <c r="G73" s="60">
        <v>20.11922504</v>
      </c>
      <c r="H73" s="60">
        <v>21.705426360000001</v>
      </c>
      <c r="I73" s="60">
        <v>15.40650407</v>
      </c>
      <c r="J73" s="60">
        <v>21.694915250000001</v>
      </c>
      <c r="K73" s="61" t="s">
        <v>1607</v>
      </c>
      <c r="L73" s="60">
        <v>27.962085309999999</v>
      </c>
      <c r="M73" s="60">
        <v>24.31610942</v>
      </c>
      <c r="N73" s="60">
        <v>21.366782010000001</v>
      </c>
      <c r="O73" s="60">
        <v>19.892473119999998</v>
      </c>
      <c r="P73" s="60">
        <v>3.0303030299999998</v>
      </c>
      <c r="Q73" s="60">
        <v>4.3360433599999997</v>
      </c>
      <c r="R73" s="60">
        <v>22.370012089999999</v>
      </c>
      <c r="S73" s="60">
        <v>12.1875</v>
      </c>
      <c r="T73" s="60">
        <v>5.3742802300000001</v>
      </c>
      <c r="U73" s="60">
        <v>26.806526810000001</v>
      </c>
      <c r="V73" s="60">
        <v>23.6453202</v>
      </c>
      <c r="W73" s="60">
        <v>32.149200710000002</v>
      </c>
      <c r="X73" s="60">
        <v>30.39485767</v>
      </c>
      <c r="Y73" s="60">
        <v>19.138755979999999</v>
      </c>
      <c r="Z73" s="60">
        <v>27.363737489999998</v>
      </c>
      <c r="AA73" s="60">
        <v>19.447929739999999</v>
      </c>
      <c r="AB73" s="61">
        <v>10.58823529</v>
      </c>
      <c r="AC73" s="60">
        <v>18.113207549999998</v>
      </c>
      <c r="AD73" s="60">
        <v>30.420168069999999</v>
      </c>
      <c r="AE73" s="60">
        <v>18.103448279999999</v>
      </c>
      <c r="AF73" s="61">
        <v>14.457831329999999</v>
      </c>
      <c r="AG73" s="60">
        <v>4.7556142670000003</v>
      </c>
      <c r="AH73" s="60">
        <v>9.8039215689999999</v>
      </c>
      <c r="AI73" s="60">
        <v>1.4705882349999999</v>
      </c>
      <c r="AJ73" s="60">
        <v>5.5072463770000004</v>
      </c>
      <c r="AK73" s="60">
        <v>3.5856573709999999</v>
      </c>
      <c r="AL73" s="61" t="s">
        <v>1607</v>
      </c>
      <c r="AM73" s="60">
        <v>16.373728029999999</v>
      </c>
      <c r="AN73" s="60">
        <v>25.7985258</v>
      </c>
      <c r="AO73" s="61">
        <v>27.777777780000001</v>
      </c>
      <c r="AP73" s="60">
        <v>1.308411215</v>
      </c>
      <c r="AQ73" s="60">
        <v>24.165554069999999</v>
      </c>
      <c r="AR73" s="60">
        <v>16.347826090000002</v>
      </c>
      <c r="AS73" s="60">
        <v>2.259887006</v>
      </c>
      <c r="AT73" s="60">
        <v>26.036484250000001</v>
      </c>
      <c r="AU73" s="60">
        <v>16.233766230000001</v>
      </c>
      <c r="AV73" s="60">
        <v>21.391752579999999</v>
      </c>
      <c r="AW73" s="60">
        <v>27.970297030000001</v>
      </c>
      <c r="AX73" s="60">
        <v>25.89498807</v>
      </c>
      <c r="AY73" s="60">
        <v>29.17771883</v>
      </c>
      <c r="AZ73" s="60">
        <v>27.872340430000001</v>
      </c>
      <c r="BA73" s="60">
        <v>18.077803200000002</v>
      </c>
      <c r="BB73" s="60">
        <v>31.62134945</v>
      </c>
      <c r="BC73" s="60">
        <v>24.291497979999999</v>
      </c>
      <c r="BD73" s="60">
        <v>36.204576039999999</v>
      </c>
      <c r="BE73" s="60">
        <v>17.035775130000001</v>
      </c>
      <c r="BF73" s="60">
        <v>23.570800349999999</v>
      </c>
      <c r="BG73" s="60">
        <v>25.529100530000001</v>
      </c>
      <c r="BH73" s="60">
        <v>19.93865031</v>
      </c>
      <c r="BI73" s="60">
        <v>34.03846154</v>
      </c>
      <c r="BJ73" s="60">
        <v>17.48344371</v>
      </c>
      <c r="BK73" s="60">
        <v>20.25723473</v>
      </c>
      <c r="BL73" s="60">
        <v>23.096446700000001</v>
      </c>
      <c r="BM73" s="60">
        <v>27.107652399999999</v>
      </c>
      <c r="BN73" s="60">
        <v>6.3106796120000004</v>
      </c>
      <c r="BO73" s="60">
        <v>26.785714290000001</v>
      </c>
      <c r="BP73" s="60">
        <v>21.789883270000001</v>
      </c>
      <c r="BQ73" s="60">
        <v>24.26284751</v>
      </c>
      <c r="BR73" s="60">
        <v>26.4573991</v>
      </c>
      <c r="BS73" s="60">
        <v>9.5121951219999996</v>
      </c>
      <c r="BT73" s="60">
        <v>26.21359223</v>
      </c>
      <c r="BU73" s="60">
        <v>3.539823009</v>
      </c>
      <c r="BV73" s="60">
        <v>20.856610799999999</v>
      </c>
      <c r="BW73" s="60">
        <v>23.92392392</v>
      </c>
      <c r="BX73" s="60">
        <v>14.38356164</v>
      </c>
      <c r="BY73" s="60">
        <v>0.95541401299999995</v>
      </c>
      <c r="BZ73" s="60">
        <v>16.389548690000002</v>
      </c>
      <c r="CA73" s="60">
        <v>15.82608696</v>
      </c>
      <c r="CB73" s="60">
        <v>4.4715447150000003</v>
      </c>
      <c r="CC73" s="62">
        <v>11.875</v>
      </c>
      <c r="CD73" s="60">
        <v>18.774703559999999</v>
      </c>
      <c r="CE73" s="60">
        <v>16.531165309999999</v>
      </c>
      <c r="CF73" s="60">
        <v>20.28343667</v>
      </c>
      <c r="CG73" s="60">
        <v>4.0404040400000003</v>
      </c>
      <c r="CH73" s="60">
        <v>22.286374129999999</v>
      </c>
      <c r="CI73" s="60">
        <v>33.266932269999998</v>
      </c>
      <c r="CJ73" s="60">
        <v>20.124481329999998</v>
      </c>
      <c r="CK73" s="60">
        <v>32.432432429999999</v>
      </c>
      <c r="CL73" s="60">
        <v>30.050933789999998</v>
      </c>
      <c r="CM73" s="60">
        <v>7.3979591840000003</v>
      </c>
      <c r="CN73" s="60">
        <v>21.657754010000001</v>
      </c>
      <c r="CO73" s="60">
        <v>17.964071860000001</v>
      </c>
      <c r="CP73" s="60">
        <v>22.43083004</v>
      </c>
      <c r="CQ73" s="60">
        <v>29.086389059999998</v>
      </c>
      <c r="CR73" s="60">
        <v>38.025210080000001</v>
      </c>
      <c r="CS73" s="60">
        <v>22.038917090000002</v>
      </c>
      <c r="CT73" s="60">
        <v>23.49048801</v>
      </c>
      <c r="CU73" s="60">
        <v>5.8321479370000002</v>
      </c>
      <c r="CV73" s="60">
        <v>18.073878629999999</v>
      </c>
      <c r="CW73" s="60">
        <v>12.30551627</v>
      </c>
      <c r="CX73" s="60">
        <v>46.798029560000003</v>
      </c>
      <c r="CY73" s="60">
        <v>9.3167701859999994</v>
      </c>
      <c r="CZ73" s="60">
        <v>29.47189097</v>
      </c>
      <c r="DA73" s="60">
        <v>17.69436997</v>
      </c>
      <c r="DB73" s="60">
        <v>12.392206959999999</v>
      </c>
      <c r="DC73" s="60">
        <v>15.654351910000001</v>
      </c>
      <c r="DD73" s="60">
        <v>28.059071729999999</v>
      </c>
      <c r="DE73" s="60">
        <v>32.09876543</v>
      </c>
      <c r="DF73" s="60">
        <v>4.2253521129999996</v>
      </c>
      <c r="DG73" s="61">
        <v>50</v>
      </c>
      <c r="DH73" s="60">
        <v>25.228891149999999</v>
      </c>
      <c r="DI73" s="60">
        <v>25.55350554</v>
      </c>
      <c r="DJ73" s="60"/>
    </row>
    <row r="74" spans="1:114" ht="15.75" customHeight="1">
      <c r="A74" s="60" t="s">
        <v>532</v>
      </c>
      <c r="B74" s="60">
        <v>7.3775150619999996</v>
      </c>
      <c r="C74" s="60">
        <v>4.6337817640000001</v>
      </c>
      <c r="D74" s="61" t="s">
        <v>1607</v>
      </c>
      <c r="E74" s="60">
        <v>4.7058823529999998</v>
      </c>
      <c r="F74" s="60">
        <v>6.1881188119999999</v>
      </c>
      <c r="G74" s="60">
        <v>6.1102831589999997</v>
      </c>
      <c r="H74" s="60">
        <v>4.4573643409999999</v>
      </c>
      <c r="I74" s="60">
        <v>1.8699186990000001</v>
      </c>
      <c r="J74" s="60">
        <v>4.9152542370000001</v>
      </c>
      <c r="K74" s="61" t="s">
        <v>1607</v>
      </c>
      <c r="L74" s="60">
        <v>6.6350710900000003</v>
      </c>
      <c r="M74" s="60">
        <v>3.7993920970000001</v>
      </c>
      <c r="N74" s="60">
        <v>45.242214529999998</v>
      </c>
      <c r="O74" s="60">
        <v>8.8709677419999995</v>
      </c>
      <c r="P74" s="60">
        <v>0.86580086599999995</v>
      </c>
      <c r="Q74" s="60">
        <v>1.6260162600000001</v>
      </c>
      <c r="R74" s="60">
        <v>7.1342200729999998</v>
      </c>
      <c r="S74" s="60">
        <v>1.25</v>
      </c>
      <c r="T74" s="60">
        <v>1.535508637</v>
      </c>
      <c r="U74" s="60">
        <v>6.2937062939999997</v>
      </c>
      <c r="V74" s="60">
        <v>2.463054187</v>
      </c>
      <c r="W74" s="60">
        <v>4.6181172290000001</v>
      </c>
      <c r="X74" s="60">
        <v>19.375573920000001</v>
      </c>
      <c r="Y74" s="60">
        <v>3.3492822969999998</v>
      </c>
      <c r="Z74" s="60">
        <v>2.8921023360000002</v>
      </c>
      <c r="AA74" s="60">
        <v>1.882057716</v>
      </c>
      <c r="AB74" s="61">
        <v>0</v>
      </c>
      <c r="AC74" s="60">
        <v>2.3899371070000002</v>
      </c>
      <c r="AD74" s="60">
        <v>4.7058823529999998</v>
      </c>
      <c r="AE74" s="60">
        <v>13.448275860000001</v>
      </c>
      <c r="AF74" s="61">
        <v>44.578313250000001</v>
      </c>
      <c r="AG74" s="60">
        <v>2.50990753</v>
      </c>
      <c r="AH74" s="60">
        <v>3.5294117649999999</v>
      </c>
      <c r="AI74" s="60">
        <v>1.286764706</v>
      </c>
      <c r="AJ74" s="60">
        <v>3.7681159420000001</v>
      </c>
      <c r="AK74" s="60">
        <v>2.3904382470000001</v>
      </c>
      <c r="AL74" s="61" t="s">
        <v>1607</v>
      </c>
      <c r="AM74" s="60">
        <v>1.2025901939999999</v>
      </c>
      <c r="AN74" s="60">
        <v>1.474201474</v>
      </c>
      <c r="AO74" s="61">
        <v>0</v>
      </c>
      <c r="AP74" s="60">
        <v>1.4953271029999999</v>
      </c>
      <c r="AQ74" s="60">
        <v>16.688918560000001</v>
      </c>
      <c r="AR74" s="60">
        <v>17.217391299999999</v>
      </c>
      <c r="AS74" s="60">
        <v>1.129943503</v>
      </c>
      <c r="AT74" s="60">
        <v>5.638474295</v>
      </c>
      <c r="AU74" s="60">
        <v>4.329004329</v>
      </c>
      <c r="AV74" s="60">
        <v>3.8659793809999998</v>
      </c>
      <c r="AW74" s="60">
        <v>4.2079207920000004</v>
      </c>
      <c r="AX74" s="60">
        <v>3.69928401</v>
      </c>
      <c r="AY74" s="60">
        <v>3.1830238729999998</v>
      </c>
      <c r="AZ74" s="60">
        <v>3.8297872339999999</v>
      </c>
      <c r="BA74" s="60">
        <v>3.8901601829999999</v>
      </c>
      <c r="BB74" s="60">
        <v>5.4380664650000003</v>
      </c>
      <c r="BC74" s="60">
        <v>2.2941970309999999</v>
      </c>
      <c r="BD74" s="60">
        <v>8.6137281290000001</v>
      </c>
      <c r="BE74" s="60">
        <v>3.747870528</v>
      </c>
      <c r="BF74" s="60">
        <v>7.65171504</v>
      </c>
      <c r="BG74" s="60">
        <v>4.1005291010000002</v>
      </c>
      <c r="BH74" s="60">
        <v>4.1411042939999998</v>
      </c>
      <c r="BI74" s="60">
        <v>4.230769231</v>
      </c>
      <c r="BJ74" s="60">
        <v>3.9072847679999998</v>
      </c>
      <c r="BK74" s="60">
        <v>46.141479099999998</v>
      </c>
      <c r="BL74" s="60">
        <v>1.607445008</v>
      </c>
      <c r="BM74" s="60">
        <v>7.2632944229999996</v>
      </c>
      <c r="BN74" s="60">
        <v>2.4271844659999999</v>
      </c>
      <c r="BO74" s="60">
        <v>7.1428571429999996</v>
      </c>
      <c r="BP74" s="60">
        <v>1.848249027</v>
      </c>
      <c r="BQ74" s="60">
        <v>1.4321819710000001</v>
      </c>
      <c r="BR74" s="60">
        <v>2.8400597909999998</v>
      </c>
      <c r="BS74" s="60">
        <v>1.2195121950000001</v>
      </c>
      <c r="BT74" s="60">
        <v>6.7961165049999996</v>
      </c>
      <c r="BU74" s="60">
        <v>1.1799410029999999</v>
      </c>
      <c r="BV74" s="60">
        <v>8.0074487899999998</v>
      </c>
      <c r="BW74" s="60">
        <v>2.4524524520000002</v>
      </c>
      <c r="BX74" s="60">
        <v>0.91324200899999997</v>
      </c>
      <c r="BY74" s="60">
        <v>1.910828025</v>
      </c>
      <c r="BZ74" s="60">
        <v>24.544734760000001</v>
      </c>
      <c r="CA74" s="60">
        <v>3.8260869569999998</v>
      </c>
      <c r="CB74" s="60">
        <v>0.91463414600000004</v>
      </c>
      <c r="CC74" s="62">
        <v>3.125</v>
      </c>
      <c r="CD74" s="60">
        <v>1.9762845849999999</v>
      </c>
      <c r="CE74" s="60">
        <v>2.9132791330000001</v>
      </c>
      <c r="CF74" s="60">
        <v>4.1629760850000004</v>
      </c>
      <c r="CG74" s="60">
        <v>3.0303030299999998</v>
      </c>
      <c r="CH74" s="60">
        <v>10.04618938</v>
      </c>
      <c r="CI74" s="60">
        <v>6.2749003979999998</v>
      </c>
      <c r="CJ74" s="60">
        <v>17.21991701</v>
      </c>
      <c r="CK74" s="60">
        <v>26.819126820000001</v>
      </c>
      <c r="CL74" s="60">
        <v>5.6027164689999998</v>
      </c>
      <c r="CM74" s="60">
        <v>2.2959183670000001</v>
      </c>
      <c r="CN74" s="60">
        <v>3.132161956</v>
      </c>
      <c r="CO74" s="60">
        <v>2.5040827440000002</v>
      </c>
      <c r="CP74" s="60">
        <v>3.1620553359999999</v>
      </c>
      <c r="CQ74" s="60">
        <v>8.4524549409999992</v>
      </c>
      <c r="CR74" s="60">
        <v>7.3529411759999999</v>
      </c>
      <c r="CS74" s="60">
        <v>1.7766497459999999</v>
      </c>
      <c r="CT74" s="60">
        <v>3.0603804800000001</v>
      </c>
      <c r="CU74" s="60">
        <v>2.4182076810000002</v>
      </c>
      <c r="CV74" s="60">
        <v>1.583113456</v>
      </c>
      <c r="CW74" s="60">
        <v>1.6265912309999999</v>
      </c>
      <c r="CX74" s="60">
        <v>8.3743842359999991</v>
      </c>
      <c r="CY74" s="60">
        <v>4.9689440989999998</v>
      </c>
      <c r="CZ74" s="60">
        <v>32.623509370000001</v>
      </c>
      <c r="DA74" s="60">
        <v>6.4343163539999999</v>
      </c>
      <c r="DB74" s="60">
        <v>2.2995847970000001</v>
      </c>
      <c r="DC74" s="60">
        <v>1.0644959300000001</v>
      </c>
      <c r="DD74" s="60">
        <v>11.181434599999999</v>
      </c>
      <c r="DE74" s="60">
        <v>9.5238095240000007</v>
      </c>
      <c r="DF74" s="60">
        <v>2.4647887320000001</v>
      </c>
      <c r="DG74" s="61">
        <v>18.18181818</v>
      </c>
      <c r="DH74" s="60">
        <v>24.415055949999999</v>
      </c>
      <c r="DI74" s="60">
        <v>8.3025830260000006</v>
      </c>
      <c r="DJ74" s="60"/>
    </row>
    <row r="75" spans="1:114" ht="15.75" customHeight="1">
      <c r="A75" s="60" t="s">
        <v>535</v>
      </c>
      <c r="B75" s="60">
        <v>2.6065704219999999</v>
      </c>
      <c r="C75" s="60">
        <v>1.6442451419999999</v>
      </c>
      <c r="D75" s="61" t="s">
        <v>1607</v>
      </c>
      <c r="E75" s="60">
        <v>0.47058823500000002</v>
      </c>
      <c r="F75" s="60">
        <v>1.4851485149999999</v>
      </c>
      <c r="G75" s="60">
        <v>4.76900149</v>
      </c>
      <c r="H75" s="60">
        <v>2.519379845</v>
      </c>
      <c r="I75" s="60">
        <v>0.93495934999999997</v>
      </c>
      <c r="J75" s="60">
        <v>4.5762711859999996</v>
      </c>
      <c r="K75" s="61" t="s">
        <v>1607</v>
      </c>
      <c r="L75" s="60">
        <v>5.3317535549999997</v>
      </c>
      <c r="M75" s="60">
        <v>1.8237082069999999</v>
      </c>
      <c r="N75" s="60">
        <v>6.8915801610000003</v>
      </c>
      <c r="O75" s="60">
        <v>6.0931899639999996</v>
      </c>
      <c r="P75" s="60">
        <v>0.86580086599999995</v>
      </c>
      <c r="Q75" s="60">
        <v>0.81300813000000005</v>
      </c>
      <c r="R75" s="60">
        <v>2.2974607009999999</v>
      </c>
      <c r="S75" s="60">
        <v>2.5</v>
      </c>
      <c r="T75" s="60">
        <v>0.95969289800000002</v>
      </c>
      <c r="U75" s="60">
        <v>0.93240093199999996</v>
      </c>
      <c r="V75" s="60">
        <v>0.98522167500000002</v>
      </c>
      <c r="W75" s="60">
        <v>1.598579041</v>
      </c>
      <c r="X75" s="60">
        <v>7.8053259869999998</v>
      </c>
      <c r="Y75" s="60">
        <v>0.95693779899999998</v>
      </c>
      <c r="Z75" s="60">
        <v>1.1123470520000001</v>
      </c>
      <c r="AA75" s="60">
        <v>0.50188205799999996</v>
      </c>
      <c r="AB75" s="61">
        <v>2.3529411759999999</v>
      </c>
      <c r="AC75" s="60">
        <v>1.1320754719999999</v>
      </c>
      <c r="AD75" s="60">
        <v>2.6890756300000001</v>
      </c>
      <c r="AE75" s="60">
        <v>11.20689655</v>
      </c>
      <c r="AF75" s="61">
        <v>4.8192771079999996</v>
      </c>
      <c r="AG75" s="60">
        <v>0.396301189</v>
      </c>
      <c r="AH75" s="60">
        <v>1.9607843140000001</v>
      </c>
      <c r="AI75" s="60">
        <v>0.367647059</v>
      </c>
      <c r="AJ75" s="60">
        <v>0</v>
      </c>
      <c r="AK75" s="60">
        <v>0.39840637499999998</v>
      </c>
      <c r="AL75" s="61" t="s">
        <v>1607</v>
      </c>
      <c r="AM75" s="60">
        <v>0.64754856599999999</v>
      </c>
      <c r="AN75" s="60">
        <v>0.49140049099999999</v>
      </c>
      <c r="AO75" s="61">
        <v>0</v>
      </c>
      <c r="AP75" s="60">
        <v>0.373831776</v>
      </c>
      <c r="AQ75" s="60">
        <v>11.74899866</v>
      </c>
      <c r="AR75" s="60">
        <v>15.304347829999999</v>
      </c>
      <c r="AS75" s="60">
        <v>0</v>
      </c>
      <c r="AT75" s="60">
        <v>0.82918739600000002</v>
      </c>
      <c r="AU75" s="60">
        <v>3.6796536799999999</v>
      </c>
      <c r="AV75" s="60">
        <v>0.51546391800000002</v>
      </c>
      <c r="AW75" s="60">
        <v>4.7029702970000002</v>
      </c>
      <c r="AX75" s="60">
        <v>2.5059665870000001</v>
      </c>
      <c r="AY75" s="60">
        <v>1.061007958</v>
      </c>
      <c r="AZ75" s="60">
        <v>1.4893617020000001</v>
      </c>
      <c r="BA75" s="60">
        <v>1.14416476</v>
      </c>
      <c r="BB75" s="60">
        <v>2.5176233639999999</v>
      </c>
      <c r="BC75" s="60">
        <v>1.0796221319999999</v>
      </c>
      <c r="BD75" s="60">
        <v>1.076716016</v>
      </c>
      <c r="BE75" s="60">
        <v>1.533219761</v>
      </c>
      <c r="BF75" s="60">
        <v>5.3649956019999996</v>
      </c>
      <c r="BG75" s="60">
        <v>1.0582010580000001</v>
      </c>
      <c r="BH75" s="60">
        <v>2.7607361959999999</v>
      </c>
      <c r="BI75" s="60">
        <v>2.307692308</v>
      </c>
      <c r="BJ75" s="60">
        <v>0.86092715200000003</v>
      </c>
      <c r="BK75" s="60">
        <v>3.5369774920000001</v>
      </c>
      <c r="BL75" s="60">
        <v>0.59221658200000005</v>
      </c>
      <c r="BM75" s="60">
        <v>2.0752269779999999</v>
      </c>
      <c r="BN75" s="60">
        <v>0</v>
      </c>
      <c r="BO75" s="60">
        <v>2.1008403360000001</v>
      </c>
      <c r="BP75" s="60">
        <v>1.0700389109999999</v>
      </c>
      <c r="BQ75" s="60">
        <v>0.25273799499999999</v>
      </c>
      <c r="BR75" s="60">
        <v>1.270553064</v>
      </c>
      <c r="BS75" s="60">
        <v>0</v>
      </c>
      <c r="BT75" s="60">
        <v>1.941747573</v>
      </c>
      <c r="BU75" s="60">
        <v>0</v>
      </c>
      <c r="BV75" s="60">
        <v>4.1899441340000001</v>
      </c>
      <c r="BW75" s="60">
        <v>0.45045045</v>
      </c>
      <c r="BX75" s="60">
        <v>0.45662100500000002</v>
      </c>
      <c r="BY75" s="60">
        <v>0.63694267500000001</v>
      </c>
      <c r="BZ75" s="60">
        <v>11.480601740000001</v>
      </c>
      <c r="CA75" s="60">
        <v>0.52173913000000005</v>
      </c>
      <c r="CB75" s="60">
        <v>0.40650406500000003</v>
      </c>
      <c r="CC75" s="62">
        <v>0</v>
      </c>
      <c r="CD75" s="60">
        <v>2.9644268770000002</v>
      </c>
      <c r="CE75" s="60">
        <v>0.67750677500000001</v>
      </c>
      <c r="CF75" s="60">
        <v>1.3286093889999999</v>
      </c>
      <c r="CG75" s="60">
        <v>1.0101010100000001</v>
      </c>
      <c r="CH75" s="60">
        <v>5.6581986139999998</v>
      </c>
      <c r="CI75" s="60">
        <v>1.4940239040000001</v>
      </c>
      <c r="CJ75" s="60">
        <v>9.9585062240000006</v>
      </c>
      <c r="CK75" s="60">
        <v>5.8212058210000004</v>
      </c>
      <c r="CL75" s="60">
        <v>4.2444821729999997</v>
      </c>
      <c r="CM75" s="60">
        <v>0.510204082</v>
      </c>
      <c r="CN75" s="60">
        <v>0.95492742600000002</v>
      </c>
      <c r="CO75" s="60">
        <v>0.87098530200000002</v>
      </c>
      <c r="CP75" s="60">
        <v>0.39525691699999999</v>
      </c>
      <c r="CQ75" s="60">
        <v>4.0397762589999999</v>
      </c>
      <c r="CR75" s="60">
        <v>2.3109243699999999</v>
      </c>
      <c r="CS75" s="60">
        <v>0.33840947500000002</v>
      </c>
      <c r="CT75" s="60">
        <v>0.90984284500000001</v>
      </c>
      <c r="CU75" s="60">
        <v>0.85348506400000002</v>
      </c>
      <c r="CV75" s="60">
        <v>0.79155672799999999</v>
      </c>
      <c r="CW75" s="60">
        <v>0.70721357900000004</v>
      </c>
      <c r="CX75" s="60">
        <v>3.9408867000000001</v>
      </c>
      <c r="CY75" s="60">
        <v>4.3478260869999996</v>
      </c>
      <c r="CZ75" s="60">
        <v>7.5809199319999996</v>
      </c>
      <c r="DA75" s="60">
        <v>2.9490616620000001</v>
      </c>
      <c r="DB75" s="60">
        <v>0.83040562100000004</v>
      </c>
      <c r="DC75" s="60">
        <v>0.25046963100000003</v>
      </c>
      <c r="DD75" s="60">
        <v>5.4852320680000002</v>
      </c>
      <c r="DE75" s="60">
        <v>5.9964726629999996</v>
      </c>
      <c r="DF75" s="60">
        <v>0</v>
      </c>
      <c r="DG75" s="61">
        <v>0</v>
      </c>
      <c r="DH75" s="60">
        <v>10.88504578</v>
      </c>
      <c r="DI75" s="60">
        <v>6.9188191879999996</v>
      </c>
      <c r="DJ75" s="60"/>
    </row>
    <row r="76" spans="1:114" ht="15.75" customHeight="1">
      <c r="A76" s="60" t="s">
        <v>543</v>
      </c>
      <c r="B76" s="60">
        <v>19.843353910000001</v>
      </c>
      <c r="C76" s="60">
        <v>19.282511209999999</v>
      </c>
      <c r="D76" s="61" t="s">
        <v>1607</v>
      </c>
      <c r="E76" s="60">
        <v>20.235294119999999</v>
      </c>
      <c r="F76" s="60">
        <v>20.049504949999999</v>
      </c>
      <c r="G76" s="60">
        <v>20.11922504</v>
      </c>
      <c r="H76" s="60">
        <v>15.728155340000001</v>
      </c>
      <c r="I76" s="60">
        <v>17.31707317</v>
      </c>
      <c r="J76" s="60">
        <v>20.33898305</v>
      </c>
      <c r="K76" s="61" t="s">
        <v>1607</v>
      </c>
      <c r="L76" s="60">
        <v>22.86729858</v>
      </c>
      <c r="M76" s="60">
        <v>16.236722310000001</v>
      </c>
      <c r="N76" s="60">
        <v>30.23926204</v>
      </c>
      <c r="O76" s="60">
        <v>23.924731179999998</v>
      </c>
      <c r="P76" s="60">
        <v>6.9565217390000003</v>
      </c>
      <c r="Q76" s="60">
        <v>15.71815718</v>
      </c>
      <c r="R76" s="60">
        <v>21.886336150000002</v>
      </c>
      <c r="S76" s="60">
        <v>19.435736680000002</v>
      </c>
      <c r="T76" s="60">
        <v>16.15384615</v>
      </c>
      <c r="U76" s="60">
        <v>24.00932401</v>
      </c>
      <c r="V76" s="60">
        <v>18.62068966</v>
      </c>
      <c r="W76" s="60">
        <v>23.581560280000001</v>
      </c>
      <c r="X76" s="60">
        <v>22.865013770000001</v>
      </c>
      <c r="Y76" s="60">
        <v>12.440191390000001</v>
      </c>
      <c r="Z76" s="60">
        <v>17.371937639999999</v>
      </c>
      <c r="AA76" s="60">
        <v>19.949811789999998</v>
      </c>
      <c r="AB76" s="61">
        <v>29.76190476</v>
      </c>
      <c r="AC76" s="60">
        <v>20.125786160000001</v>
      </c>
      <c r="AD76" s="60">
        <v>20.168067229999998</v>
      </c>
      <c r="AE76" s="60">
        <v>23.75215146</v>
      </c>
      <c r="AF76" s="61">
        <v>22.891566269999998</v>
      </c>
      <c r="AG76" s="60">
        <v>17.30515192</v>
      </c>
      <c r="AH76" s="60">
        <v>21.484375</v>
      </c>
      <c r="AI76" s="60">
        <v>15.992647059999999</v>
      </c>
      <c r="AJ76" s="60">
        <v>15.942028990000001</v>
      </c>
      <c r="AK76" s="60">
        <v>14.342629479999999</v>
      </c>
      <c r="AL76" s="61" t="s">
        <v>1607</v>
      </c>
      <c r="AM76" s="60">
        <v>13.968547640000001</v>
      </c>
      <c r="AN76" s="60">
        <v>18.719211820000002</v>
      </c>
      <c r="AO76" s="61">
        <v>29.41176471</v>
      </c>
      <c r="AP76" s="60">
        <v>13.457943930000001</v>
      </c>
      <c r="AQ76" s="60">
        <v>19.62616822</v>
      </c>
      <c r="AR76" s="60">
        <v>25.609756099999998</v>
      </c>
      <c r="AS76" s="60">
        <v>8.5227272729999992</v>
      </c>
      <c r="AT76" s="60">
        <v>25.041459369999998</v>
      </c>
      <c r="AU76" s="60">
        <v>24.675324679999999</v>
      </c>
      <c r="AV76" s="60">
        <v>17.5257732</v>
      </c>
      <c r="AW76" s="60">
        <v>17.326732669999998</v>
      </c>
      <c r="AX76" s="60">
        <v>19.212410500000001</v>
      </c>
      <c r="AY76" s="60">
        <v>20.212765959999999</v>
      </c>
      <c r="AZ76" s="60">
        <v>19.361702130000001</v>
      </c>
      <c r="BA76" s="60">
        <v>23.11212815</v>
      </c>
      <c r="BB76" s="60">
        <v>18.52970796</v>
      </c>
      <c r="BC76" s="60">
        <v>15.633423179999999</v>
      </c>
      <c r="BD76" s="60">
        <v>21.534320319999999</v>
      </c>
      <c r="BE76" s="60">
        <v>32.935153579999998</v>
      </c>
      <c r="BF76" s="60">
        <v>21.547933159999999</v>
      </c>
      <c r="BG76" s="60">
        <v>19.047619050000002</v>
      </c>
      <c r="BH76" s="60">
        <v>20.092024540000001</v>
      </c>
      <c r="BI76" s="60">
        <v>16.92307692</v>
      </c>
      <c r="BJ76" s="60">
        <v>28.410596030000001</v>
      </c>
      <c r="BK76" s="60">
        <v>25.080385849999999</v>
      </c>
      <c r="BL76" s="60">
        <v>16.49746193</v>
      </c>
      <c r="BM76" s="60">
        <v>17.402597400000001</v>
      </c>
      <c r="BN76" s="60">
        <v>20.388349510000001</v>
      </c>
      <c r="BO76" s="60">
        <v>21.953781509999999</v>
      </c>
      <c r="BP76" s="60">
        <v>17.784256559999999</v>
      </c>
      <c r="BQ76" s="60">
        <v>11.036225780000001</v>
      </c>
      <c r="BR76" s="60">
        <v>19.43198804</v>
      </c>
      <c r="BS76" s="60">
        <v>15.12195122</v>
      </c>
      <c r="BT76" s="60">
        <v>26.470588240000001</v>
      </c>
      <c r="BU76" s="60">
        <v>11.209439529999999</v>
      </c>
      <c r="BV76" s="60">
        <v>22.697674419999998</v>
      </c>
      <c r="BW76" s="60">
        <v>19.46946947</v>
      </c>
      <c r="BX76" s="60">
        <v>13.24200913</v>
      </c>
      <c r="BY76" s="60">
        <v>10.86261981</v>
      </c>
      <c r="BZ76" s="60">
        <v>25.17814727</v>
      </c>
      <c r="CA76" s="60">
        <v>24.086956520000001</v>
      </c>
      <c r="CB76" s="60">
        <v>13.1097561</v>
      </c>
      <c r="CC76" s="62">
        <v>18.86792453</v>
      </c>
      <c r="CD76" s="60">
        <v>19.009900989999998</v>
      </c>
      <c r="CE76" s="60">
        <v>29.790115100000001</v>
      </c>
      <c r="CF76" s="60">
        <v>29.583702389999999</v>
      </c>
      <c r="CG76" s="60">
        <v>17.171717170000001</v>
      </c>
      <c r="CH76" s="60">
        <v>22.748267899999998</v>
      </c>
      <c r="CI76" s="60">
        <v>20.13958126</v>
      </c>
      <c r="CJ76" s="60">
        <v>17.047817049999999</v>
      </c>
      <c r="CK76" s="60">
        <v>16.424116420000001</v>
      </c>
      <c r="CL76" s="60">
        <v>19.047619050000002</v>
      </c>
      <c r="CM76" s="60">
        <v>18.320610689999999</v>
      </c>
      <c r="CN76" s="60">
        <v>14.432989689999999</v>
      </c>
      <c r="CO76" s="60">
        <v>16.766467070000001</v>
      </c>
      <c r="CP76" s="60">
        <v>20.35573123</v>
      </c>
      <c r="CQ76" s="60">
        <v>22.684897450000001</v>
      </c>
      <c r="CR76" s="60">
        <v>18.907563029999999</v>
      </c>
      <c r="CS76" s="60">
        <v>15.94754653</v>
      </c>
      <c r="CT76" s="60">
        <v>18.858560789999999</v>
      </c>
      <c r="CU76" s="60">
        <v>18.945868950000001</v>
      </c>
      <c r="CV76" s="60">
        <v>16.292875989999999</v>
      </c>
      <c r="CW76" s="60">
        <v>11.810466760000001</v>
      </c>
      <c r="CX76" s="60">
        <v>16.256157640000001</v>
      </c>
      <c r="CY76" s="60">
        <v>19.875776399999999</v>
      </c>
      <c r="CZ76" s="60">
        <v>19.676320270000001</v>
      </c>
      <c r="DA76" s="60">
        <v>26.27345845</v>
      </c>
      <c r="DB76" s="60">
        <v>23.698498879999999</v>
      </c>
      <c r="DC76" s="60">
        <v>12.961803379999999</v>
      </c>
      <c r="DD76" s="60">
        <v>18.459915609999999</v>
      </c>
      <c r="DE76" s="60">
        <v>19.400352730000002</v>
      </c>
      <c r="DF76" s="60">
        <v>8.8028169009999999</v>
      </c>
      <c r="DG76" s="61">
        <v>27.272727270000001</v>
      </c>
      <c r="DH76" s="60">
        <v>22.606924639999999</v>
      </c>
      <c r="DI76" s="60">
        <v>20.221606649999998</v>
      </c>
      <c r="DJ76" s="60"/>
    </row>
    <row r="77" spans="1:114" ht="15.75" customHeight="1">
      <c r="A77" s="60" t="s">
        <v>546</v>
      </c>
      <c r="B77" s="60">
        <v>38.064545459999998</v>
      </c>
      <c r="C77" s="60">
        <v>39.760837070000001</v>
      </c>
      <c r="D77" s="61" t="s">
        <v>1607</v>
      </c>
      <c r="E77" s="60">
        <v>42.58823529</v>
      </c>
      <c r="F77" s="60">
        <v>36.881188119999997</v>
      </c>
      <c r="G77" s="60">
        <v>47.540983609999998</v>
      </c>
      <c r="H77" s="60">
        <v>44.466019420000002</v>
      </c>
      <c r="I77" s="60">
        <v>38.048780489999999</v>
      </c>
      <c r="J77" s="60">
        <v>47.966101690000002</v>
      </c>
      <c r="K77" s="61" t="s">
        <v>1607</v>
      </c>
      <c r="L77" s="60">
        <v>41.469194309999999</v>
      </c>
      <c r="M77" s="60">
        <v>46.282245830000001</v>
      </c>
      <c r="N77" s="60">
        <v>45.286826169999998</v>
      </c>
      <c r="O77" s="60">
        <v>45.250896060000002</v>
      </c>
      <c r="P77" s="60">
        <v>20.869565219999998</v>
      </c>
      <c r="Q77" s="60">
        <v>37.398373980000002</v>
      </c>
      <c r="R77" s="60">
        <v>43.893591290000003</v>
      </c>
      <c r="S77" s="60">
        <v>37.304075240000003</v>
      </c>
      <c r="T77" s="60">
        <v>30.76923077</v>
      </c>
      <c r="U77" s="60">
        <v>38.228438230000002</v>
      </c>
      <c r="V77" s="60">
        <v>40.098522170000003</v>
      </c>
      <c r="W77" s="60">
        <v>35.815602839999997</v>
      </c>
      <c r="X77" s="60">
        <v>48.117539030000003</v>
      </c>
      <c r="Y77" s="60">
        <v>42.10526316</v>
      </c>
      <c r="Z77" s="60">
        <v>41.425389760000002</v>
      </c>
      <c r="AA77" s="60">
        <v>41.279799250000003</v>
      </c>
      <c r="AB77" s="61">
        <v>41.666666669999998</v>
      </c>
      <c r="AC77" s="60">
        <v>41.63522013</v>
      </c>
      <c r="AD77" s="60">
        <v>41.848739500000001</v>
      </c>
      <c r="AE77" s="60">
        <v>53.184165229999998</v>
      </c>
      <c r="AF77" s="61">
        <v>49.397590360000002</v>
      </c>
      <c r="AG77" s="60">
        <v>29.854689560000001</v>
      </c>
      <c r="AH77" s="60">
        <v>44.140625</v>
      </c>
      <c r="AI77" s="60">
        <v>27.941176469999998</v>
      </c>
      <c r="AJ77" s="60">
        <v>29.855072459999999</v>
      </c>
      <c r="AK77" s="60">
        <v>29.282868529999998</v>
      </c>
      <c r="AL77" s="61" t="s">
        <v>1607</v>
      </c>
      <c r="AM77" s="60">
        <v>38.112858459999998</v>
      </c>
      <c r="AN77" s="60">
        <v>30.541871919999998</v>
      </c>
      <c r="AO77" s="61">
        <v>41.176470590000001</v>
      </c>
      <c r="AP77" s="60">
        <v>23.17757009</v>
      </c>
      <c r="AQ77" s="60">
        <v>49.132176229999999</v>
      </c>
      <c r="AR77" s="60">
        <v>51.916376309999997</v>
      </c>
      <c r="AS77" s="60">
        <v>23.295454549999999</v>
      </c>
      <c r="AT77" s="60">
        <v>38.474295189999999</v>
      </c>
      <c r="AU77" s="60">
        <v>42.207792210000001</v>
      </c>
      <c r="AV77" s="60">
        <v>42.268041240000002</v>
      </c>
      <c r="AW77" s="60">
        <v>43.31683168</v>
      </c>
      <c r="AX77" s="60">
        <v>38.305489260000002</v>
      </c>
      <c r="AY77" s="60">
        <v>34.840425529999997</v>
      </c>
      <c r="AZ77" s="60">
        <v>37.872340430000001</v>
      </c>
      <c r="BA77" s="60">
        <v>39.588100689999997</v>
      </c>
      <c r="BB77" s="60">
        <v>41.893252769999997</v>
      </c>
      <c r="BC77" s="60">
        <v>44.070080859999997</v>
      </c>
      <c r="BD77" s="60">
        <v>36.069986540000002</v>
      </c>
      <c r="BE77" s="60">
        <v>30.03412969</v>
      </c>
      <c r="BF77" s="60">
        <v>44.591029020000001</v>
      </c>
      <c r="BG77" s="60">
        <v>37.830687830000002</v>
      </c>
      <c r="BH77" s="60">
        <v>46.16564417</v>
      </c>
      <c r="BI77" s="60">
        <v>40.38461538</v>
      </c>
      <c r="BJ77" s="60">
        <v>25.562913909999999</v>
      </c>
      <c r="BK77" s="60">
        <v>45.9807074</v>
      </c>
      <c r="BL77" s="60">
        <v>26.649746189999998</v>
      </c>
      <c r="BM77" s="60">
        <v>46.1038961</v>
      </c>
      <c r="BN77" s="60">
        <v>32.84789644</v>
      </c>
      <c r="BO77" s="60">
        <v>38.1302521</v>
      </c>
      <c r="BP77" s="60">
        <v>34.596695820000001</v>
      </c>
      <c r="BQ77" s="60">
        <v>31.929233360000001</v>
      </c>
      <c r="BR77" s="60">
        <v>32.884902840000002</v>
      </c>
      <c r="BS77" s="60">
        <v>28.536585370000001</v>
      </c>
      <c r="BT77" s="60">
        <v>45.098039219999997</v>
      </c>
      <c r="BU77" s="60">
        <v>51.032448379999998</v>
      </c>
      <c r="BV77" s="60">
        <v>42.139534879999999</v>
      </c>
      <c r="BW77" s="60">
        <v>26.226226230000002</v>
      </c>
      <c r="BX77" s="60">
        <v>41.666666669999998</v>
      </c>
      <c r="BY77" s="60">
        <v>21.4057508</v>
      </c>
      <c r="BZ77" s="60">
        <v>49.01029295</v>
      </c>
      <c r="CA77" s="60">
        <v>32.260869569999997</v>
      </c>
      <c r="CB77" s="60">
        <v>35.975609759999998</v>
      </c>
      <c r="CC77" s="62">
        <v>41.509433960000003</v>
      </c>
      <c r="CD77" s="60">
        <v>45.148514849999998</v>
      </c>
      <c r="CE77" s="60">
        <v>25.86323629</v>
      </c>
      <c r="CF77" s="60">
        <v>29.317980510000002</v>
      </c>
      <c r="CG77" s="60">
        <v>33.333333330000002</v>
      </c>
      <c r="CH77" s="60">
        <v>46.882217089999997</v>
      </c>
      <c r="CI77" s="60">
        <v>35.49351944</v>
      </c>
      <c r="CJ77" s="60">
        <v>52.390852389999999</v>
      </c>
      <c r="CK77" s="60">
        <v>46.361746359999998</v>
      </c>
      <c r="CL77" s="60">
        <v>42.68707483</v>
      </c>
      <c r="CM77" s="60">
        <v>35.114503820000003</v>
      </c>
      <c r="CN77" s="60">
        <v>34.173348609999998</v>
      </c>
      <c r="CO77" s="60">
        <v>37.1257485</v>
      </c>
      <c r="CP77" s="60">
        <v>31.52173913</v>
      </c>
      <c r="CQ77" s="60">
        <v>42.38657551</v>
      </c>
      <c r="CR77" s="60">
        <v>39.915966390000001</v>
      </c>
      <c r="CS77" s="60">
        <v>25.803722499999999</v>
      </c>
      <c r="CT77" s="60">
        <v>29.85938792</v>
      </c>
      <c r="CU77" s="60">
        <v>33.190883190000001</v>
      </c>
      <c r="CV77" s="60">
        <v>32.453825860000002</v>
      </c>
      <c r="CW77" s="60">
        <v>38.189533240000003</v>
      </c>
      <c r="CX77" s="60">
        <v>45.484400659999999</v>
      </c>
      <c r="CY77" s="60">
        <v>58.385093169999998</v>
      </c>
      <c r="CZ77" s="60">
        <v>48.892674620000001</v>
      </c>
      <c r="DA77" s="60">
        <v>45.040214480000003</v>
      </c>
      <c r="DB77" s="60">
        <v>32.29000319</v>
      </c>
      <c r="DC77" s="60">
        <v>32.060112709999999</v>
      </c>
      <c r="DD77" s="60">
        <v>44.831223629999997</v>
      </c>
      <c r="DE77" s="60">
        <v>46.208112870000001</v>
      </c>
      <c r="DF77" s="60">
        <v>36.619718310000003</v>
      </c>
      <c r="DG77" s="61">
        <v>27.272727270000001</v>
      </c>
      <c r="DH77" s="60">
        <v>49.389002040000001</v>
      </c>
      <c r="DI77" s="60">
        <v>49.861495840000003</v>
      </c>
      <c r="DJ77" s="60"/>
    </row>
    <row r="78" spans="1:114" ht="15.75" customHeight="1">
      <c r="A78" s="60" t="s">
        <v>549</v>
      </c>
      <c r="B78" s="60">
        <v>42.093237389999999</v>
      </c>
      <c r="C78" s="60">
        <v>40.956651720000004</v>
      </c>
      <c r="D78" s="61" t="s">
        <v>1607</v>
      </c>
      <c r="E78" s="60">
        <v>37.41176471</v>
      </c>
      <c r="F78" s="60">
        <v>43.069306930000003</v>
      </c>
      <c r="G78" s="60">
        <v>32.488822650000003</v>
      </c>
      <c r="H78" s="60">
        <v>39.805825239999997</v>
      </c>
      <c r="I78" s="60">
        <v>44.593495930000003</v>
      </c>
      <c r="J78" s="60">
        <v>31.694915250000001</v>
      </c>
      <c r="K78" s="61" t="s">
        <v>1607</v>
      </c>
      <c r="L78" s="60">
        <v>35.663507109999998</v>
      </c>
      <c r="M78" s="60">
        <v>37.481031870000002</v>
      </c>
      <c r="N78" s="60">
        <v>24.502738539999999</v>
      </c>
      <c r="O78" s="60">
        <v>30.824372759999999</v>
      </c>
      <c r="P78" s="60">
        <v>71.739130430000003</v>
      </c>
      <c r="Q78" s="60">
        <v>46.612466120000001</v>
      </c>
      <c r="R78" s="60">
        <v>34.099153569999999</v>
      </c>
      <c r="S78" s="60">
        <v>43.26018809</v>
      </c>
      <c r="T78" s="60">
        <v>53.46153846</v>
      </c>
      <c r="U78" s="60">
        <v>37.762237759999998</v>
      </c>
      <c r="V78" s="60">
        <v>41.379310340000004</v>
      </c>
      <c r="W78" s="60">
        <v>40.602836879999998</v>
      </c>
      <c r="X78" s="60">
        <v>29.109274559999999</v>
      </c>
      <c r="Y78" s="60">
        <v>44.976076560000003</v>
      </c>
      <c r="Z78" s="60">
        <v>41.314031180000001</v>
      </c>
      <c r="AA78" s="60">
        <v>38.644918439999998</v>
      </c>
      <c r="AB78" s="61">
        <v>30.952380949999998</v>
      </c>
      <c r="AC78" s="60">
        <v>38.113207549999998</v>
      </c>
      <c r="AD78" s="60">
        <v>38.319327729999998</v>
      </c>
      <c r="AE78" s="60">
        <v>23.063683300000001</v>
      </c>
      <c r="AF78" s="61">
        <v>26.506024100000001</v>
      </c>
      <c r="AG78" s="60">
        <v>52.708058119999997</v>
      </c>
      <c r="AH78" s="60">
        <v>33.984375</v>
      </c>
      <c r="AI78" s="60">
        <v>56.25</v>
      </c>
      <c r="AJ78" s="60">
        <v>54.20289855</v>
      </c>
      <c r="AK78" s="60">
        <v>56.374501989999999</v>
      </c>
      <c r="AL78" s="61" t="s">
        <v>1607</v>
      </c>
      <c r="AM78" s="60">
        <v>47.733580019999998</v>
      </c>
      <c r="AN78" s="60">
        <v>50.738916260000003</v>
      </c>
      <c r="AO78" s="61">
        <v>35.294117649999997</v>
      </c>
      <c r="AP78" s="60">
        <v>63.551401869999999</v>
      </c>
      <c r="AQ78" s="60">
        <v>31.24165554</v>
      </c>
      <c r="AR78" s="60">
        <v>22.822299650000001</v>
      </c>
      <c r="AS78" s="60">
        <v>68.181818179999993</v>
      </c>
      <c r="AT78" s="60">
        <v>36.484245440000002</v>
      </c>
      <c r="AU78" s="60">
        <v>33.116883119999997</v>
      </c>
      <c r="AV78" s="60">
        <v>40.206185570000002</v>
      </c>
      <c r="AW78" s="60">
        <v>39.108910889999997</v>
      </c>
      <c r="AX78" s="60">
        <v>42.482100240000001</v>
      </c>
      <c r="AY78" s="60">
        <v>44.680851060000002</v>
      </c>
      <c r="AZ78" s="60">
        <v>42.553191490000003</v>
      </c>
      <c r="BA78" s="60">
        <v>36.842105259999997</v>
      </c>
      <c r="BB78" s="60">
        <v>39.57703927</v>
      </c>
      <c r="BC78" s="60">
        <v>40.161725070000003</v>
      </c>
      <c r="BD78" s="60">
        <v>42.530282640000003</v>
      </c>
      <c r="BE78" s="60">
        <v>36.860068259999998</v>
      </c>
      <c r="BF78" s="60">
        <v>33.948988569999997</v>
      </c>
      <c r="BG78" s="60">
        <v>43.121693120000003</v>
      </c>
      <c r="BH78" s="60">
        <v>33.742331290000003</v>
      </c>
      <c r="BI78" s="60">
        <v>42.69230769</v>
      </c>
      <c r="BJ78" s="60">
        <v>46.026490070000001</v>
      </c>
      <c r="BK78" s="60">
        <v>29.09967846</v>
      </c>
      <c r="BL78" s="60">
        <v>56.852791879999998</v>
      </c>
      <c r="BM78" s="60">
        <v>36.493506490000001</v>
      </c>
      <c r="BN78" s="60">
        <v>46.601941750000002</v>
      </c>
      <c r="BO78" s="60">
        <v>40.021008399999999</v>
      </c>
      <c r="BP78" s="60">
        <v>47.424684159999998</v>
      </c>
      <c r="BQ78" s="60">
        <v>57.03454086</v>
      </c>
      <c r="BR78" s="60">
        <v>47.683109119999997</v>
      </c>
      <c r="BS78" s="60">
        <v>56.097560979999997</v>
      </c>
      <c r="BT78" s="60">
        <v>29.41176471</v>
      </c>
      <c r="BU78" s="60">
        <v>37.758112089999997</v>
      </c>
      <c r="BV78" s="60">
        <v>35.162790700000002</v>
      </c>
      <c r="BW78" s="60">
        <v>54.254254250000002</v>
      </c>
      <c r="BX78" s="60">
        <v>45.091324200000003</v>
      </c>
      <c r="BY78" s="60">
        <v>68.051118209999998</v>
      </c>
      <c r="BZ78" s="60">
        <v>25.81155978</v>
      </c>
      <c r="CA78" s="60">
        <v>43.652173910000002</v>
      </c>
      <c r="CB78" s="60">
        <v>50.914634149999998</v>
      </c>
      <c r="CC78" s="62">
        <v>39.622641510000001</v>
      </c>
      <c r="CD78" s="60">
        <v>36.435643560000003</v>
      </c>
      <c r="CE78" s="60">
        <v>44.278943810000001</v>
      </c>
      <c r="CF78" s="60">
        <v>41.098317090000002</v>
      </c>
      <c r="CG78" s="60">
        <v>49.494949490000003</v>
      </c>
      <c r="CH78" s="60">
        <v>30.484988449999999</v>
      </c>
      <c r="CI78" s="60">
        <v>44.3668993</v>
      </c>
      <c r="CJ78" s="60">
        <v>30.76923077</v>
      </c>
      <c r="CK78" s="60">
        <v>37.214137209999997</v>
      </c>
      <c r="CL78" s="60">
        <v>38.605442179999997</v>
      </c>
      <c r="CM78" s="60">
        <v>46.819338420000001</v>
      </c>
      <c r="CN78" s="60">
        <v>51.393661700000003</v>
      </c>
      <c r="CO78" s="60">
        <v>46.107784430000002</v>
      </c>
      <c r="CP78" s="60">
        <v>48.122529640000003</v>
      </c>
      <c r="CQ78" s="60">
        <v>34.866376629999998</v>
      </c>
      <c r="CR78" s="60">
        <v>40.966386550000003</v>
      </c>
      <c r="CS78" s="60">
        <v>58.248730960000003</v>
      </c>
      <c r="CT78" s="60">
        <v>51.282051279999997</v>
      </c>
      <c r="CU78" s="60">
        <v>47.72079772</v>
      </c>
      <c r="CV78" s="60">
        <v>51.385224270000002</v>
      </c>
      <c r="CW78" s="60">
        <v>50</v>
      </c>
      <c r="CX78" s="60">
        <v>38.259441709999997</v>
      </c>
      <c r="CY78" s="60">
        <v>21.739130429999999</v>
      </c>
      <c r="CZ78" s="60">
        <v>31.516183989999998</v>
      </c>
      <c r="DA78" s="60">
        <v>28.686327080000002</v>
      </c>
      <c r="DB78" s="60">
        <v>44.011497919999996</v>
      </c>
      <c r="DC78" s="60">
        <v>54.978083910000002</v>
      </c>
      <c r="DD78" s="60">
        <v>36.603375530000001</v>
      </c>
      <c r="DE78" s="60">
        <v>34.567901229999997</v>
      </c>
      <c r="DF78" s="60">
        <v>54.577464790000001</v>
      </c>
      <c r="DG78" s="61">
        <v>45.454545449999998</v>
      </c>
      <c r="DH78" s="60">
        <v>28.105906310000002</v>
      </c>
      <c r="DI78" s="60">
        <v>29.7322253</v>
      </c>
      <c r="DJ78" s="60"/>
    </row>
    <row r="79" spans="1:114" ht="15.75" customHeight="1">
      <c r="A79" s="60" t="s">
        <v>557</v>
      </c>
      <c r="B79" s="60">
        <v>21.529175049999999</v>
      </c>
      <c r="C79" s="60">
        <v>23.168908819999999</v>
      </c>
      <c r="D79" s="61" t="s">
        <v>1607</v>
      </c>
      <c r="E79" s="60">
        <v>23.29411765</v>
      </c>
      <c r="F79" s="60">
        <v>26.054590569999998</v>
      </c>
      <c r="G79" s="60">
        <v>19.672131149999998</v>
      </c>
      <c r="H79" s="60">
        <v>19.767441860000002</v>
      </c>
      <c r="I79" s="60">
        <v>24.115494099999999</v>
      </c>
      <c r="J79" s="60">
        <v>15.397631130000001</v>
      </c>
      <c r="K79" s="61" t="s">
        <v>1607</v>
      </c>
      <c r="L79" s="60">
        <v>19.075829379999998</v>
      </c>
      <c r="M79" s="60">
        <v>13.50531108</v>
      </c>
      <c r="N79" s="60">
        <v>10.322952709999999</v>
      </c>
      <c r="O79" s="60">
        <v>16.308243730000001</v>
      </c>
      <c r="P79" s="60">
        <v>42.857142860000003</v>
      </c>
      <c r="Q79" s="60">
        <v>27.371273710000001</v>
      </c>
      <c r="R79" s="60">
        <v>18.1598063</v>
      </c>
      <c r="S79" s="60">
        <v>15.673981189999999</v>
      </c>
      <c r="T79" s="60">
        <v>28.07692308</v>
      </c>
      <c r="U79" s="60">
        <v>19.813519809999999</v>
      </c>
      <c r="V79" s="60">
        <v>16.732283460000001</v>
      </c>
      <c r="W79" s="60">
        <v>24.511545290000001</v>
      </c>
      <c r="X79" s="60">
        <v>15.610651969999999</v>
      </c>
      <c r="Y79" s="60">
        <v>34.92822967</v>
      </c>
      <c r="Z79" s="60">
        <v>20.80088988</v>
      </c>
      <c r="AA79" s="60">
        <v>16.311166879999998</v>
      </c>
      <c r="AB79" s="61">
        <v>24.70588235</v>
      </c>
      <c r="AC79" s="60">
        <v>20.754716980000001</v>
      </c>
      <c r="AD79" s="60">
        <v>26.050420169999999</v>
      </c>
      <c r="AE79" s="60">
        <v>10.154905339999999</v>
      </c>
      <c r="AF79" s="61">
        <v>11.9047619</v>
      </c>
      <c r="AG79" s="60">
        <v>21.92866579</v>
      </c>
      <c r="AH79" s="60">
        <v>19.60784314</v>
      </c>
      <c r="AI79" s="60">
        <v>34.558823529999998</v>
      </c>
      <c r="AJ79" s="60">
        <v>29.855072459999999</v>
      </c>
      <c r="AK79" s="60">
        <v>33.466135459999997</v>
      </c>
      <c r="AL79" s="61" t="s">
        <v>1607</v>
      </c>
      <c r="AM79" s="60">
        <v>26.641998149999999</v>
      </c>
      <c r="AN79" s="60">
        <v>30.221130219999999</v>
      </c>
      <c r="AO79" s="61">
        <v>35.294117649999997</v>
      </c>
      <c r="AP79" s="60">
        <v>36.074766359999998</v>
      </c>
      <c r="AQ79" s="60">
        <v>12.6835781</v>
      </c>
      <c r="AR79" s="60">
        <v>9.0592334490000006</v>
      </c>
      <c r="AS79" s="60">
        <v>36.363636360000001</v>
      </c>
      <c r="AT79" s="60">
        <v>25.373134329999999</v>
      </c>
      <c r="AU79" s="60">
        <v>14.09978308</v>
      </c>
      <c r="AV79" s="60">
        <v>19.537275059999999</v>
      </c>
      <c r="AW79" s="60">
        <v>16.296296300000002</v>
      </c>
      <c r="AX79" s="60">
        <v>20.047732700000001</v>
      </c>
      <c r="AY79" s="60">
        <v>21.276595740000001</v>
      </c>
      <c r="AZ79" s="60">
        <v>24.255319149999998</v>
      </c>
      <c r="BA79" s="60">
        <v>18.30663616</v>
      </c>
      <c r="BB79" s="60">
        <v>23.138833000000002</v>
      </c>
      <c r="BC79" s="60">
        <v>21.322537109999999</v>
      </c>
      <c r="BD79" s="60">
        <v>20.350404309999998</v>
      </c>
      <c r="BE79" s="60">
        <v>18.909710390000001</v>
      </c>
      <c r="BF79" s="60">
        <v>14.85061511</v>
      </c>
      <c r="BG79" s="60">
        <v>20.899470900000001</v>
      </c>
      <c r="BH79" s="60">
        <v>18.558282210000002</v>
      </c>
      <c r="BI79" s="60">
        <v>20.03853565</v>
      </c>
      <c r="BJ79" s="60">
        <v>22.303110520000001</v>
      </c>
      <c r="BK79" s="60">
        <v>11.25401929</v>
      </c>
      <c r="BL79" s="60">
        <v>33.333333330000002</v>
      </c>
      <c r="BM79" s="60">
        <v>14.915693900000001</v>
      </c>
      <c r="BN79" s="60">
        <v>29.173419769999999</v>
      </c>
      <c r="BO79" s="60">
        <v>21.323529409999999</v>
      </c>
      <c r="BP79" s="60">
        <v>22.76264591</v>
      </c>
      <c r="BQ79" s="60">
        <v>23.148148150000001</v>
      </c>
      <c r="BR79" s="60">
        <v>25.485799700000001</v>
      </c>
      <c r="BS79" s="60">
        <v>32.926829269999999</v>
      </c>
      <c r="BT79" s="60">
        <v>20.388349510000001</v>
      </c>
      <c r="BU79" s="60">
        <v>36.873156340000001</v>
      </c>
      <c r="BV79" s="60">
        <v>20</v>
      </c>
      <c r="BW79" s="60">
        <v>29.02902903</v>
      </c>
      <c r="BX79" s="60">
        <v>19.977168949999999</v>
      </c>
      <c r="BY79" s="60">
        <v>35.7827476</v>
      </c>
      <c r="BZ79" s="60">
        <v>8.9469517019999998</v>
      </c>
      <c r="CA79" s="60">
        <v>28.633594429999999</v>
      </c>
      <c r="CB79" s="60">
        <v>26.727642280000001</v>
      </c>
      <c r="CC79" s="62">
        <v>18.75</v>
      </c>
      <c r="CD79" s="60">
        <v>17.786561259999999</v>
      </c>
      <c r="CE79" s="60">
        <v>16.790792150000001</v>
      </c>
      <c r="CF79" s="60">
        <v>22.940655450000001</v>
      </c>
      <c r="CG79" s="60">
        <v>34.848484849999998</v>
      </c>
      <c r="CH79" s="60">
        <v>11.66281755</v>
      </c>
      <c r="CI79" s="60">
        <v>22.111553780000001</v>
      </c>
      <c r="CJ79" s="60">
        <v>10.3950104</v>
      </c>
      <c r="CK79" s="60">
        <v>16.458333329999999</v>
      </c>
      <c r="CL79" s="60">
        <v>20.713073009999999</v>
      </c>
      <c r="CM79" s="60">
        <v>35.204081629999997</v>
      </c>
      <c r="CN79" s="60">
        <v>23.185637889999999</v>
      </c>
      <c r="CO79" s="60">
        <v>23.583877999999999</v>
      </c>
      <c r="CP79" s="60">
        <v>27.667984189999999</v>
      </c>
      <c r="CQ79" s="60">
        <v>23.86575513</v>
      </c>
      <c r="CR79" s="60">
        <v>22.899159659999999</v>
      </c>
      <c r="CS79" s="60">
        <v>27.241962770000001</v>
      </c>
      <c r="CT79" s="60">
        <v>30.438378830000001</v>
      </c>
      <c r="CU79" s="60">
        <v>31.054131049999999</v>
      </c>
      <c r="CV79" s="60">
        <v>21.17414248</v>
      </c>
      <c r="CW79" s="60">
        <v>21.216407360000002</v>
      </c>
      <c r="CX79" s="60">
        <v>13.79310345</v>
      </c>
      <c r="CY79" s="60">
        <v>6.8322981370000004</v>
      </c>
      <c r="CZ79" s="60">
        <v>10.29787234</v>
      </c>
      <c r="DA79" s="60">
        <v>19.839142089999999</v>
      </c>
      <c r="DB79" s="60">
        <v>25.559105429999999</v>
      </c>
      <c r="DC79" s="60">
        <v>23.231058229999999</v>
      </c>
      <c r="DD79" s="60">
        <v>21.940928270000001</v>
      </c>
      <c r="DE79" s="60">
        <v>22.75132275</v>
      </c>
      <c r="DF79" s="60">
        <v>42.6056338</v>
      </c>
      <c r="DG79" s="61">
        <v>36.363636360000001</v>
      </c>
      <c r="DH79" s="60">
        <v>12.118126269999999</v>
      </c>
      <c r="DI79" s="60">
        <v>11.91135734</v>
      </c>
      <c r="DJ79" s="60"/>
    </row>
    <row r="80" spans="1:114" ht="15.75" customHeight="1">
      <c r="A80" s="60" t="s">
        <v>560</v>
      </c>
      <c r="B80" s="60">
        <v>29.292137</v>
      </c>
      <c r="C80" s="60">
        <v>27.653213749999999</v>
      </c>
      <c r="D80" s="61" t="s">
        <v>1607</v>
      </c>
      <c r="E80" s="60">
        <v>31.29411765</v>
      </c>
      <c r="F80" s="60">
        <v>24.813895779999999</v>
      </c>
      <c r="G80" s="60">
        <v>32.488822650000003</v>
      </c>
      <c r="H80" s="60">
        <v>36.046511629999998</v>
      </c>
      <c r="I80" s="60">
        <v>32.126880849999999</v>
      </c>
      <c r="J80" s="60">
        <v>27.749576990000001</v>
      </c>
      <c r="K80" s="61" t="s">
        <v>1607</v>
      </c>
      <c r="L80" s="60">
        <v>25.35545024</v>
      </c>
      <c r="M80" s="60">
        <v>27.769347499999999</v>
      </c>
      <c r="N80" s="60">
        <v>25</v>
      </c>
      <c r="O80" s="60">
        <v>25.89605735</v>
      </c>
      <c r="P80" s="60">
        <v>24.242424239999998</v>
      </c>
      <c r="Q80" s="60">
        <v>31.707317069999998</v>
      </c>
      <c r="R80" s="60">
        <v>28.692493949999999</v>
      </c>
      <c r="S80" s="60">
        <v>33.542319749999997</v>
      </c>
      <c r="T80" s="60">
        <v>30.96153846</v>
      </c>
      <c r="U80" s="60">
        <v>26.806526810000001</v>
      </c>
      <c r="V80" s="60">
        <v>30.708661419999999</v>
      </c>
      <c r="W80" s="60">
        <v>31.261101239999999</v>
      </c>
      <c r="X80" s="60">
        <v>27.180899910000001</v>
      </c>
      <c r="Y80" s="60">
        <v>29.186602870000002</v>
      </c>
      <c r="Z80" s="60">
        <v>28.364849830000001</v>
      </c>
      <c r="AA80" s="60">
        <v>29.360100379999999</v>
      </c>
      <c r="AB80" s="61">
        <v>21.176470590000001</v>
      </c>
      <c r="AC80" s="60">
        <v>31.32075472</v>
      </c>
      <c r="AD80" s="60">
        <v>25.04201681</v>
      </c>
      <c r="AE80" s="60">
        <v>27.19449225</v>
      </c>
      <c r="AF80" s="61">
        <v>25</v>
      </c>
      <c r="AG80" s="60">
        <v>32.760898279999999</v>
      </c>
      <c r="AH80" s="60">
        <v>29.019607839999999</v>
      </c>
      <c r="AI80" s="60">
        <v>31.066176469999998</v>
      </c>
      <c r="AJ80" s="60">
        <v>33.333333330000002</v>
      </c>
      <c r="AK80" s="60">
        <v>31.67330677</v>
      </c>
      <c r="AL80" s="61" t="s">
        <v>1607</v>
      </c>
      <c r="AM80" s="60">
        <v>33.765032380000001</v>
      </c>
      <c r="AN80" s="60">
        <v>29.729729729999999</v>
      </c>
      <c r="AO80" s="61">
        <v>41.176470590000001</v>
      </c>
      <c r="AP80" s="60">
        <v>33.64485981</v>
      </c>
      <c r="AQ80" s="60">
        <v>26.168224299999999</v>
      </c>
      <c r="AR80" s="60">
        <v>22.822299650000001</v>
      </c>
      <c r="AS80" s="60">
        <v>29.545454549999999</v>
      </c>
      <c r="AT80" s="60">
        <v>27.031509119999999</v>
      </c>
      <c r="AU80" s="60">
        <v>35.791757050000001</v>
      </c>
      <c r="AV80" s="60">
        <v>29.562982009999999</v>
      </c>
      <c r="AW80" s="60">
        <v>25.679012350000001</v>
      </c>
      <c r="AX80" s="60">
        <v>31.980906919999999</v>
      </c>
      <c r="AY80" s="60">
        <v>25.531914889999999</v>
      </c>
      <c r="AZ80" s="60">
        <v>25.531914889999999</v>
      </c>
      <c r="BA80" s="60">
        <v>31.807780319999999</v>
      </c>
      <c r="BB80" s="60">
        <v>26.056338029999999</v>
      </c>
      <c r="BC80" s="60">
        <v>26.990553309999999</v>
      </c>
      <c r="BD80" s="60">
        <v>22.237196770000001</v>
      </c>
      <c r="BE80" s="60">
        <v>29.812606469999999</v>
      </c>
      <c r="BF80" s="60">
        <v>28.998242529999999</v>
      </c>
      <c r="BG80" s="60">
        <v>30.423280420000001</v>
      </c>
      <c r="BH80" s="60">
        <v>27.300613500000001</v>
      </c>
      <c r="BI80" s="60">
        <v>24.662813100000001</v>
      </c>
      <c r="BJ80" s="60">
        <v>28.060886830000001</v>
      </c>
      <c r="BK80" s="60">
        <v>24.437299039999999</v>
      </c>
      <c r="BL80" s="60">
        <v>31.556683589999999</v>
      </c>
      <c r="BM80" s="60">
        <v>28.923476010000002</v>
      </c>
      <c r="BN80" s="60">
        <v>27.22852512</v>
      </c>
      <c r="BO80" s="60">
        <v>29.936974790000001</v>
      </c>
      <c r="BP80" s="60">
        <v>31.614785990000001</v>
      </c>
      <c r="BQ80" s="60">
        <v>30.80808081</v>
      </c>
      <c r="BR80" s="60">
        <v>31.165919280000001</v>
      </c>
      <c r="BS80" s="60">
        <v>28.7804878</v>
      </c>
      <c r="BT80" s="60">
        <v>25.242718450000002</v>
      </c>
      <c r="BU80" s="60">
        <v>30.97345133</v>
      </c>
      <c r="BV80" s="60">
        <v>27.813953489999999</v>
      </c>
      <c r="BW80" s="60">
        <v>30.480480480000001</v>
      </c>
      <c r="BX80" s="60">
        <v>36.872146119999996</v>
      </c>
      <c r="BY80" s="60">
        <v>31.309904150000001</v>
      </c>
      <c r="BZ80" s="60">
        <v>25.415676959999999</v>
      </c>
      <c r="CA80" s="60">
        <v>30.287206269999999</v>
      </c>
      <c r="CB80" s="60">
        <v>36.382113820000001</v>
      </c>
      <c r="CC80" s="62">
        <v>28.75</v>
      </c>
      <c r="CD80" s="60">
        <v>31.620553359999999</v>
      </c>
      <c r="CE80" s="60">
        <v>27.962085309999999</v>
      </c>
      <c r="CF80" s="60">
        <v>29.317980510000002</v>
      </c>
      <c r="CG80" s="60">
        <v>26.262626260000001</v>
      </c>
      <c r="CH80" s="60">
        <v>29.561200920000001</v>
      </c>
      <c r="CI80" s="60">
        <v>23.306772909999999</v>
      </c>
      <c r="CJ80" s="60">
        <v>28.48232848</v>
      </c>
      <c r="CK80" s="60">
        <v>24.583333329999999</v>
      </c>
      <c r="CL80" s="60">
        <v>32.427843799999998</v>
      </c>
      <c r="CM80" s="60">
        <v>28.571428569999998</v>
      </c>
      <c r="CN80" s="60">
        <v>30.634071809999998</v>
      </c>
      <c r="CO80" s="60">
        <v>32.026143789999999</v>
      </c>
      <c r="CP80" s="60">
        <v>30.039525690000001</v>
      </c>
      <c r="CQ80" s="60">
        <v>22.374145429999999</v>
      </c>
      <c r="CR80" s="60">
        <v>21.008403359999999</v>
      </c>
      <c r="CS80" s="60">
        <v>32.741116750000003</v>
      </c>
      <c r="CT80" s="60">
        <v>31.844499590000002</v>
      </c>
      <c r="CU80" s="60">
        <v>29.487179489999999</v>
      </c>
      <c r="CV80" s="60">
        <v>33.245382589999998</v>
      </c>
      <c r="CW80" s="60">
        <v>35.926449789999999</v>
      </c>
      <c r="CX80" s="60">
        <v>25.287356320000001</v>
      </c>
      <c r="CY80" s="60">
        <v>22.36024845</v>
      </c>
      <c r="CZ80" s="60">
        <v>22.808510640000002</v>
      </c>
      <c r="DA80" s="60">
        <v>31.09919571</v>
      </c>
      <c r="DB80" s="60">
        <v>29.2971246</v>
      </c>
      <c r="DC80" s="60">
        <v>35.817157170000002</v>
      </c>
      <c r="DD80" s="60">
        <v>28.69198312</v>
      </c>
      <c r="DE80" s="60">
        <v>26.455026459999999</v>
      </c>
      <c r="DF80" s="60">
        <v>28.521126760000001</v>
      </c>
      <c r="DG80" s="61">
        <v>22.727272729999999</v>
      </c>
      <c r="DH80" s="60">
        <v>23.930753559999999</v>
      </c>
      <c r="DI80" s="60">
        <v>31.11726685</v>
      </c>
      <c r="DJ80" s="60"/>
    </row>
    <row r="81" spans="1:114" ht="15.75" customHeight="1">
      <c r="A81" s="60" t="s">
        <v>563</v>
      </c>
      <c r="B81" s="60">
        <v>24.67346452</v>
      </c>
      <c r="C81" s="60">
        <v>22.421524659999999</v>
      </c>
      <c r="D81" s="61" t="s">
        <v>1607</v>
      </c>
      <c r="E81" s="60">
        <v>18.117647059999999</v>
      </c>
      <c r="F81" s="60">
        <v>19.85111663</v>
      </c>
      <c r="G81" s="60">
        <v>26.676602089999999</v>
      </c>
      <c r="H81" s="60">
        <v>21.89922481</v>
      </c>
      <c r="I81" s="60">
        <v>21.512810089999999</v>
      </c>
      <c r="J81" s="60">
        <v>24.534686969999999</v>
      </c>
      <c r="K81" s="61" t="s">
        <v>1607</v>
      </c>
      <c r="L81" s="60">
        <v>25.710900469999999</v>
      </c>
      <c r="M81" s="60">
        <v>36.418816390000003</v>
      </c>
      <c r="N81" s="60">
        <v>38.350634370000002</v>
      </c>
      <c r="O81" s="60">
        <v>34.318996419999998</v>
      </c>
      <c r="P81" s="60">
        <v>16.450216449999999</v>
      </c>
      <c r="Q81" s="60">
        <v>17.886178860000001</v>
      </c>
      <c r="R81" s="60">
        <v>22.760290560000001</v>
      </c>
      <c r="S81" s="60">
        <v>23.824451410000002</v>
      </c>
      <c r="T81" s="60">
        <v>21.34615385</v>
      </c>
      <c r="U81" s="60">
        <v>23.07692308</v>
      </c>
      <c r="V81" s="60">
        <v>23.425196849999999</v>
      </c>
      <c r="W81" s="60">
        <v>15.45293073</v>
      </c>
      <c r="X81" s="60">
        <v>34.251606979999998</v>
      </c>
      <c r="Y81" s="60">
        <v>19.138755979999999</v>
      </c>
      <c r="Z81" s="60">
        <v>21.802002219999999</v>
      </c>
      <c r="AA81" s="60">
        <v>25.846925970000001</v>
      </c>
      <c r="AB81" s="61">
        <v>28.235294119999999</v>
      </c>
      <c r="AC81" s="60">
        <v>22.389937110000002</v>
      </c>
      <c r="AD81" s="60">
        <v>18.991596640000001</v>
      </c>
      <c r="AE81" s="60">
        <v>41.996557660000001</v>
      </c>
      <c r="AF81" s="61">
        <v>40.47619048</v>
      </c>
      <c r="AG81" s="60">
        <v>25.231175690000001</v>
      </c>
      <c r="AH81" s="60">
        <v>28.235294119999999</v>
      </c>
      <c r="AI81" s="60">
        <v>17.279411759999999</v>
      </c>
      <c r="AJ81" s="60">
        <v>17.971014490000002</v>
      </c>
      <c r="AK81" s="60">
        <v>19.521912350000001</v>
      </c>
      <c r="AL81" s="61" t="s">
        <v>1607</v>
      </c>
      <c r="AM81" s="60">
        <v>19.241443109999999</v>
      </c>
      <c r="AN81" s="60">
        <v>16.70761671</v>
      </c>
      <c r="AO81" s="61">
        <v>0</v>
      </c>
      <c r="AP81" s="60">
        <v>15.88785047</v>
      </c>
      <c r="AQ81" s="60">
        <v>33.244325770000003</v>
      </c>
      <c r="AR81" s="60">
        <v>39.721254360000003</v>
      </c>
      <c r="AS81" s="60">
        <v>18.18181818</v>
      </c>
      <c r="AT81" s="60">
        <v>22.388059699999999</v>
      </c>
      <c r="AU81" s="60">
        <v>29.284164860000001</v>
      </c>
      <c r="AV81" s="60">
        <v>26.4781491</v>
      </c>
      <c r="AW81" s="60">
        <v>27.16049383</v>
      </c>
      <c r="AX81" s="60">
        <v>25.89498807</v>
      </c>
      <c r="AY81" s="60">
        <v>29.255319149999998</v>
      </c>
      <c r="AZ81" s="60">
        <v>18.93617021</v>
      </c>
      <c r="BA81" s="60">
        <v>21.967963390000001</v>
      </c>
      <c r="BB81" s="60">
        <v>22.032193159999998</v>
      </c>
      <c r="BC81" s="60">
        <v>24.021592439999999</v>
      </c>
      <c r="BD81" s="60">
        <v>22.91105121</v>
      </c>
      <c r="BE81" s="60">
        <v>25.04258944</v>
      </c>
      <c r="BF81" s="60">
        <v>30.755711779999999</v>
      </c>
      <c r="BG81" s="60">
        <v>22.48677249</v>
      </c>
      <c r="BH81" s="60">
        <v>28.067484660000002</v>
      </c>
      <c r="BI81" s="60">
        <v>28.323699420000001</v>
      </c>
      <c r="BJ81" s="60">
        <v>23.825281270000001</v>
      </c>
      <c r="BK81" s="60">
        <v>34.565916399999999</v>
      </c>
      <c r="BL81" s="60">
        <v>15.56683587</v>
      </c>
      <c r="BM81" s="60">
        <v>32.684824900000002</v>
      </c>
      <c r="BN81" s="60">
        <v>23.662884930000001</v>
      </c>
      <c r="BO81" s="60">
        <v>24.474789919999999</v>
      </c>
      <c r="BP81" s="60">
        <v>23.151750969999998</v>
      </c>
      <c r="BQ81" s="60">
        <v>21.88552189</v>
      </c>
      <c r="BR81" s="60">
        <v>20.403587439999999</v>
      </c>
      <c r="BS81" s="60">
        <v>18.292682930000002</v>
      </c>
      <c r="BT81" s="60">
        <v>30.097087380000001</v>
      </c>
      <c r="BU81" s="60">
        <v>12.68436578</v>
      </c>
      <c r="BV81" s="60">
        <v>28.372093020000001</v>
      </c>
      <c r="BW81" s="60">
        <v>18.86886887</v>
      </c>
      <c r="BX81" s="60">
        <v>22.37442922</v>
      </c>
      <c r="BY81" s="60">
        <v>15.015974440000001</v>
      </c>
      <c r="BZ81" s="60">
        <v>39.509105300000002</v>
      </c>
      <c r="CA81" s="60">
        <v>18.97302002</v>
      </c>
      <c r="CB81" s="60">
        <v>16.768292679999998</v>
      </c>
      <c r="CC81" s="62">
        <v>26.875</v>
      </c>
      <c r="CD81" s="60">
        <v>26.87747036</v>
      </c>
      <c r="CE81" s="60">
        <v>30.264048750000001</v>
      </c>
      <c r="CF81" s="60">
        <v>22.763507529999998</v>
      </c>
      <c r="CG81" s="60">
        <v>17.676767680000001</v>
      </c>
      <c r="CH81" s="60">
        <v>34.526558889999997</v>
      </c>
      <c r="CI81" s="60">
        <v>16.633466139999999</v>
      </c>
      <c r="CJ81" s="60">
        <v>39.916839920000001</v>
      </c>
      <c r="CK81" s="60">
        <v>28.75</v>
      </c>
      <c r="CL81" s="60">
        <v>26.315789469999999</v>
      </c>
      <c r="CM81" s="60">
        <v>15.05102041</v>
      </c>
      <c r="CN81" s="60">
        <v>21.772345300000001</v>
      </c>
      <c r="CO81" s="60">
        <v>21.1328976</v>
      </c>
      <c r="CP81" s="60">
        <v>20.55335968</v>
      </c>
      <c r="CQ81" s="60">
        <v>22.49844624</v>
      </c>
      <c r="CR81" s="60">
        <v>18.48739496</v>
      </c>
      <c r="CS81" s="60">
        <v>19.712351949999999</v>
      </c>
      <c r="CT81" s="60">
        <v>16.29445823</v>
      </c>
      <c r="CU81" s="60">
        <v>19.23076923</v>
      </c>
      <c r="CV81" s="60">
        <v>23.021108179999999</v>
      </c>
      <c r="CW81" s="60">
        <v>23.125884020000001</v>
      </c>
      <c r="CX81" s="60">
        <v>27.586206900000001</v>
      </c>
      <c r="CY81" s="60">
        <v>43.47826087</v>
      </c>
      <c r="CZ81" s="60">
        <v>35.06382979</v>
      </c>
      <c r="DA81" s="60">
        <v>23.056300270000001</v>
      </c>
      <c r="DB81" s="60">
        <v>22.1086262</v>
      </c>
      <c r="DC81" s="60">
        <v>21.227301189999999</v>
      </c>
      <c r="DD81" s="60">
        <v>26.371308020000001</v>
      </c>
      <c r="DE81" s="60">
        <v>18.694885360000001</v>
      </c>
      <c r="DF81" s="60">
        <v>13.38028169</v>
      </c>
      <c r="DG81" s="61">
        <v>22.727272729999999</v>
      </c>
      <c r="DH81" s="60">
        <v>32.07739308</v>
      </c>
      <c r="DI81" s="60">
        <v>36.288088639999998</v>
      </c>
      <c r="DJ81" s="60"/>
    </row>
    <row r="82" spans="1:114" ht="15.75" customHeight="1">
      <c r="A82" s="60" t="s">
        <v>566</v>
      </c>
      <c r="B82" s="60">
        <v>24.507496960000001</v>
      </c>
      <c r="C82" s="60">
        <v>26.905829600000001</v>
      </c>
      <c r="D82" s="61" t="s">
        <v>1607</v>
      </c>
      <c r="E82" s="60">
        <v>27.29411765</v>
      </c>
      <c r="F82" s="60">
        <v>29.280397019999999</v>
      </c>
      <c r="G82" s="60">
        <v>21.31147541</v>
      </c>
      <c r="H82" s="60">
        <v>22.093023259999999</v>
      </c>
      <c r="I82" s="60">
        <v>22.204148029999999</v>
      </c>
      <c r="J82" s="60">
        <v>32.318104910000002</v>
      </c>
      <c r="K82" s="61" t="s">
        <v>1607</v>
      </c>
      <c r="L82" s="60">
        <v>29.85781991</v>
      </c>
      <c r="M82" s="60">
        <v>22.30652504</v>
      </c>
      <c r="N82" s="60">
        <v>26.38408304</v>
      </c>
      <c r="O82" s="60">
        <v>23.655913980000001</v>
      </c>
      <c r="P82" s="60">
        <v>16.450216449999999</v>
      </c>
      <c r="Q82" s="60">
        <v>22.49322493</v>
      </c>
      <c r="R82" s="60">
        <v>30.508474580000001</v>
      </c>
      <c r="S82" s="60">
        <v>27.272727270000001</v>
      </c>
      <c r="T82" s="60">
        <v>19.61538462</v>
      </c>
      <c r="U82" s="60">
        <v>30.3030303</v>
      </c>
      <c r="V82" s="60">
        <v>29.133858270000001</v>
      </c>
      <c r="W82" s="60">
        <v>28.774422739999999</v>
      </c>
      <c r="X82" s="60">
        <v>23.140495869999999</v>
      </c>
      <c r="Y82" s="60">
        <v>17.224880379999998</v>
      </c>
      <c r="Z82" s="60">
        <v>28.92102336</v>
      </c>
      <c r="AA82" s="60">
        <v>28.356336259999999</v>
      </c>
      <c r="AB82" s="61">
        <v>24.70588235</v>
      </c>
      <c r="AC82" s="60">
        <v>25.53459119</v>
      </c>
      <c r="AD82" s="60">
        <v>30.084033609999999</v>
      </c>
      <c r="AE82" s="60">
        <v>20.481927710000001</v>
      </c>
      <c r="AF82" s="61">
        <v>21.428571430000002</v>
      </c>
      <c r="AG82" s="60">
        <v>19.947159840000001</v>
      </c>
      <c r="AH82" s="60">
        <v>23.921568629999999</v>
      </c>
      <c r="AI82" s="60">
        <v>17.095588240000001</v>
      </c>
      <c r="AJ82" s="60">
        <v>18.550724639999999</v>
      </c>
      <c r="AK82" s="60">
        <v>15.338645420000001</v>
      </c>
      <c r="AL82" s="61" t="s">
        <v>1607</v>
      </c>
      <c r="AM82" s="60">
        <v>20.166512489999999</v>
      </c>
      <c r="AN82" s="60">
        <v>23.0958231</v>
      </c>
      <c r="AO82" s="61">
        <v>35.294117649999997</v>
      </c>
      <c r="AP82" s="60">
        <v>14.76635514</v>
      </c>
      <c r="AQ82" s="60">
        <v>27.770360480000001</v>
      </c>
      <c r="AR82" s="60">
        <v>28.571428569999998</v>
      </c>
      <c r="AS82" s="60">
        <v>16.477272729999999</v>
      </c>
      <c r="AT82" s="60">
        <v>24.709784410000001</v>
      </c>
      <c r="AU82" s="60">
        <v>20.82429501</v>
      </c>
      <c r="AV82" s="60">
        <v>24.164524419999999</v>
      </c>
      <c r="AW82" s="60">
        <v>30.617283950000001</v>
      </c>
      <c r="AX82" s="60">
        <v>21.95704057</v>
      </c>
      <c r="AY82" s="60">
        <v>24.202127659999999</v>
      </c>
      <c r="AZ82" s="60">
        <v>31.06382979</v>
      </c>
      <c r="BA82" s="60">
        <v>27.688787189999999</v>
      </c>
      <c r="BB82" s="60">
        <v>28.772635810000001</v>
      </c>
      <c r="BC82" s="60">
        <v>27.665317139999999</v>
      </c>
      <c r="BD82" s="60">
        <v>34.501347709999997</v>
      </c>
      <c r="BE82" s="60">
        <v>26.2350937</v>
      </c>
      <c r="BF82" s="60">
        <v>25.48330404</v>
      </c>
      <c r="BG82" s="60">
        <v>26.058201059999998</v>
      </c>
      <c r="BH82" s="60">
        <v>26.226993870000001</v>
      </c>
      <c r="BI82" s="60">
        <v>26.7822736</v>
      </c>
      <c r="BJ82" s="60">
        <v>25.87690271</v>
      </c>
      <c r="BK82" s="60">
        <v>29.903536979999998</v>
      </c>
      <c r="BL82" s="60">
        <v>19.543147210000001</v>
      </c>
      <c r="BM82" s="60">
        <v>23.476005189999999</v>
      </c>
      <c r="BN82" s="60">
        <v>20.09724473</v>
      </c>
      <c r="BO82" s="60">
        <v>24.264705880000001</v>
      </c>
      <c r="BP82" s="60">
        <v>22.568093390000001</v>
      </c>
      <c r="BQ82" s="60">
        <v>24.074074070000002</v>
      </c>
      <c r="BR82" s="60">
        <v>22.944693569999998</v>
      </c>
      <c r="BS82" s="60">
        <v>20.243902439999999</v>
      </c>
      <c r="BT82" s="60">
        <v>23.30097087</v>
      </c>
      <c r="BU82" s="60">
        <v>20.058997049999999</v>
      </c>
      <c r="BV82" s="60">
        <v>23.906976740000001</v>
      </c>
      <c r="BW82" s="60">
        <v>21.57157157</v>
      </c>
      <c r="BX82" s="60">
        <v>20.776255710000001</v>
      </c>
      <c r="BY82" s="60">
        <v>18.21086262</v>
      </c>
      <c r="BZ82" s="60">
        <v>26.128266029999999</v>
      </c>
      <c r="CA82" s="60">
        <v>22.280243689999999</v>
      </c>
      <c r="CB82" s="60">
        <v>20.223577240000001</v>
      </c>
      <c r="CC82" s="62">
        <v>25.625</v>
      </c>
      <c r="CD82" s="60">
        <v>23.913043479999999</v>
      </c>
      <c r="CE82" s="60">
        <v>24.9830738</v>
      </c>
      <c r="CF82" s="60">
        <v>25.06643047</v>
      </c>
      <c r="CG82" s="60">
        <v>20.70707071</v>
      </c>
      <c r="CH82" s="60">
        <v>24.249422630000002</v>
      </c>
      <c r="CI82" s="60">
        <v>37.948207170000003</v>
      </c>
      <c r="CJ82" s="60">
        <v>21.413721410000001</v>
      </c>
      <c r="CK82" s="60">
        <v>30.625</v>
      </c>
      <c r="CL82" s="60">
        <v>20.37351443</v>
      </c>
      <c r="CM82" s="60">
        <v>21.173469390000001</v>
      </c>
      <c r="CN82" s="60">
        <v>24.446142089999999</v>
      </c>
      <c r="CO82" s="60">
        <v>23.366013070000001</v>
      </c>
      <c r="CP82" s="60">
        <v>21.837944660000002</v>
      </c>
      <c r="CQ82" s="60">
        <v>31.323803600000002</v>
      </c>
      <c r="CR82" s="60">
        <v>37.184873949999997</v>
      </c>
      <c r="CS82" s="60">
        <v>20.34686971</v>
      </c>
      <c r="CT82" s="60">
        <v>21.505376340000002</v>
      </c>
      <c r="CU82" s="60">
        <v>20.37037037</v>
      </c>
      <c r="CV82" s="60">
        <v>22.625329820000001</v>
      </c>
      <c r="CW82" s="60">
        <v>19.731258839999999</v>
      </c>
      <c r="CX82" s="60">
        <v>33.497536949999997</v>
      </c>
      <c r="CY82" s="60">
        <v>27.950310559999998</v>
      </c>
      <c r="CZ82" s="60">
        <v>31.744680850000002</v>
      </c>
      <c r="DA82" s="60">
        <v>25.73726542</v>
      </c>
      <c r="DB82" s="60">
        <v>23.035143770000001</v>
      </c>
      <c r="DC82" s="60">
        <v>19.661866</v>
      </c>
      <c r="DD82" s="60">
        <v>22.995780589999999</v>
      </c>
      <c r="DE82" s="60">
        <v>32.275132280000001</v>
      </c>
      <c r="DF82" s="60">
        <v>14.78873239</v>
      </c>
      <c r="DG82" s="61">
        <v>18.18181818</v>
      </c>
      <c r="DH82" s="60">
        <v>32.07739308</v>
      </c>
      <c r="DI82" s="60">
        <v>20.590951059999998</v>
      </c>
      <c r="DJ82" s="60"/>
    </row>
    <row r="83" spans="1:114" ht="15.75" customHeight="1">
      <c r="A83" s="60" t="s">
        <v>349</v>
      </c>
      <c r="B83" s="60">
        <v>13.536473170000001</v>
      </c>
      <c r="C83" s="60">
        <v>14.936886400000001</v>
      </c>
      <c r="D83" s="61" t="s">
        <v>1607</v>
      </c>
      <c r="E83" s="60">
        <v>8.8008800879999995</v>
      </c>
      <c r="F83" s="60">
        <v>11.54791155</v>
      </c>
      <c r="G83" s="60">
        <v>14.37081162</v>
      </c>
      <c r="H83" s="60">
        <v>12.915851269999999</v>
      </c>
      <c r="I83" s="60">
        <v>12.12690461</v>
      </c>
      <c r="J83" s="60">
        <v>16.522423289999999</v>
      </c>
      <c r="K83" s="61" t="s">
        <v>1607</v>
      </c>
      <c r="L83" s="60">
        <v>13.96070321</v>
      </c>
      <c r="M83" s="60">
        <v>11.07892831</v>
      </c>
      <c r="N83" s="60">
        <v>27.759798629999999</v>
      </c>
      <c r="O83" s="60">
        <v>13.34872979</v>
      </c>
      <c r="P83" s="60">
        <v>7.692307692</v>
      </c>
      <c r="Q83" s="60">
        <v>4.6831955919999997</v>
      </c>
      <c r="R83" s="60">
        <v>15.89057043</v>
      </c>
      <c r="S83" s="60">
        <v>10.35386632</v>
      </c>
      <c r="T83" s="60">
        <v>7.5744680850000004</v>
      </c>
      <c r="U83" s="60">
        <v>18.361836180000001</v>
      </c>
      <c r="V83" s="60">
        <v>12.06650831</v>
      </c>
      <c r="W83" s="60">
        <v>13.948170729999999</v>
      </c>
      <c r="X83" s="60">
        <v>22.53739041</v>
      </c>
      <c r="Y83" s="60">
        <v>21.105527639999998</v>
      </c>
      <c r="Z83" s="60">
        <v>12.951372170000001</v>
      </c>
      <c r="AA83" s="60">
        <v>7.2862880089999997</v>
      </c>
      <c r="AB83" s="61">
        <v>11.801242240000001</v>
      </c>
      <c r="AC83" s="60">
        <v>10.45317221</v>
      </c>
      <c r="AD83" s="60">
        <v>16.106804480000001</v>
      </c>
      <c r="AE83" s="60">
        <v>10.87719298</v>
      </c>
      <c r="AF83" s="61">
        <v>32.478632480000002</v>
      </c>
      <c r="AG83" s="60">
        <v>6.4462809920000002</v>
      </c>
      <c r="AH83" s="60">
        <v>7.1065989849999998</v>
      </c>
      <c r="AI83" s="60">
        <v>5.8880308880000003</v>
      </c>
      <c r="AJ83" s="60">
        <v>7.692307692</v>
      </c>
      <c r="AK83" s="60">
        <v>2.6137463699999999</v>
      </c>
      <c r="AL83" s="61" t="s">
        <v>1607</v>
      </c>
      <c r="AM83" s="60">
        <v>13.590772319999999</v>
      </c>
      <c r="AN83" s="60">
        <v>8.7951807229999996</v>
      </c>
      <c r="AO83" s="61">
        <v>29.41176471</v>
      </c>
      <c r="AP83" s="60">
        <v>6.0320452400000004</v>
      </c>
      <c r="AQ83" s="60">
        <v>21.643835620000001</v>
      </c>
      <c r="AR83" s="60">
        <v>14.13484972</v>
      </c>
      <c r="AS83" s="60">
        <v>8</v>
      </c>
      <c r="AT83" s="60">
        <v>13.943894390000001</v>
      </c>
      <c r="AU83" s="60">
        <v>9.4147582700000001</v>
      </c>
      <c r="AV83" s="60">
        <v>14.97641509</v>
      </c>
      <c r="AW83" s="60">
        <v>17.40614334</v>
      </c>
      <c r="AX83" s="60">
        <v>9.5796676440000006</v>
      </c>
      <c r="AY83" s="60">
        <v>9.6774193549999996</v>
      </c>
      <c r="AZ83" s="60">
        <v>13.88888889</v>
      </c>
      <c r="BA83" s="60">
        <v>12.60330579</v>
      </c>
      <c r="BB83" s="60">
        <v>15.02202643</v>
      </c>
      <c r="BC83" s="60">
        <v>14.206642069999999</v>
      </c>
      <c r="BD83" s="60">
        <v>20.737073710000001</v>
      </c>
      <c r="BE83" s="60">
        <v>13.601236480000001</v>
      </c>
      <c r="BF83" s="60">
        <v>13.897763579999999</v>
      </c>
      <c r="BG83" s="60">
        <v>11.20099564</v>
      </c>
      <c r="BH83" s="60">
        <v>9.8542678699999993</v>
      </c>
      <c r="BI83" s="60">
        <v>13.485804419999999</v>
      </c>
      <c r="BJ83" s="60">
        <v>9.1113249920000001</v>
      </c>
      <c r="BK83" s="60">
        <v>26.181102360000001</v>
      </c>
      <c r="BL83" s="60">
        <v>11.38901295</v>
      </c>
      <c r="BM83" s="60">
        <v>12.770682949999999</v>
      </c>
      <c r="BN83" s="60">
        <v>9.5454545450000001</v>
      </c>
      <c r="BO83" s="60">
        <v>14.440923489999999</v>
      </c>
      <c r="BP83" s="60">
        <v>11.280342689999999</v>
      </c>
      <c r="BQ83" s="60">
        <v>14.88823281</v>
      </c>
      <c r="BR83" s="60">
        <v>9.9009900989999995</v>
      </c>
      <c r="BS83" s="60">
        <v>9.2105263159999993</v>
      </c>
      <c r="BT83" s="60">
        <v>16.761363639999999</v>
      </c>
      <c r="BU83" s="60">
        <v>8.3806818179999993</v>
      </c>
      <c r="BV83" s="60">
        <v>14.056399130000001</v>
      </c>
      <c r="BW83" s="60">
        <v>7.7831454640000004</v>
      </c>
      <c r="BX83" s="60">
        <v>13.522925130000001</v>
      </c>
      <c r="BY83" s="60">
        <v>7.620528771</v>
      </c>
      <c r="BZ83" s="60">
        <v>17.255057520000001</v>
      </c>
      <c r="CA83" s="60">
        <v>11.223087489999999</v>
      </c>
      <c r="CB83" s="60">
        <v>6.7995910019999997</v>
      </c>
      <c r="CC83" s="62">
        <v>7.4303405570000001</v>
      </c>
      <c r="CD83" s="60">
        <v>9.2422980849999998</v>
      </c>
      <c r="CE83" s="60">
        <v>12.804878049999999</v>
      </c>
      <c r="CF83" s="60">
        <v>8.7516659259999994</v>
      </c>
      <c r="CG83" s="60">
        <v>7.2538860100000004</v>
      </c>
      <c r="CH83" s="60">
        <v>11.49843913</v>
      </c>
      <c r="CI83" s="60">
        <v>20.030063890000001</v>
      </c>
      <c r="CJ83" s="60">
        <v>15.02057613</v>
      </c>
      <c r="CK83" s="60">
        <v>19.152404239999999</v>
      </c>
      <c r="CL83" s="60">
        <v>15.78566256</v>
      </c>
      <c r="CM83" s="60">
        <v>8.9480048369999992</v>
      </c>
      <c r="CN83" s="60">
        <v>11.604641859999999</v>
      </c>
      <c r="CO83" s="60">
        <v>10.443571029999999</v>
      </c>
      <c r="CP83" s="60">
        <v>9.6836982969999994</v>
      </c>
      <c r="CQ83" s="60">
        <v>18.378663849999999</v>
      </c>
      <c r="CR83" s="60">
        <v>29.489603020000001</v>
      </c>
      <c r="CS83" s="60">
        <v>12.280316340000001</v>
      </c>
      <c r="CT83" s="60">
        <v>8.6490939040000008</v>
      </c>
      <c r="CU83" s="60">
        <v>5.4849498329999999</v>
      </c>
      <c r="CV83" s="60">
        <v>8.3100558660000008</v>
      </c>
      <c r="CW83" s="60">
        <v>10.50344078</v>
      </c>
      <c r="CX83" s="60">
        <v>25.666666670000001</v>
      </c>
      <c r="CY83" s="60">
        <v>12.25</v>
      </c>
      <c r="CZ83" s="60">
        <v>31.530343009999999</v>
      </c>
      <c r="DA83" s="60">
        <v>14.738124239999999</v>
      </c>
      <c r="DB83" s="60">
        <v>11.762810180000001</v>
      </c>
      <c r="DC83" s="60">
        <v>14.73555488</v>
      </c>
      <c r="DD83" s="60">
        <v>22.428991190000001</v>
      </c>
      <c r="DE83" s="60">
        <v>20.32457496</v>
      </c>
      <c r="DF83" s="60">
        <v>4.9407114620000003</v>
      </c>
      <c r="DG83" s="61">
        <v>11.764705879999999</v>
      </c>
      <c r="DH83" s="60">
        <v>22.109749600000001</v>
      </c>
      <c r="DI83" s="60">
        <v>14.519698979999999</v>
      </c>
      <c r="DJ83" s="60"/>
    </row>
    <row r="84" spans="1:114" ht="15.75" customHeight="1">
      <c r="A84" s="60" t="s">
        <v>353</v>
      </c>
      <c r="B84" s="60">
        <v>39.636692449999998</v>
      </c>
      <c r="C84" s="60">
        <v>33.697234350000002</v>
      </c>
      <c r="D84" s="61" t="s">
        <v>1607</v>
      </c>
      <c r="E84" s="60">
        <v>29.199549040000001</v>
      </c>
      <c r="F84" s="60">
        <v>36.316472109999999</v>
      </c>
      <c r="G84" s="60">
        <v>37.054263570000003</v>
      </c>
      <c r="H84" s="60">
        <v>39.197530860000001</v>
      </c>
      <c r="I84" s="60">
        <v>37.295985880000003</v>
      </c>
      <c r="J84" s="60">
        <v>43.333333330000002</v>
      </c>
      <c r="K84" s="61" t="s">
        <v>1607</v>
      </c>
      <c r="L84" s="60">
        <v>42.654287269999998</v>
      </c>
      <c r="M84" s="60">
        <v>30.56179775</v>
      </c>
      <c r="N84" s="60">
        <v>64.448912449999995</v>
      </c>
      <c r="O84" s="60">
        <v>36.97115385</v>
      </c>
      <c r="P84" s="60">
        <v>23.88758782</v>
      </c>
      <c r="Q84" s="60">
        <v>22.028985509999998</v>
      </c>
      <c r="R84" s="60">
        <v>40.348767289999998</v>
      </c>
      <c r="S84" s="60">
        <v>30.81081081</v>
      </c>
      <c r="T84" s="60">
        <v>23.876651979999998</v>
      </c>
      <c r="U84" s="60">
        <v>50.993377479999999</v>
      </c>
      <c r="V84" s="60">
        <v>34.082958519999998</v>
      </c>
      <c r="W84" s="60">
        <v>42.663476869999997</v>
      </c>
      <c r="X84" s="60">
        <v>54.520990310000002</v>
      </c>
      <c r="Y84" s="60">
        <v>51.174934729999997</v>
      </c>
      <c r="Z84" s="60">
        <v>39.472349059999999</v>
      </c>
      <c r="AA84" s="60">
        <v>29.342027269999999</v>
      </c>
      <c r="AB84" s="61">
        <v>47.770700640000001</v>
      </c>
      <c r="AC84" s="60">
        <v>33.078880409999996</v>
      </c>
      <c r="AD84" s="60">
        <v>44.71326165</v>
      </c>
      <c r="AE84" s="60">
        <v>32.720588239999998</v>
      </c>
      <c r="AF84" s="61">
        <v>72.173913040000002</v>
      </c>
      <c r="AG84" s="60">
        <v>25.68181818</v>
      </c>
      <c r="AH84" s="60">
        <v>21.968365550000001</v>
      </c>
      <c r="AI84" s="60">
        <v>25.025227040000001</v>
      </c>
      <c r="AJ84" s="60">
        <v>24.057971009999999</v>
      </c>
      <c r="AK84" s="60">
        <v>21.196754559999999</v>
      </c>
      <c r="AL84" s="61" t="s">
        <v>1607</v>
      </c>
      <c r="AM84" s="60">
        <v>41.92</v>
      </c>
      <c r="AN84" s="60">
        <v>34.207240949999999</v>
      </c>
      <c r="AO84" s="61">
        <v>48.484848479999997</v>
      </c>
      <c r="AP84" s="60">
        <v>21.38613861</v>
      </c>
      <c r="AQ84" s="60">
        <v>50.354107650000003</v>
      </c>
      <c r="AR84" s="60">
        <v>37.872340430000001</v>
      </c>
      <c r="AS84" s="60">
        <v>20.555555559999998</v>
      </c>
      <c r="AT84" s="60">
        <v>39.380911439999998</v>
      </c>
      <c r="AU84" s="60">
        <v>31.272084809999999</v>
      </c>
      <c r="AV84" s="60">
        <v>32.917705740000002</v>
      </c>
      <c r="AW84" s="60">
        <v>41.399762750000001</v>
      </c>
      <c r="AX84" s="60">
        <v>32.896725439999997</v>
      </c>
      <c r="AY84" s="60">
        <v>34.085213029999998</v>
      </c>
      <c r="AZ84" s="60">
        <v>38.67403315</v>
      </c>
      <c r="BA84" s="60">
        <v>32.537960949999999</v>
      </c>
      <c r="BB84" s="60">
        <v>40.460829490000002</v>
      </c>
      <c r="BC84" s="60">
        <v>39.203084830000002</v>
      </c>
      <c r="BD84" s="60">
        <v>55.939145699999997</v>
      </c>
      <c r="BE84" s="60">
        <v>36.749399519999997</v>
      </c>
      <c r="BF84" s="60">
        <v>36.163129419999997</v>
      </c>
      <c r="BG84" s="60">
        <v>32.506527419999998</v>
      </c>
      <c r="BH84" s="60">
        <v>31.928571430000002</v>
      </c>
      <c r="BI84" s="60">
        <v>44.074675319999997</v>
      </c>
      <c r="BJ84" s="60">
        <v>34.931506849999998</v>
      </c>
      <c r="BK84" s="60">
        <v>58.858858859999998</v>
      </c>
      <c r="BL84" s="60">
        <v>34.25047438</v>
      </c>
      <c r="BM84" s="60">
        <v>38.602520050000003</v>
      </c>
      <c r="BN84" s="60">
        <v>28.22327044</v>
      </c>
      <c r="BO84" s="60">
        <v>37.641509429999999</v>
      </c>
      <c r="BP84" s="60">
        <v>33.728981210000001</v>
      </c>
      <c r="BQ84" s="60">
        <v>52.951861940000001</v>
      </c>
      <c r="BR84" s="60">
        <v>30.524079319999998</v>
      </c>
      <c r="BS84" s="60">
        <v>24.12935323</v>
      </c>
      <c r="BT84" s="60">
        <v>43.274853800000002</v>
      </c>
      <c r="BU84" s="60">
        <v>24.635568509999999</v>
      </c>
      <c r="BV84" s="60">
        <v>37.040399460000003</v>
      </c>
      <c r="BW84" s="60">
        <v>27.08974001</v>
      </c>
      <c r="BX84" s="60">
        <v>57.981072560000001</v>
      </c>
      <c r="BY84" s="60">
        <v>19.936204149999998</v>
      </c>
      <c r="BZ84" s="60">
        <v>43.33470904</v>
      </c>
      <c r="CA84" s="60">
        <v>39.88298391</v>
      </c>
      <c r="CB84" s="60">
        <v>30.04314995</v>
      </c>
      <c r="CC84" s="62">
        <v>31.290322580000002</v>
      </c>
      <c r="CD84" s="60">
        <v>28.301886790000001</v>
      </c>
      <c r="CE84" s="60">
        <v>43.348185870000002</v>
      </c>
      <c r="CF84" s="60">
        <v>28.677150789999999</v>
      </c>
      <c r="CG84" s="60">
        <v>19.565217390000001</v>
      </c>
      <c r="CH84" s="60">
        <v>36.657681940000003</v>
      </c>
      <c r="CI84" s="60">
        <v>53.517186250000002</v>
      </c>
      <c r="CJ84" s="60">
        <v>44.860813700000001</v>
      </c>
      <c r="CK84" s="60">
        <v>50.50590219</v>
      </c>
      <c r="CL84" s="60">
        <v>45.290128109999998</v>
      </c>
      <c r="CM84" s="60">
        <v>24.530663329999999</v>
      </c>
      <c r="CN84" s="60">
        <v>40.20163831</v>
      </c>
      <c r="CO84" s="60">
        <v>32.270445819999999</v>
      </c>
      <c r="CP84" s="60">
        <v>25.602409640000001</v>
      </c>
      <c r="CQ84" s="60">
        <v>46.959646210000002</v>
      </c>
      <c r="CR84" s="60">
        <v>71.698113210000002</v>
      </c>
      <c r="CS84" s="60">
        <v>50.141242939999998</v>
      </c>
      <c r="CT84" s="60">
        <v>26.601195560000001</v>
      </c>
      <c r="CU84" s="60">
        <v>23.012552299999999</v>
      </c>
      <c r="CV84" s="60">
        <v>28.49364791</v>
      </c>
      <c r="CW84" s="60">
        <v>42.768754829999999</v>
      </c>
      <c r="CX84" s="60">
        <v>60.411311050000002</v>
      </c>
      <c r="CY84" s="60">
        <v>33.924050630000004</v>
      </c>
      <c r="CZ84" s="60">
        <v>62.477477479999997</v>
      </c>
      <c r="DA84" s="60">
        <v>35.443037969999999</v>
      </c>
      <c r="DB84" s="60">
        <v>37.281816640000002</v>
      </c>
      <c r="DC84" s="60">
        <v>56.878917850000001</v>
      </c>
      <c r="DD84" s="60">
        <v>52.55102041</v>
      </c>
      <c r="DE84" s="60">
        <v>49.960159359999999</v>
      </c>
      <c r="DF84" s="60">
        <v>26.024590159999999</v>
      </c>
      <c r="DG84" s="61">
        <v>44.897959180000001</v>
      </c>
      <c r="DH84" s="60">
        <v>55.867768599999998</v>
      </c>
      <c r="DI84" s="60">
        <v>44.377602959999997</v>
      </c>
      <c r="DJ84" s="60"/>
    </row>
    <row r="85" spans="1:114" ht="15.75" customHeight="1">
      <c r="A85" s="60" t="s">
        <v>215</v>
      </c>
      <c r="B85" s="60">
        <f t="shared" ref="B85:B87" si="0">(C$2*C85+D$2*D85+E$2*E85+F$2*F85+G$2*G85+H$2*H85+I$2*I85+J$2*J85+K$2*K85+L$2*L85+M$2*M85+N$2*N85+O$2*O85+P$2*P85+Q$2*Q85+R$2*R85+S$2*S85+T$2*T85+U$2*U85+V$2*V85+W$2*W85+X$2*X85+Y$2*Y85+Z$2*Z85+AA$2*AA85+AB$2*AB85+AC$2*AC85+AD$2*AD85+AE$2*AE85+AF$2*AF85+AG$2*AG85+AH$2*AH85+AI$2*AI85+AJ$2*AJ85+AK$2*AK85+AL$2*AL85+AM$2*AM85+AN$2*AN85+AO$2*AO85+AP$2*AP85+AQ$2*AQ85+AR$2*AR85+AS$2*AS85+AT$2*AT85+AU$2*AU85+AV$2*AV85+AW$2*AW85+AX$2*AX85+AY$2*AY85+AZ$2*AZ85+BA$2*BA85+BB$2*BB85+BC$2*BC85+BD$2*BD85+BE$2*BE85+BF$2*BF85+BG$2*BG85+BH$2*BH85+BI$2*BI85+BJ$2*BJ85+BK$2*BK85+BL$2*BL85+BM$2*BM85+BN$2*BN85+BO$2*BO85+BP$2*BP85+BQ$2*BQ85+BR$2*BR85+BS$2*BS85+BT$2*BT85+BU$2*BU85+BV$2*BV85+BW$2*BW85+BX$2*BX85+BY$2*BY85+BZ$2*BZ85+CA$2*CA85+CB$2*CB85+CC$2*CC85+CD$2*CD85+CE$2*CE85+CF$2*CF85+CG$2*CG85+CH$2*CH85+CI$2*CI85+CJ$2*CJ85+CK$2*CK85+CL$2*CL85+CM$2*CM85+CN$2*CN85+CO$2*CO85+CP$2*CP85+CQ$2*CQ85+CR$2*CR85+CS$2*CS85+CT$2*CT85+CU$2*CU85+CV$2*CV85+CW$2*CW85+CX$2*CX85+CY$2*CY85+CZ$2*CZ85+DA$2*DA85+DB$2*DB85+DC$2*DC85+DD$2*DD85+DE$2*DE85+DF$2*DF85+DG$2*DG85+DH$2*DH85+DI$2*DI85)/916855</f>
        <v>74.166580320840751</v>
      </c>
      <c r="C85" s="60">
        <v>100</v>
      </c>
      <c r="D85" s="61">
        <v>100</v>
      </c>
      <c r="E85" s="60">
        <v>73.54851807</v>
      </c>
      <c r="F85" s="60">
        <v>56.212609299999997</v>
      </c>
      <c r="G85" s="60">
        <v>86.013780969999999</v>
      </c>
      <c r="H85" s="60">
        <v>44.126394050000002</v>
      </c>
      <c r="I85" s="60">
        <v>52.18852459</v>
      </c>
      <c r="J85" s="60">
        <v>96.606755500000006</v>
      </c>
      <c r="K85" s="61">
        <v>100</v>
      </c>
      <c r="L85" s="60">
        <v>100</v>
      </c>
      <c r="M85" s="60">
        <v>100</v>
      </c>
      <c r="N85" s="60">
        <v>100</v>
      </c>
      <c r="O85" s="60">
        <v>100</v>
      </c>
      <c r="P85" s="60">
        <v>0</v>
      </c>
      <c r="Q85" s="60">
        <v>0</v>
      </c>
      <c r="R85" s="60">
        <v>91.453468889999996</v>
      </c>
      <c r="S85" s="60">
        <v>40.572724700000002</v>
      </c>
      <c r="T85" s="60">
        <v>1.8885921400000001</v>
      </c>
      <c r="U85" s="60">
        <v>73.734235060000003</v>
      </c>
      <c r="V85" s="60">
        <v>96.635550370000004</v>
      </c>
      <c r="W85" s="60">
        <v>100</v>
      </c>
      <c r="X85" s="60">
        <v>100</v>
      </c>
      <c r="Y85" s="60">
        <v>32.710978339999997</v>
      </c>
      <c r="Z85" s="60">
        <v>94.408475569999993</v>
      </c>
      <c r="AA85" s="60">
        <v>65.074199429999993</v>
      </c>
      <c r="AB85" s="61">
        <v>94.675419399999996</v>
      </c>
      <c r="AC85" s="60">
        <v>90.572313339999994</v>
      </c>
      <c r="AD85" s="60">
        <v>47.341282630000002</v>
      </c>
      <c r="AE85" s="60">
        <v>100</v>
      </c>
      <c r="AF85" s="61">
        <v>100</v>
      </c>
      <c r="AG85" s="60">
        <v>22.42712671</v>
      </c>
      <c r="AH85" s="60">
        <v>4.0190735689999997</v>
      </c>
      <c r="AI85" s="60">
        <v>0</v>
      </c>
      <c r="AJ85" s="60">
        <v>0</v>
      </c>
      <c r="AK85" s="60">
        <v>0</v>
      </c>
      <c r="AL85" s="61">
        <v>100</v>
      </c>
      <c r="AM85" s="60">
        <v>24.932091580000002</v>
      </c>
      <c r="AN85" s="60">
        <v>27.677329619999998</v>
      </c>
      <c r="AO85" s="61">
        <v>100</v>
      </c>
      <c r="AP85" s="60">
        <v>0</v>
      </c>
      <c r="AQ85" s="60">
        <v>92.874331549999994</v>
      </c>
      <c r="AR85" s="60">
        <v>100</v>
      </c>
      <c r="AS85" s="60">
        <v>0</v>
      </c>
      <c r="AT85" s="60">
        <v>93.234056330000001</v>
      </c>
      <c r="AU85" s="60">
        <v>57.473578259999996</v>
      </c>
      <c r="AV85" s="60">
        <v>5.7718424629999996</v>
      </c>
      <c r="AW85" s="60">
        <v>0</v>
      </c>
      <c r="AX85" s="60">
        <v>58.555483809999998</v>
      </c>
      <c r="AY85" s="60">
        <v>83.086774120000001</v>
      </c>
      <c r="AZ85" s="60">
        <v>94.238075140000007</v>
      </c>
      <c r="BA85" s="60">
        <v>85.279836439999997</v>
      </c>
      <c r="BB85" s="60">
        <v>91.627250849999996</v>
      </c>
      <c r="BC85" s="60">
        <v>98.087954109999998</v>
      </c>
      <c r="BD85" s="60">
        <v>100</v>
      </c>
      <c r="BE85" s="60">
        <v>100</v>
      </c>
      <c r="BF85" s="60">
        <v>92.26051855</v>
      </c>
      <c r="BG85" s="60">
        <v>89.457573159999995</v>
      </c>
      <c r="BH85" s="60">
        <v>86.811779770000001</v>
      </c>
      <c r="BI85" s="60">
        <v>83.852201260000001</v>
      </c>
      <c r="BJ85" s="60">
        <v>85.849529779999997</v>
      </c>
      <c r="BK85" s="60">
        <v>100</v>
      </c>
      <c r="BL85" s="60">
        <v>81.90509299</v>
      </c>
      <c r="BM85" s="60">
        <v>99.687466319999999</v>
      </c>
      <c r="BN85" s="60">
        <v>14.100441500000001</v>
      </c>
      <c r="BO85" s="60">
        <v>50.390179750000001</v>
      </c>
      <c r="BP85" s="60">
        <v>89.937511490000006</v>
      </c>
      <c r="BQ85" s="60">
        <v>87.782805429999996</v>
      </c>
      <c r="BR85" s="60">
        <v>95.468106270000007</v>
      </c>
      <c r="BS85" s="60">
        <v>0</v>
      </c>
      <c r="BT85" s="60">
        <v>96.995356459999996</v>
      </c>
      <c r="BU85" s="60">
        <v>0</v>
      </c>
      <c r="BV85" s="60">
        <v>68.050348150000005</v>
      </c>
      <c r="BW85" s="60">
        <v>90.676691730000002</v>
      </c>
      <c r="BX85" s="60">
        <v>43.261424259999998</v>
      </c>
      <c r="BY85" s="60">
        <v>0</v>
      </c>
      <c r="BZ85" s="60">
        <v>100</v>
      </c>
      <c r="CA85" s="60">
        <v>86.592822330000004</v>
      </c>
      <c r="CB85" s="60">
        <v>22.702048229999999</v>
      </c>
      <c r="CC85" s="62">
        <v>0.107712193</v>
      </c>
      <c r="CD85" s="60">
        <v>63.875759619999997</v>
      </c>
      <c r="CE85" s="60">
        <v>44.27129978</v>
      </c>
      <c r="CF85" s="60">
        <v>100</v>
      </c>
      <c r="CG85" s="60">
        <v>0</v>
      </c>
      <c r="CH85" s="60">
        <v>100</v>
      </c>
      <c r="CI85" s="60">
        <v>92.024996279999996</v>
      </c>
      <c r="CJ85" s="60">
        <v>97.9011639</v>
      </c>
      <c r="CK85" s="60">
        <v>100</v>
      </c>
      <c r="CL85" s="60">
        <v>100</v>
      </c>
      <c r="CM85" s="60">
        <v>12.649753349999999</v>
      </c>
      <c r="CN85" s="60">
        <v>99.218414159999995</v>
      </c>
      <c r="CO85" s="60">
        <v>68.228428980000004</v>
      </c>
      <c r="CP85" s="60">
        <v>99.182478810000006</v>
      </c>
      <c r="CQ85" s="60">
        <v>88.528383379999994</v>
      </c>
      <c r="CR85" s="60">
        <v>36.190717730000003</v>
      </c>
      <c r="CS85" s="60">
        <v>44.102587550000003</v>
      </c>
      <c r="CT85" s="60">
        <v>87.847195209999995</v>
      </c>
      <c r="CU85" s="60">
        <v>34.332211000000001</v>
      </c>
      <c r="CV85" s="60">
        <v>76.700288180000001</v>
      </c>
      <c r="CW85" s="60">
        <v>88.816925729999994</v>
      </c>
      <c r="CX85" s="60">
        <v>100</v>
      </c>
      <c r="CY85" s="60">
        <v>54.658385090000003</v>
      </c>
      <c r="CZ85" s="60">
        <v>95.770202019999999</v>
      </c>
      <c r="DA85" s="60">
        <v>97.528340459999995</v>
      </c>
      <c r="DB85" s="60">
        <v>59.369550199999999</v>
      </c>
      <c r="DC85" s="60">
        <v>0</v>
      </c>
      <c r="DD85" s="60">
        <v>100</v>
      </c>
      <c r="DE85" s="60">
        <v>100</v>
      </c>
      <c r="DF85" s="60">
        <v>0</v>
      </c>
      <c r="DG85" s="61">
        <v>100</v>
      </c>
      <c r="DH85" s="60">
        <v>100</v>
      </c>
      <c r="DI85" s="60">
        <v>100</v>
      </c>
      <c r="DJ85" s="60"/>
    </row>
    <row r="86" spans="1:114" ht="15.75" customHeight="1">
      <c r="A86" s="60" t="s">
        <v>1610</v>
      </c>
      <c r="B86" s="60">
        <f t="shared" si="0"/>
        <v>1.581094874046445</v>
      </c>
      <c r="C86" s="60">
        <v>0.55898487399999996</v>
      </c>
      <c r="D86" s="61">
        <v>1.0264929810000001</v>
      </c>
      <c r="E86" s="60">
        <v>0.83963358799999999</v>
      </c>
      <c r="F86" s="60">
        <v>1.1520165179999999</v>
      </c>
      <c r="G86" s="60">
        <v>0.92241227199999998</v>
      </c>
      <c r="H86" s="60">
        <v>1.396400313</v>
      </c>
      <c r="I86" s="60">
        <v>1.341677005</v>
      </c>
      <c r="J86" s="60">
        <v>0.72762050499999997</v>
      </c>
      <c r="K86" s="61">
        <v>0.699085077</v>
      </c>
      <c r="L86" s="60">
        <v>0.65958782000000005</v>
      </c>
      <c r="M86" s="60">
        <v>0.47845163800000001</v>
      </c>
      <c r="N86" s="60">
        <v>0.30168761500000002</v>
      </c>
      <c r="O86" s="60">
        <v>0.63834973399999995</v>
      </c>
      <c r="P86" s="60">
        <v>19.717504099999999</v>
      </c>
      <c r="Q86" s="60">
        <v>9.7978377630000004</v>
      </c>
      <c r="R86" s="60">
        <v>0.75737929800000003</v>
      </c>
      <c r="S86" s="60">
        <v>1.2383887579999999</v>
      </c>
      <c r="T86" s="60">
        <v>9.3928093960000005</v>
      </c>
      <c r="U86" s="60">
        <v>0.71980783199999998</v>
      </c>
      <c r="V86" s="60">
        <v>0.80358885300000005</v>
      </c>
      <c r="W86" s="60">
        <v>0.67071581800000002</v>
      </c>
      <c r="X86" s="60">
        <v>0.62686008000000004</v>
      </c>
      <c r="Y86" s="60">
        <v>1.4520684530000001</v>
      </c>
      <c r="Z86" s="60">
        <v>0.57601553100000003</v>
      </c>
      <c r="AA86" s="60">
        <v>1.0757965270000001</v>
      </c>
      <c r="AB86" s="61">
        <v>0.60220370000000001</v>
      </c>
      <c r="AC86" s="60">
        <v>0.8766699</v>
      </c>
      <c r="AD86" s="60">
        <v>1.245204451</v>
      </c>
      <c r="AE86" s="60">
        <v>0.51304391299999996</v>
      </c>
      <c r="AF86" s="61">
        <v>0.82269034600000002</v>
      </c>
      <c r="AG86" s="60">
        <v>3.249077964</v>
      </c>
      <c r="AH86" s="60">
        <v>2.2065227859999998</v>
      </c>
      <c r="AI86" s="60">
        <v>8.3401501549999999</v>
      </c>
      <c r="AJ86" s="60">
        <v>11.805309640000001</v>
      </c>
      <c r="AK86" s="60">
        <v>11.072458230000001</v>
      </c>
      <c r="AL86" s="61">
        <v>1.125346805</v>
      </c>
      <c r="AM86" s="60">
        <v>2.0582918120000002</v>
      </c>
      <c r="AN86" s="60">
        <v>1.650963038</v>
      </c>
      <c r="AO86" s="61">
        <v>0.64913792000000003</v>
      </c>
      <c r="AP86" s="60">
        <v>13.288960700000001</v>
      </c>
      <c r="AQ86" s="60">
        <v>0.87707988599999998</v>
      </c>
      <c r="AR86" s="60">
        <v>0.60633418699999997</v>
      </c>
      <c r="AS86" s="60">
        <v>12.772497169999999</v>
      </c>
      <c r="AT86" s="60">
        <v>0.72324339500000001</v>
      </c>
      <c r="AU86" s="60">
        <v>1.082871924</v>
      </c>
      <c r="AV86" s="60">
        <v>1.680757955</v>
      </c>
      <c r="AW86" s="60">
        <v>1.900929012</v>
      </c>
      <c r="AX86" s="60">
        <v>1.132478074</v>
      </c>
      <c r="AY86" s="60">
        <v>0.75601442699999999</v>
      </c>
      <c r="AZ86" s="60">
        <v>0.872235239</v>
      </c>
      <c r="BA86" s="60">
        <v>0.80280040100000005</v>
      </c>
      <c r="BB86" s="60">
        <v>0.82110620300000003</v>
      </c>
      <c r="BC86" s="60">
        <v>0.67508732400000004</v>
      </c>
      <c r="BD86" s="60">
        <v>0.66091913099999999</v>
      </c>
      <c r="BE86" s="60">
        <v>0.59868964800000002</v>
      </c>
      <c r="BF86" s="60">
        <v>0.61338049800000005</v>
      </c>
      <c r="BG86" s="60">
        <v>0.77727967799999997</v>
      </c>
      <c r="BH86" s="60">
        <v>0.79612524399999995</v>
      </c>
      <c r="BI86" s="60">
        <v>0.74527253400000004</v>
      </c>
      <c r="BJ86" s="60">
        <v>0.79743976299999997</v>
      </c>
      <c r="BK86" s="60">
        <v>0.38831349999999998</v>
      </c>
      <c r="BL86" s="60">
        <v>0.97743303199999998</v>
      </c>
      <c r="BM86" s="60">
        <v>0.68297534999999998</v>
      </c>
      <c r="BN86" s="60">
        <v>5.2399390429999997</v>
      </c>
      <c r="BO86" s="60">
        <v>1.3109504249999999</v>
      </c>
      <c r="BP86" s="60">
        <v>0.77050337800000002</v>
      </c>
      <c r="BQ86" s="60">
        <v>0.878955877</v>
      </c>
      <c r="BR86" s="60">
        <v>0.62264637700000003</v>
      </c>
      <c r="BS86" s="60">
        <v>6.9637400960000004</v>
      </c>
      <c r="BT86" s="60">
        <v>0.77093249600000002</v>
      </c>
      <c r="BU86" s="60">
        <v>9.0591380190000006</v>
      </c>
      <c r="BV86" s="60">
        <v>0.995968992</v>
      </c>
      <c r="BW86" s="60">
        <v>0.89663912599999995</v>
      </c>
      <c r="BX86" s="60">
        <v>1.5608453819999999</v>
      </c>
      <c r="BY86" s="60">
        <v>16.633604999999999</v>
      </c>
      <c r="BZ86" s="60">
        <v>0.42208003100000002</v>
      </c>
      <c r="CA86" s="60">
        <v>0.89789410400000003</v>
      </c>
      <c r="CB86" s="60">
        <v>2.278813306</v>
      </c>
      <c r="CC86" s="62">
        <v>2.9583228720000001</v>
      </c>
      <c r="CD86" s="60">
        <v>1.0808060960000001</v>
      </c>
      <c r="CE86" s="60">
        <v>1.3902047799999999</v>
      </c>
      <c r="CF86" s="60">
        <v>0.60616376000000005</v>
      </c>
      <c r="CG86" s="60">
        <v>13.691849489999999</v>
      </c>
      <c r="CH86" s="60">
        <v>0.61352535399999997</v>
      </c>
      <c r="CI86" s="60">
        <v>0.74992708200000002</v>
      </c>
      <c r="CJ86" s="60">
        <v>0.58514729300000001</v>
      </c>
      <c r="CK86" s="60">
        <v>0.39422806700000002</v>
      </c>
      <c r="CL86" s="60">
        <v>0.50698242299999996</v>
      </c>
      <c r="CM86" s="60">
        <v>4.0499219020000004</v>
      </c>
      <c r="CN86" s="60">
        <v>0.70357611799999997</v>
      </c>
      <c r="CO86" s="60">
        <v>1.0768533199999999</v>
      </c>
      <c r="CP86" s="60">
        <v>0.66432291799999998</v>
      </c>
      <c r="CQ86" s="60">
        <v>0.76184047899999996</v>
      </c>
      <c r="CR86" s="60">
        <v>1.154392546</v>
      </c>
      <c r="CS86" s="60">
        <v>1.349328868</v>
      </c>
      <c r="CT86" s="60">
        <v>0.76676984299999995</v>
      </c>
      <c r="CU86" s="60">
        <v>2.4535629029999999</v>
      </c>
      <c r="CV86" s="60">
        <v>1.121816573</v>
      </c>
      <c r="CW86" s="60">
        <v>0.85819751200000005</v>
      </c>
      <c r="CX86" s="60">
        <v>0.45796575699999997</v>
      </c>
      <c r="CY86" s="60">
        <v>1.1872573479999999</v>
      </c>
      <c r="CZ86" s="60">
        <v>0.52283803200000001</v>
      </c>
      <c r="DA86" s="60">
        <v>0.569901569</v>
      </c>
      <c r="DB86" s="60">
        <v>1.0613328529999999</v>
      </c>
      <c r="DC86" s="60">
        <v>2.7935735259999999</v>
      </c>
      <c r="DD86" s="60">
        <v>0.49290757699999999</v>
      </c>
      <c r="DE86" s="60">
        <v>0.56824271100000001</v>
      </c>
      <c r="DF86" s="60">
        <v>10.93250014</v>
      </c>
      <c r="DG86" s="61">
        <v>0.58303434200000004</v>
      </c>
      <c r="DH86" s="60">
        <v>0.46439577900000001</v>
      </c>
      <c r="DI86" s="60">
        <v>0.57086289899999998</v>
      </c>
      <c r="DJ86" s="60"/>
    </row>
    <row r="87" spans="1:114" ht="15.75" customHeight="1">
      <c r="A87" s="60" t="s">
        <v>203</v>
      </c>
      <c r="B87" s="60">
        <f t="shared" si="0"/>
        <v>1.960521826663058</v>
      </c>
      <c r="C87" s="60">
        <v>0.77656797200000005</v>
      </c>
      <c r="D87" s="61">
        <v>1.36758336</v>
      </c>
      <c r="E87" s="60">
        <v>0.96789689899999998</v>
      </c>
      <c r="F87" s="60">
        <v>1.453986572</v>
      </c>
      <c r="G87" s="60">
        <v>0.96428049199999999</v>
      </c>
      <c r="H87" s="60">
        <v>1.7457075740000001</v>
      </c>
      <c r="I87" s="60">
        <v>1.8328473729999999</v>
      </c>
      <c r="J87" s="60">
        <v>0.91104797000000004</v>
      </c>
      <c r="K87" s="61">
        <v>0.97026446399999999</v>
      </c>
      <c r="L87" s="60">
        <v>0.95359449399999996</v>
      </c>
      <c r="M87" s="60">
        <v>0.618512112</v>
      </c>
      <c r="N87" s="60">
        <v>0.37202888899999997</v>
      </c>
      <c r="O87" s="60">
        <v>0.78609642099999999</v>
      </c>
      <c r="P87" s="60">
        <v>20.70716281</v>
      </c>
      <c r="Q87" s="60">
        <v>10.756382240000001</v>
      </c>
      <c r="R87" s="60">
        <v>0.85780866899999997</v>
      </c>
      <c r="S87" s="60">
        <v>2.1258174109999999</v>
      </c>
      <c r="T87" s="60">
        <v>10.220114450000001</v>
      </c>
      <c r="U87" s="60">
        <v>0.81104323899999997</v>
      </c>
      <c r="V87" s="60">
        <v>1.215783313</v>
      </c>
      <c r="W87" s="60">
        <v>0.92280959299999998</v>
      </c>
      <c r="X87" s="60">
        <v>0.80917799899999998</v>
      </c>
      <c r="Y87" s="60">
        <v>1.932249439</v>
      </c>
      <c r="Z87" s="60">
        <v>1.1488917080000001</v>
      </c>
      <c r="AA87" s="60">
        <v>2.0145415070000001</v>
      </c>
      <c r="AB87" s="61">
        <v>0.93466270200000001</v>
      </c>
      <c r="AC87" s="60">
        <v>1.454203151</v>
      </c>
      <c r="AD87" s="60">
        <v>1.3973011710000001</v>
      </c>
      <c r="AE87" s="60">
        <v>0.72736107900000002</v>
      </c>
      <c r="AF87" s="61">
        <v>0.88758910099999999</v>
      </c>
      <c r="AG87" s="60">
        <v>3.5531507480000002</v>
      </c>
      <c r="AH87" s="60">
        <v>2.4567860829999999</v>
      </c>
      <c r="AI87" s="60">
        <v>10.085599930000001</v>
      </c>
      <c r="AJ87" s="60">
        <v>12.666691330000001</v>
      </c>
      <c r="AK87" s="60">
        <v>11.497962210000001</v>
      </c>
      <c r="AL87" s="61">
        <v>1.172162857</v>
      </c>
      <c r="AM87" s="60">
        <v>2.57471658</v>
      </c>
      <c r="AN87" s="60">
        <v>1.8514651529999999</v>
      </c>
      <c r="AO87" s="61">
        <v>1.1183363820000001</v>
      </c>
      <c r="AP87" s="60">
        <v>13.69310334</v>
      </c>
      <c r="AQ87" s="60">
        <v>1.18039779</v>
      </c>
      <c r="AR87" s="60">
        <v>0.81707010899999999</v>
      </c>
      <c r="AS87" s="60">
        <v>14.027643060000001</v>
      </c>
      <c r="AT87" s="60">
        <v>1.2843984049999999</v>
      </c>
      <c r="AU87" s="60">
        <v>1.269606596</v>
      </c>
      <c r="AV87" s="60">
        <v>2.101282039</v>
      </c>
      <c r="AW87" s="60">
        <v>2.0679540259999998</v>
      </c>
      <c r="AX87" s="60">
        <v>1.3386822190000001</v>
      </c>
      <c r="AY87" s="60">
        <v>1.0107821939999999</v>
      </c>
      <c r="AZ87" s="60">
        <v>0.98388359700000005</v>
      </c>
      <c r="BA87" s="60">
        <v>1.267210188</v>
      </c>
      <c r="BB87" s="60">
        <v>1.0637836249999999</v>
      </c>
      <c r="BC87" s="60">
        <v>0.89562105800000003</v>
      </c>
      <c r="BD87" s="60">
        <v>0.95385994299999999</v>
      </c>
      <c r="BE87" s="60">
        <v>0.93048110500000003</v>
      </c>
      <c r="BF87" s="60">
        <v>0.71628525700000001</v>
      </c>
      <c r="BG87" s="60">
        <v>0.98281397400000003</v>
      </c>
      <c r="BH87" s="60">
        <v>1.054562132</v>
      </c>
      <c r="BI87" s="60">
        <v>1.2073495400000001</v>
      </c>
      <c r="BJ87" s="60">
        <v>1.026354864</v>
      </c>
      <c r="BK87" s="60">
        <v>0.65845771900000005</v>
      </c>
      <c r="BL87" s="60">
        <v>1.575602382</v>
      </c>
      <c r="BM87" s="60">
        <v>0.78760991700000005</v>
      </c>
      <c r="BN87" s="60">
        <v>6.91129368</v>
      </c>
      <c r="BO87" s="60">
        <v>1.479895921</v>
      </c>
      <c r="BP87" s="60">
        <v>1.184505487</v>
      </c>
      <c r="BQ87" s="60">
        <v>1.0000825090000001</v>
      </c>
      <c r="BR87" s="60">
        <v>0.98567186500000004</v>
      </c>
      <c r="BS87" s="60">
        <v>7.4192139739999998</v>
      </c>
      <c r="BT87" s="60">
        <v>0.99853817099999997</v>
      </c>
      <c r="BU87" s="60">
        <v>10.57318946</v>
      </c>
      <c r="BV87" s="60">
        <v>1.100232635</v>
      </c>
      <c r="BW87" s="60">
        <v>1.258742429</v>
      </c>
      <c r="BX87" s="60">
        <v>3.1464425569999999</v>
      </c>
      <c r="BY87" s="60">
        <v>17.10486547</v>
      </c>
      <c r="BZ87" s="60">
        <v>0.54901332400000002</v>
      </c>
      <c r="CA87" s="60">
        <v>1.1029199540000001</v>
      </c>
      <c r="CB87" s="60">
        <v>3.5395460910000001</v>
      </c>
      <c r="CC87" s="62">
        <v>3.4379429520000002</v>
      </c>
      <c r="CD87" s="60">
        <v>1.5002799149999999</v>
      </c>
      <c r="CE87" s="60">
        <v>1.5036675799999999</v>
      </c>
      <c r="CF87" s="60">
        <v>0.79294652600000004</v>
      </c>
      <c r="CG87" s="60">
        <v>15.30330447</v>
      </c>
      <c r="CH87" s="60">
        <v>0.768477199</v>
      </c>
      <c r="CI87" s="60">
        <v>0.93887457100000005</v>
      </c>
      <c r="CJ87" s="60">
        <v>0.77027095700000003</v>
      </c>
      <c r="CK87" s="60">
        <v>0.529516082</v>
      </c>
      <c r="CL87" s="60">
        <v>0.92064279100000002</v>
      </c>
      <c r="CM87" s="60">
        <v>6.0202698559999996</v>
      </c>
      <c r="CN87" s="60">
        <v>1.029924219</v>
      </c>
      <c r="CO87" s="60">
        <v>1.4287666029999999</v>
      </c>
      <c r="CP87" s="60">
        <v>0.95866052599999996</v>
      </c>
      <c r="CQ87" s="60">
        <v>1.0411658770000001</v>
      </c>
      <c r="CR87" s="60">
        <v>1.244100489</v>
      </c>
      <c r="CS87" s="60">
        <v>1.67049571</v>
      </c>
      <c r="CT87" s="60">
        <v>0.95606229099999995</v>
      </c>
      <c r="CU87" s="60">
        <v>4.7175719489999999</v>
      </c>
      <c r="CV87" s="60">
        <v>1.367252205</v>
      </c>
      <c r="CW87" s="60">
        <v>1.6620902769999999</v>
      </c>
      <c r="CX87" s="60">
        <v>0.743596225</v>
      </c>
      <c r="CY87" s="60">
        <v>1.347958057</v>
      </c>
      <c r="CZ87" s="60">
        <v>0.68151008000000002</v>
      </c>
      <c r="DA87" s="60">
        <v>0.80567648599999997</v>
      </c>
      <c r="DB87" s="60">
        <v>1.302676597</v>
      </c>
      <c r="DC87" s="60">
        <v>2.8543592150000001</v>
      </c>
      <c r="DD87" s="60">
        <v>0.65327739299999998</v>
      </c>
      <c r="DE87" s="60">
        <v>0.82961703600000003</v>
      </c>
      <c r="DF87" s="60">
        <v>12.79759488</v>
      </c>
      <c r="DG87" s="61">
        <v>0.68732433999999998</v>
      </c>
      <c r="DH87" s="60">
        <v>0.77021411799999995</v>
      </c>
      <c r="DI87" s="60">
        <v>0.72557302300000004</v>
      </c>
      <c r="DJ87" s="60"/>
    </row>
    <row r="88" spans="1:114" ht="15.75" customHeight="1">
      <c r="A88" s="2" t="s">
        <v>209</v>
      </c>
      <c r="B88" s="2">
        <f>SUM(C88:DI88)</f>
        <v>396</v>
      </c>
      <c r="C88" s="2">
        <v>8</v>
      </c>
      <c r="D88" s="58">
        <v>0</v>
      </c>
      <c r="E88" s="2">
        <v>8</v>
      </c>
      <c r="F88" s="2">
        <v>0</v>
      </c>
      <c r="G88" s="2">
        <v>3</v>
      </c>
      <c r="H88" s="2">
        <v>0</v>
      </c>
      <c r="I88" s="2">
        <v>1</v>
      </c>
      <c r="J88" s="2">
        <v>3</v>
      </c>
      <c r="K88" s="58">
        <v>2</v>
      </c>
      <c r="L88" s="2">
        <v>1</v>
      </c>
      <c r="M88" s="2">
        <v>7</v>
      </c>
      <c r="N88" s="2">
        <v>48</v>
      </c>
      <c r="O88" s="2">
        <v>20</v>
      </c>
      <c r="P88" s="2">
        <v>0</v>
      </c>
      <c r="Q88" s="2">
        <v>0</v>
      </c>
      <c r="R88" s="2">
        <v>10</v>
      </c>
      <c r="S88" s="2">
        <v>1</v>
      </c>
      <c r="T88" s="2">
        <v>2</v>
      </c>
      <c r="U88" s="2">
        <v>1</v>
      </c>
      <c r="V88" s="2">
        <v>1</v>
      </c>
      <c r="W88" s="2">
        <v>0</v>
      </c>
      <c r="X88" s="2">
        <v>4</v>
      </c>
      <c r="Y88" s="2">
        <v>0</v>
      </c>
      <c r="Z88" s="2">
        <v>2</v>
      </c>
      <c r="AA88" s="2">
        <v>1</v>
      </c>
      <c r="AB88" s="58">
        <v>3</v>
      </c>
      <c r="AC88" s="2">
        <v>1</v>
      </c>
      <c r="AD88" s="2">
        <v>0</v>
      </c>
      <c r="AE88" s="2">
        <v>1</v>
      </c>
      <c r="AF88" s="58">
        <v>0</v>
      </c>
      <c r="AG88" s="2">
        <v>5</v>
      </c>
      <c r="AH88" s="2">
        <v>1</v>
      </c>
      <c r="AI88" s="2">
        <v>0</v>
      </c>
      <c r="AJ88" s="2">
        <v>0</v>
      </c>
      <c r="AK88" s="2">
        <v>0</v>
      </c>
      <c r="AL88" s="58">
        <v>0</v>
      </c>
      <c r="AM88" s="2">
        <v>3</v>
      </c>
      <c r="AN88" s="2">
        <v>0</v>
      </c>
      <c r="AO88" s="58">
        <v>2</v>
      </c>
      <c r="AP88" s="2">
        <v>0</v>
      </c>
      <c r="AQ88" s="2">
        <v>1</v>
      </c>
      <c r="AR88" s="2">
        <v>1</v>
      </c>
      <c r="AS88" s="2">
        <v>0</v>
      </c>
      <c r="AT88" s="2">
        <v>1</v>
      </c>
      <c r="AU88" s="2">
        <v>0</v>
      </c>
      <c r="AV88" s="2">
        <v>0</v>
      </c>
      <c r="AW88" s="2">
        <v>0</v>
      </c>
      <c r="AX88" s="2">
        <v>2</v>
      </c>
      <c r="AY88" s="2">
        <v>7</v>
      </c>
      <c r="AZ88" s="2">
        <v>3</v>
      </c>
      <c r="BA88" s="2">
        <v>1</v>
      </c>
      <c r="BB88" s="2">
        <v>2</v>
      </c>
      <c r="BC88" s="2">
        <v>2</v>
      </c>
      <c r="BD88" s="2">
        <v>2</v>
      </c>
      <c r="BE88" s="2">
        <v>2</v>
      </c>
      <c r="BF88" s="2">
        <v>21</v>
      </c>
      <c r="BG88" s="2">
        <v>3</v>
      </c>
      <c r="BH88" s="2">
        <v>2</v>
      </c>
      <c r="BI88" s="2">
        <v>1</v>
      </c>
      <c r="BJ88" s="2">
        <v>11</v>
      </c>
      <c r="BK88" s="2">
        <v>1</v>
      </c>
      <c r="BL88" s="2">
        <v>1</v>
      </c>
      <c r="BM88" s="2">
        <v>11</v>
      </c>
      <c r="BN88" s="2">
        <v>2</v>
      </c>
      <c r="BO88" s="2">
        <v>1</v>
      </c>
      <c r="BP88" s="2">
        <v>1</v>
      </c>
      <c r="BQ88" s="2">
        <v>6</v>
      </c>
      <c r="BR88" s="2">
        <v>9</v>
      </c>
      <c r="BS88" s="2">
        <v>0</v>
      </c>
      <c r="BT88" s="2">
        <v>12</v>
      </c>
      <c r="BU88" s="2">
        <v>0</v>
      </c>
      <c r="BV88" s="2">
        <v>1</v>
      </c>
      <c r="BW88" s="2">
        <v>2</v>
      </c>
      <c r="BX88" s="2">
        <v>2</v>
      </c>
      <c r="BY88" s="2">
        <v>0</v>
      </c>
      <c r="BZ88" s="2">
        <v>7</v>
      </c>
      <c r="CA88" s="2">
        <v>6</v>
      </c>
      <c r="CB88" s="2">
        <v>3</v>
      </c>
      <c r="CC88" s="59">
        <v>1</v>
      </c>
      <c r="CD88" s="2">
        <v>3</v>
      </c>
      <c r="CE88" s="2">
        <v>7</v>
      </c>
      <c r="CF88" s="2">
        <v>11</v>
      </c>
      <c r="CG88" s="2">
        <v>0</v>
      </c>
      <c r="CH88" s="2">
        <v>3</v>
      </c>
      <c r="CI88" s="2">
        <v>3</v>
      </c>
      <c r="CJ88" s="2">
        <v>0</v>
      </c>
      <c r="CK88" s="2">
        <v>2</v>
      </c>
      <c r="CL88" s="2">
        <v>4</v>
      </c>
      <c r="CM88" s="2">
        <v>1</v>
      </c>
      <c r="CN88" s="2">
        <v>7</v>
      </c>
      <c r="CO88" s="2">
        <v>6</v>
      </c>
      <c r="CP88" s="2">
        <v>5</v>
      </c>
      <c r="CQ88" s="2">
        <v>6</v>
      </c>
      <c r="CR88" s="2">
        <v>0</v>
      </c>
      <c r="CS88" s="2">
        <v>8</v>
      </c>
      <c r="CT88" s="2">
        <v>7</v>
      </c>
      <c r="CU88" s="2">
        <v>2</v>
      </c>
      <c r="CV88" s="2">
        <v>0</v>
      </c>
      <c r="CW88" s="2">
        <v>3</v>
      </c>
      <c r="CX88" s="2">
        <v>5</v>
      </c>
      <c r="CY88" s="2">
        <v>0</v>
      </c>
      <c r="CZ88" s="2">
        <v>7</v>
      </c>
      <c r="DA88" s="2">
        <v>5</v>
      </c>
      <c r="DB88" s="2">
        <v>16</v>
      </c>
      <c r="DC88" s="2">
        <v>1</v>
      </c>
      <c r="DD88" s="2">
        <v>5</v>
      </c>
      <c r="DE88" s="2">
        <v>1</v>
      </c>
      <c r="DF88" s="2">
        <v>0</v>
      </c>
      <c r="DG88" s="58">
        <v>2</v>
      </c>
      <c r="DH88" s="2">
        <v>4</v>
      </c>
      <c r="DI88" s="2">
        <v>5</v>
      </c>
      <c r="DJ88" s="2"/>
    </row>
    <row r="89" spans="1:114" ht="15.75" customHeight="1">
      <c r="A89" s="2" t="s">
        <v>1611</v>
      </c>
      <c r="B89" s="2" t="s">
        <v>1607</v>
      </c>
      <c r="C89" s="2">
        <v>9</v>
      </c>
      <c r="D89" s="58">
        <v>0</v>
      </c>
      <c r="E89" s="2">
        <v>8</v>
      </c>
      <c r="F89" s="2">
        <v>0</v>
      </c>
      <c r="G89" s="2">
        <v>3</v>
      </c>
      <c r="H89" s="2">
        <v>0</v>
      </c>
      <c r="I89" s="2">
        <v>1</v>
      </c>
      <c r="J89" s="2">
        <v>4</v>
      </c>
      <c r="K89" s="58">
        <v>2</v>
      </c>
      <c r="L89" s="2">
        <v>10</v>
      </c>
      <c r="M89" s="2">
        <v>7</v>
      </c>
      <c r="N89" s="2">
        <v>48</v>
      </c>
      <c r="O89" s="2">
        <v>21</v>
      </c>
      <c r="P89" s="2">
        <v>0</v>
      </c>
      <c r="Q89" s="2">
        <v>0</v>
      </c>
      <c r="R89" s="2">
        <v>16</v>
      </c>
      <c r="S89" s="2">
        <v>1</v>
      </c>
      <c r="T89" s="2">
        <v>2</v>
      </c>
      <c r="U89" s="2">
        <v>2</v>
      </c>
      <c r="V89" s="2">
        <v>1</v>
      </c>
      <c r="W89" s="2">
        <v>0</v>
      </c>
      <c r="X89" s="2">
        <v>4</v>
      </c>
      <c r="Y89" s="2">
        <v>0</v>
      </c>
      <c r="Z89" s="2">
        <v>2</v>
      </c>
      <c r="AA89" s="2">
        <v>1</v>
      </c>
      <c r="AB89" s="58">
        <v>3</v>
      </c>
      <c r="AC89" s="2">
        <v>2</v>
      </c>
      <c r="AD89" s="2">
        <v>0</v>
      </c>
      <c r="AE89" s="2">
        <v>3</v>
      </c>
      <c r="AF89" s="58">
        <v>0</v>
      </c>
      <c r="AG89" s="2">
        <v>5</v>
      </c>
      <c r="AH89" s="2">
        <v>1</v>
      </c>
      <c r="AI89" s="2">
        <v>0</v>
      </c>
      <c r="AJ89" s="2">
        <v>0</v>
      </c>
      <c r="AK89" s="2">
        <v>0</v>
      </c>
      <c r="AL89" s="58">
        <v>0</v>
      </c>
      <c r="AM89" s="2">
        <v>3</v>
      </c>
      <c r="AN89" s="2">
        <v>0</v>
      </c>
      <c r="AO89" s="58">
        <v>2</v>
      </c>
      <c r="AP89" s="2">
        <v>0</v>
      </c>
      <c r="AQ89" s="2">
        <v>1</v>
      </c>
      <c r="AR89" s="2">
        <v>1</v>
      </c>
      <c r="AS89" s="2">
        <v>0</v>
      </c>
      <c r="AT89" s="2">
        <v>1</v>
      </c>
      <c r="AU89" s="2">
        <v>0</v>
      </c>
      <c r="AV89" s="2">
        <v>0</v>
      </c>
      <c r="AW89" s="2">
        <v>0</v>
      </c>
      <c r="AX89" s="2">
        <v>4</v>
      </c>
      <c r="AY89" s="2">
        <v>8</v>
      </c>
      <c r="AZ89" s="2">
        <v>3</v>
      </c>
      <c r="BA89" s="2">
        <v>2</v>
      </c>
      <c r="BB89" s="2">
        <v>3</v>
      </c>
      <c r="BC89" s="2">
        <v>5</v>
      </c>
      <c r="BD89" s="2">
        <v>3</v>
      </c>
      <c r="BE89" s="2">
        <v>2</v>
      </c>
      <c r="BF89" s="2">
        <v>21</v>
      </c>
      <c r="BG89" s="2">
        <v>3</v>
      </c>
      <c r="BH89" s="2">
        <v>2</v>
      </c>
      <c r="BI89" s="2">
        <v>1</v>
      </c>
      <c r="BJ89" s="2">
        <v>12</v>
      </c>
      <c r="BK89" s="2">
        <v>2</v>
      </c>
      <c r="BL89" s="2">
        <v>1</v>
      </c>
      <c r="BM89" s="2">
        <v>12</v>
      </c>
      <c r="BN89" s="2">
        <v>3</v>
      </c>
      <c r="BO89" s="2">
        <v>1</v>
      </c>
      <c r="BP89" s="2">
        <v>2</v>
      </c>
      <c r="BQ89" s="2">
        <v>7</v>
      </c>
      <c r="BR89" s="2">
        <v>13</v>
      </c>
      <c r="BS89" s="2">
        <v>0</v>
      </c>
      <c r="BT89" s="2">
        <v>12</v>
      </c>
      <c r="BU89" s="2">
        <v>0</v>
      </c>
      <c r="BV89" s="2">
        <v>1</v>
      </c>
      <c r="BW89" s="2">
        <v>3</v>
      </c>
      <c r="BX89" s="2">
        <v>2</v>
      </c>
      <c r="BY89" s="2">
        <v>0</v>
      </c>
      <c r="BZ89" s="2">
        <v>9</v>
      </c>
      <c r="CA89" s="2">
        <v>6</v>
      </c>
      <c r="CB89" s="2">
        <v>3</v>
      </c>
      <c r="CC89" s="59">
        <v>1</v>
      </c>
      <c r="CD89" s="2">
        <v>3</v>
      </c>
      <c r="CE89" s="2">
        <v>7</v>
      </c>
      <c r="CF89" s="2">
        <v>12</v>
      </c>
      <c r="CG89" s="2">
        <v>0</v>
      </c>
      <c r="CH89" s="2">
        <v>8</v>
      </c>
      <c r="CI89" s="2">
        <v>6</v>
      </c>
      <c r="CJ89" s="2">
        <v>3</v>
      </c>
      <c r="CK89" s="2">
        <v>2</v>
      </c>
      <c r="CL89" s="2">
        <v>4</v>
      </c>
      <c r="CM89" s="2">
        <v>1</v>
      </c>
      <c r="CN89" s="2">
        <v>8</v>
      </c>
      <c r="CO89" s="2">
        <v>6</v>
      </c>
      <c r="CP89" s="2">
        <v>10</v>
      </c>
      <c r="CQ89" s="2">
        <v>8</v>
      </c>
      <c r="CR89" s="2">
        <v>0</v>
      </c>
      <c r="CS89" s="2">
        <v>8</v>
      </c>
      <c r="CT89" s="2">
        <v>7</v>
      </c>
      <c r="CU89" s="2">
        <v>4</v>
      </c>
      <c r="CV89" s="2">
        <v>1</v>
      </c>
      <c r="CW89" s="2">
        <v>3</v>
      </c>
      <c r="CX89" s="2">
        <v>5</v>
      </c>
      <c r="CY89" s="2">
        <v>1</v>
      </c>
      <c r="CZ89" s="2">
        <v>8</v>
      </c>
      <c r="DA89" s="2">
        <v>6</v>
      </c>
      <c r="DB89" s="2">
        <v>17</v>
      </c>
      <c r="DC89" s="2">
        <v>2</v>
      </c>
      <c r="DD89" s="2">
        <v>5</v>
      </c>
      <c r="DE89" s="2">
        <v>4</v>
      </c>
      <c r="DF89" s="2">
        <v>0</v>
      </c>
      <c r="DG89" s="58">
        <v>3</v>
      </c>
      <c r="DH89" s="2">
        <v>4</v>
      </c>
      <c r="DI89" s="2">
        <v>6</v>
      </c>
      <c r="DJ89" s="2"/>
    </row>
    <row r="90" spans="1:114" ht="15.75" customHeight="1">
      <c r="A90" s="60" t="s">
        <v>1612</v>
      </c>
      <c r="B90" s="60">
        <f>B88/916.855</f>
        <v>0.43191126186801621</v>
      </c>
      <c r="C90" s="60">
        <v>1.101928375</v>
      </c>
      <c r="D90" s="61" t="s">
        <v>1608</v>
      </c>
      <c r="E90" s="60">
        <v>1.7467248909999999</v>
      </c>
      <c r="F90" s="60">
        <v>0</v>
      </c>
      <c r="G90" s="60">
        <v>0.44313146199999998</v>
      </c>
      <c r="H90" s="60">
        <v>0</v>
      </c>
      <c r="I90" s="60">
        <v>4.1254125000000003E-2</v>
      </c>
      <c r="J90" s="60">
        <v>0.46985121400000002</v>
      </c>
      <c r="K90" s="61" t="s">
        <v>1608</v>
      </c>
      <c r="L90" s="60">
        <v>0.101832994</v>
      </c>
      <c r="M90" s="60">
        <v>1.0043041610000001</v>
      </c>
      <c r="N90" s="60">
        <v>1.7152045739999999</v>
      </c>
      <c r="O90" s="60">
        <v>1.8315018320000001</v>
      </c>
      <c r="P90" s="60">
        <v>0</v>
      </c>
      <c r="Q90" s="60">
        <v>0</v>
      </c>
      <c r="R90" s="60">
        <v>1.156737999</v>
      </c>
      <c r="S90" s="60">
        <v>0.26075619300000002</v>
      </c>
      <c r="T90" s="60">
        <v>0.33898305099999998</v>
      </c>
      <c r="U90" s="60">
        <v>0.17825311899999999</v>
      </c>
      <c r="V90" s="60">
        <v>9.3896714000000006E-2</v>
      </c>
      <c r="W90" s="60">
        <v>0</v>
      </c>
      <c r="X90" s="60">
        <v>0.40899795500000002</v>
      </c>
      <c r="Y90" s="60">
        <v>0</v>
      </c>
      <c r="Z90" s="60">
        <v>0.190385531</v>
      </c>
      <c r="AA90" s="60">
        <v>0.11337868500000001</v>
      </c>
      <c r="AB90" s="61">
        <v>3.636363636</v>
      </c>
      <c r="AC90" s="60">
        <v>0.119545726</v>
      </c>
      <c r="AD90" s="60">
        <v>0</v>
      </c>
      <c r="AE90" s="60">
        <v>0.17361111100000001</v>
      </c>
      <c r="AF90" s="61">
        <v>0</v>
      </c>
      <c r="AG90" s="60">
        <v>0.54854635200000001</v>
      </c>
      <c r="AH90" s="60">
        <v>0.33670033700000002</v>
      </c>
      <c r="AI90" s="60">
        <v>0</v>
      </c>
      <c r="AJ90" s="60">
        <v>0</v>
      </c>
      <c r="AK90" s="60">
        <v>0</v>
      </c>
      <c r="AL90" s="61" t="s">
        <v>1608</v>
      </c>
      <c r="AM90" s="60">
        <v>0.298359025</v>
      </c>
      <c r="AN90" s="60">
        <v>0</v>
      </c>
      <c r="AO90" s="61">
        <v>11.764705879999999</v>
      </c>
      <c r="AP90" s="60">
        <v>0</v>
      </c>
      <c r="AQ90" s="60">
        <v>0.13605442200000001</v>
      </c>
      <c r="AR90" s="60">
        <v>0.161030596</v>
      </c>
      <c r="AS90" s="60">
        <v>0</v>
      </c>
      <c r="AT90" s="60">
        <v>0.16299918499999999</v>
      </c>
      <c r="AU90" s="60">
        <v>0</v>
      </c>
      <c r="AV90" s="60">
        <v>0</v>
      </c>
      <c r="AW90" s="60">
        <v>0</v>
      </c>
      <c r="AX90" s="60">
        <v>0.19408054299999999</v>
      </c>
      <c r="AY90" s="60">
        <v>1.6548463360000001</v>
      </c>
      <c r="AZ90" s="60">
        <v>0.63492063499999996</v>
      </c>
      <c r="BA90" s="60">
        <v>0.204498978</v>
      </c>
      <c r="BB90" s="60">
        <v>0.17459624600000001</v>
      </c>
      <c r="BC90" s="60">
        <v>0.24345709099999999</v>
      </c>
      <c r="BD90" s="60">
        <v>0.21715526600000001</v>
      </c>
      <c r="BE90" s="60">
        <v>0.30581039799999998</v>
      </c>
      <c r="BF90" s="60">
        <v>1.660735469</v>
      </c>
      <c r="BG90" s="60">
        <v>0.37014188799999997</v>
      </c>
      <c r="BH90" s="60">
        <v>0.275292498</v>
      </c>
      <c r="BI90" s="60">
        <v>0.156862745</v>
      </c>
      <c r="BJ90" s="60">
        <v>0.69686411100000001</v>
      </c>
      <c r="BK90" s="60">
        <v>0.19550342100000001</v>
      </c>
      <c r="BL90" s="60">
        <v>8.8300220999999998E-2</v>
      </c>
      <c r="BM90" s="60">
        <v>1.212121212</v>
      </c>
      <c r="BN90" s="60">
        <v>0.30052592</v>
      </c>
      <c r="BO90" s="60">
        <v>8.9485459000000003E-2</v>
      </c>
      <c r="BP90" s="60">
        <v>9.4295143999999997E-2</v>
      </c>
      <c r="BQ90" s="60">
        <v>0.499168053</v>
      </c>
      <c r="BR90" s="60">
        <v>0.60872505899999996</v>
      </c>
      <c r="BS90" s="60">
        <v>0</v>
      </c>
      <c r="BT90" s="60">
        <v>6.7988668560000001</v>
      </c>
      <c r="BU90" s="60">
        <v>0</v>
      </c>
      <c r="BV90" s="60">
        <v>8.5947572E-2</v>
      </c>
      <c r="BW90" s="60">
        <v>0.106382979</v>
      </c>
      <c r="BX90" s="60">
        <v>0.22896393800000001</v>
      </c>
      <c r="BY90" s="60">
        <v>0</v>
      </c>
      <c r="BZ90" s="60">
        <v>0.55226824500000005</v>
      </c>
      <c r="CA90" s="60">
        <v>0.54102795299999995</v>
      </c>
      <c r="CB90" s="60">
        <v>0.30487804899999998</v>
      </c>
      <c r="CC90" s="62">
        <v>0.61349693299999997</v>
      </c>
      <c r="CD90" s="60">
        <v>0.49668874200000002</v>
      </c>
      <c r="CE90" s="60">
        <v>0.42488619100000002</v>
      </c>
      <c r="CF90" s="60">
        <v>0.96745822299999995</v>
      </c>
      <c r="CG90" s="60">
        <v>0</v>
      </c>
      <c r="CH90" s="60">
        <v>0.30991735500000001</v>
      </c>
      <c r="CI90" s="60">
        <v>0.22246941000000001</v>
      </c>
      <c r="CJ90" s="60">
        <v>0</v>
      </c>
      <c r="CK90" s="60">
        <v>0.32232070899999998</v>
      </c>
      <c r="CL90" s="60">
        <v>0.57183702599999997</v>
      </c>
      <c r="CM90" s="60">
        <v>0.241254524</v>
      </c>
      <c r="CN90" s="60">
        <v>0.27684397900000002</v>
      </c>
      <c r="CO90" s="60">
        <v>0.33379693999999999</v>
      </c>
      <c r="CP90" s="60">
        <v>0.48216007700000002</v>
      </c>
      <c r="CQ90" s="60">
        <v>0.31331592699999999</v>
      </c>
      <c r="CR90" s="60">
        <v>0</v>
      </c>
      <c r="CS90" s="60">
        <v>0.34729759100000002</v>
      </c>
      <c r="CT90" s="60">
        <v>0.57189542500000001</v>
      </c>
      <c r="CU90" s="60">
        <v>0.26542800300000002</v>
      </c>
      <c r="CV90" s="60">
        <v>0</v>
      </c>
      <c r="CW90" s="60">
        <v>0.21398002899999999</v>
      </c>
      <c r="CX90" s="60">
        <v>0.82576383200000003</v>
      </c>
      <c r="CY90" s="60">
        <v>0</v>
      </c>
      <c r="CZ90" s="60">
        <v>0.60975609799999997</v>
      </c>
      <c r="DA90" s="60">
        <v>1.2062726180000001</v>
      </c>
      <c r="DB90" s="60">
        <v>0.50963529200000002</v>
      </c>
      <c r="DC90" s="60">
        <v>6.0168472000000001E-2</v>
      </c>
      <c r="DD90" s="60">
        <v>0.48449612399999997</v>
      </c>
      <c r="DE90" s="60">
        <v>0.15290519899999999</v>
      </c>
      <c r="DF90" s="60">
        <v>0</v>
      </c>
      <c r="DG90" s="61">
        <v>7.8431372550000003</v>
      </c>
      <c r="DH90" s="60">
        <v>0.422832981</v>
      </c>
      <c r="DI90" s="60">
        <v>0.43706293699999998</v>
      </c>
      <c r="DJ90" s="60"/>
    </row>
    <row r="91" spans="1:114" ht="15.75" customHeight="1">
      <c r="A91" s="60" t="s">
        <v>212</v>
      </c>
      <c r="B91" s="60" t="s">
        <v>1607</v>
      </c>
      <c r="C91" s="60">
        <v>1.2396694210000001</v>
      </c>
      <c r="D91" s="61" t="s">
        <v>1608</v>
      </c>
      <c r="E91" s="60">
        <v>1.7467248909999999</v>
      </c>
      <c r="F91" s="60">
        <v>0</v>
      </c>
      <c r="G91" s="60">
        <v>0.44313146199999998</v>
      </c>
      <c r="H91" s="60">
        <v>0</v>
      </c>
      <c r="I91" s="60">
        <v>4.1254125000000003E-2</v>
      </c>
      <c r="J91" s="60">
        <v>0.62646828499999996</v>
      </c>
      <c r="K91" s="61" t="s">
        <v>1608</v>
      </c>
      <c r="L91" s="60">
        <v>1.018329939</v>
      </c>
      <c r="M91" s="60">
        <v>1.0043041610000001</v>
      </c>
      <c r="N91" s="60">
        <v>1.7152045739999999</v>
      </c>
      <c r="O91" s="60">
        <v>1.923076923</v>
      </c>
      <c r="P91" s="60">
        <v>0</v>
      </c>
      <c r="Q91" s="60">
        <v>0</v>
      </c>
      <c r="R91" s="60">
        <v>1.8507807979999999</v>
      </c>
      <c r="S91" s="60">
        <v>0.26075619300000002</v>
      </c>
      <c r="T91" s="60">
        <v>0.33898305099999998</v>
      </c>
      <c r="U91" s="60">
        <v>0.356506239</v>
      </c>
      <c r="V91" s="60">
        <v>9.3896714000000006E-2</v>
      </c>
      <c r="W91" s="60">
        <v>0</v>
      </c>
      <c r="X91" s="60">
        <v>0.40899795500000002</v>
      </c>
      <c r="Y91" s="60">
        <v>0</v>
      </c>
      <c r="Z91" s="60">
        <v>0.190385531</v>
      </c>
      <c r="AA91" s="60">
        <v>0.11337868500000001</v>
      </c>
      <c r="AB91" s="61">
        <v>3.636363636</v>
      </c>
      <c r="AC91" s="60">
        <v>0.23909145200000001</v>
      </c>
      <c r="AD91" s="60">
        <v>0</v>
      </c>
      <c r="AE91" s="60">
        <v>0.52083333300000001</v>
      </c>
      <c r="AF91" s="61">
        <v>0</v>
      </c>
      <c r="AG91" s="60">
        <v>0.54854635200000001</v>
      </c>
      <c r="AH91" s="60">
        <v>0.33670033700000002</v>
      </c>
      <c r="AI91" s="60">
        <v>0</v>
      </c>
      <c r="AJ91" s="60">
        <v>0</v>
      </c>
      <c r="AK91" s="60">
        <v>0</v>
      </c>
      <c r="AL91" s="61" t="s">
        <v>1608</v>
      </c>
      <c r="AM91" s="60">
        <v>0.298359025</v>
      </c>
      <c r="AN91" s="60">
        <v>0</v>
      </c>
      <c r="AO91" s="61">
        <v>11.764705879999999</v>
      </c>
      <c r="AP91" s="60">
        <v>0</v>
      </c>
      <c r="AQ91" s="60">
        <v>0.13605442200000001</v>
      </c>
      <c r="AR91" s="60">
        <v>0.161030596</v>
      </c>
      <c r="AS91" s="60">
        <v>0</v>
      </c>
      <c r="AT91" s="60">
        <v>0.16299918499999999</v>
      </c>
      <c r="AU91" s="60">
        <v>0</v>
      </c>
      <c r="AV91" s="60">
        <v>0</v>
      </c>
      <c r="AW91" s="60">
        <v>0</v>
      </c>
      <c r="AX91" s="60">
        <v>0.38816108700000002</v>
      </c>
      <c r="AY91" s="60">
        <v>1.8912529549999999</v>
      </c>
      <c r="AZ91" s="60">
        <v>0.63492063499999996</v>
      </c>
      <c r="BA91" s="60">
        <v>0.40899795500000002</v>
      </c>
      <c r="BB91" s="60">
        <v>0.26189436900000002</v>
      </c>
      <c r="BC91" s="60">
        <v>0.60864272699999999</v>
      </c>
      <c r="BD91" s="60">
        <v>0.32573289900000002</v>
      </c>
      <c r="BE91" s="60">
        <v>0.30581039799999998</v>
      </c>
      <c r="BF91" s="60">
        <v>1.660735469</v>
      </c>
      <c r="BG91" s="60">
        <v>0.37014188799999997</v>
      </c>
      <c r="BH91" s="60">
        <v>0.275292498</v>
      </c>
      <c r="BI91" s="60">
        <v>0.156862745</v>
      </c>
      <c r="BJ91" s="60">
        <v>0.76021539400000004</v>
      </c>
      <c r="BK91" s="60">
        <v>0.39100684299999999</v>
      </c>
      <c r="BL91" s="60">
        <v>8.8300220999999998E-2</v>
      </c>
      <c r="BM91" s="60">
        <v>1.3223140499999999</v>
      </c>
      <c r="BN91" s="60">
        <v>0.45078888099999997</v>
      </c>
      <c r="BO91" s="60">
        <v>8.9485459000000003E-2</v>
      </c>
      <c r="BP91" s="60">
        <v>0.18859028799999999</v>
      </c>
      <c r="BQ91" s="60">
        <v>0.58236272899999997</v>
      </c>
      <c r="BR91" s="60">
        <v>0.87926952999999997</v>
      </c>
      <c r="BS91" s="60">
        <v>0</v>
      </c>
      <c r="BT91" s="60">
        <v>6.7988668560000001</v>
      </c>
      <c r="BU91" s="60">
        <v>0</v>
      </c>
      <c r="BV91" s="60">
        <v>8.5947572E-2</v>
      </c>
      <c r="BW91" s="60">
        <v>0.159574468</v>
      </c>
      <c r="BX91" s="60">
        <v>0.22896393800000001</v>
      </c>
      <c r="BY91" s="60">
        <v>0</v>
      </c>
      <c r="BZ91" s="60">
        <v>0.71005917200000002</v>
      </c>
      <c r="CA91" s="60">
        <v>0.54102795299999995</v>
      </c>
      <c r="CB91" s="60">
        <v>0.30487804899999998</v>
      </c>
      <c r="CC91" s="62">
        <v>0.61349693299999997</v>
      </c>
      <c r="CD91" s="60">
        <v>0.49668874200000002</v>
      </c>
      <c r="CE91" s="60">
        <v>0.42488619100000002</v>
      </c>
      <c r="CF91" s="60">
        <v>1.0554089710000001</v>
      </c>
      <c r="CG91" s="60">
        <v>0</v>
      </c>
      <c r="CH91" s="60">
        <v>0.82644628099999995</v>
      </c>
      <c r="CI91" s="60">
        <v>0.44493882099999998</v>
      </c>
      <c r="CJ91" s="60">
        <v>0.61099796299999998</v>
      </c>
      <c r="CK91" s="60">
        <v>0.32232070899999998</v>
      </c>
      <c r="CL91" s="60">
        <v>0.57183702599999997</v>
      </c>
      <c r="CM91" s="60">
        <v>0.241254524</v>
      </c>
      <c r="CN91" s="60">
        <v>0.31639311799999997</v>
      </c>
      <c r="CO91" s="60">
        <v>0.33379693999999999</v>
      </c>
      <c r="CP91" s="60">
        <v>0.96432015400000004</v>
      </c>
      <c r="CQ91" s="60">
        <v>0.41775456900000002</v>
      </c>
      <c r="CR91" s="60">
        <v>0</v>
      </c>
      <c r="CS91" s="60">
        <v>0.34729759100000002</v>
      </c>
      <c r="CT91" s="60">
        <v>0.57189542500000001</v>
      </c>
      <c r="CU91" s="60">
        <v>0.53085600499999996</v>
      </c>
      <c r="CV91" s="60">
        <v>6.9108500000000003E-2</v>
      </c>
      <c r="CW91" s="60">
        <v>0.21398002899999999</v>
      </c>
      <c r="CX91" s="60">
        <v>0.82576383200000003</v>
      </c>
      <c r="CY91" s="60">
        <v>0.5</v>
      </c>
      <c r="CZ91" s="60">
        <v>0.69686411100000001</v>
      </c>
      <c r="DA91" s="60">
        <v>1.4475271409999999</v>
      </c>
      <c r="DB91" s="60">
        <v>0.54148749799999996</v>
      </c>
      <c r="DC91" s="60">
        <v>0.120336943</v>
      </c>
      <c r="DD91" s="60">
        <v>0.48449612399999997</v>
      </c>
      <c r="DE91" s="60">
        <v>0.61162079499999999</v>
      </c>
      <c r="DF91" s="60">
        <v>0</v>
      </c>
      <c r="DG91" s="61">
        <v>11.764705879999999</v>
      </c>
      <c r="DH91" s="60">
        <v>0.422832981</v>
      </c>
      <c r="DI91" s="60">
        <v>0.52447552399999997</v>
      </c>
      <c r="DJ91" s="60"/>
    </row>
    <row r="92" spans="1:114" ht="15.75" customHeight="1">
      <c r="A92" s="60" t="s">
        <v>1613</v>
      </c>
      <c r="B92" s="60">
        <f t="shared" ref="B92:B94" si="1">(C$2*C92+D$2*D92+E$2*E92+F$2*F92+G$2*G92+H$2*H92+I$2*I92+J$2*J92+K$2*K92+L$2*L92+M$2*M92+N$2*N92+O$2*O92+P$2*P92+Q$2*Q92+R$2*R92+S$2*S92+T$2*T92+U$2*U92+V$2*V92+W$2*W92+X$2*X92+Y$2*Y92+Z$2*Z92+AA$2*AA92+AB$2*AB92+AC$2*AC92+AD$2*AD92+AE$2*AE92+AF$2*AF92+AG$2*AG92+AH$2*AH92+AI$2*AI92+AJ$2*AJ92+AK$2*AK92+AL$2*AL92+AM$2*AM92+AN$2*AN92+AO$2*AO92+AP$2*AP92+AQ$2*AQ92+AR$2*AR92+AS$2*AS92+AT$2*AT92+AU$2*AU92+AV$2*AV92+AW$2*AW92+AX$2*AX92+AY$2*AY92+AZ$2*AZ92+BA$2*BA92+BB$2*BB92+BC$2*BC92+BD$2*BD92+BE$2*BE92+BF$2*BF92+BG$2*BG92+BH$2*BH92+BI$2*BI92+BJ$2*BJ92+BK$2*BK92+BL$2*BL92+BM$2*BM92+BN$2*BN92+BO$2*BO92+BP$2*BP92+BQ$2*BQ92+BR$2*BR92+BS$2*BS92+BT$2*BT92+BU$2*BU92+BV$2*BV92+BW$2*BW92+BX$2*BX92+BY$2*BY92+BZ$2*BZ92+CA$2*CA92+CB$2*CB92+CC$2*CC92+CD$2*CD92+CE$2*CE92+CF$2*CF92+CG$2*CG92+CH$2*CH92+CI$2*CI92+CJ$2*CJ92+CK$2*CK92+CL$2*CL92+CM$2*CM92+CN$2*CN92+CO$2*CO92+CP$2*CP92+CQ$2*CQ92+CR$2*CR92+CS$2*CS92+CT$2*CT92+CU$2*CU92+CV$2*CV92+CW$2*CW92+CX$2*CX92+CY$2*CY92+CZ$2*CZ92+DA$2*DA92+DB$2*DB92+DC$2*DC92+DD$2*DD92+DE$2*DE92+DF$2*DF92+DG$2*DG92+DH$2*DH92+DI$2*DI92)/916855</f>
        <v>74.166580320840751</v>
      </c>
      <c r="C92" s="60">
        <v>100</v>
      </c>
      <c r="D92" s="61">
        <v>100</v>
      </c>
      <c r="E92" s="60">
        <v>73.54851807</v>
      </c>
      <c r="F92" s="60">
        <v>56.212609299999997</v>
      </c>
      <c r="G92" s="60">
        <v>86.013780969999999</v>
      </c>
      <c r="H92" s="60">
        <v>44.126394050000002</v>
      </c>
      <c r="I92" s="60">
        <v>52.18852459</v>
      </c>
      <c r="J92" s="60">
        <v>96.606755500000006</v>
      </c>
      <c r="K92" s="61">
        <v>100</v>
      </c>
      <c r="L92" s="60">
        <v>100</v>
      </c>
      <c r="M92" s="60">
        <v>100</v>
      </c>
      <c r="N92" s="60">
        <v>100</v>
      </c>
      <c r="O92" s="60">
        <v>100</v>
      </c>
      <c r="P92" s="60">
        <v>0</v>
      </c>
      <c r="Q92" s="60">
        <v>0</v>
      </c>
      <c r="R92" s="60">
        <v>91.453468889999996</v>
      </c>
      <c r="S92" s="60">
        <v>40.572724700000002</v>
      </c>
      <c r="T92" s="60">
        <v>1.8885921400000001</v>
      </c>
      <c r="U92" s="60">
        <v>73.734235060000003</v>
      </c>
      <c r="V92" s="60">
        <v>96.635550370000004</v>
      </c>
      <c r="W92" s="60">
        <v>100</v>
      </c>
      <c r="X92" s="60">
        <v>100</v>
      </c>
      <c r="Y92" s="60">
        <v>32.710978339999997</v>
      </c>
      <c r="Z92" s="60">
        <v>94.408475569999993</v>
      </c>
      <c r="AA92" s="60">
        <v>65.074199429999993</v>
      </c>
      <c r="AB92" s="61">
        <v>94.675419399999996</v>
      </c>
      <c r="AC92" s="60">
        <v>90.572313339999994</v>
      </c>
      <c r="AD92" s="60">
        <v>47.341282630000002</v>
      </c>
      <c r="AE92" s="60">
        <v>100</v>
      </c>
      <c r="AF92" s="61">
        <v>100</v>
      </c>
      <c r="AG92" s="60">
        <v>22.42712671</v>
      </c>
      <c r="AH92" s="60">
        <v>4.0190735689999997</v>
      </c>
      <c r="AI92" s="60">
        <v>0</v>
      </c>
      <c r="AJ92" s="60">
        <v>0</v>
      </c>
      <c r="AK92" s="60">
        <v>0</v>
      </c>
      <c r="AL92" s="61">
        <v>100</v>
      </c>
      <c r="AM92" s="60">
        <v>24.932091580000002</v>
      </c>
      <c r="AN92" s="60">
        <v>27.677329619999998</v>
      </c>
      <c r="AO92" s="61">
        <v>100</v>
      </c>
      <c r="AP92" s="60">
        <v>0</v>
      </c>
      <c r="AQ92" s="60">
        <v>92.874331549999994</v>
      </c>
      <c r="AR92" s="60">
        <v>100</v>
      </c>
      <c r="AS92" s="60">
        <v>0</v>
      </c>
      <c r="AT92" s="60">
        <v>93.234056330000001</v>
      </c>
      <c r="AU92" s="60">
        <v>57.473578259999996</v>
      </c>
      <c r="AV92" s="60">
        <v>5.7718424629999996</v>
      </c>
      <c r="AW92" s="60">
        <v>0</v>
      </c>
      <c r="AX92" s="60">
        <v>58.555483809999998</v>
      </c>
      <c r="AY92" s="60">
        <v>83.086774120000001</v>
      </c>
      <c r="AZ92" s="60">
        <v>94.238075140000007</v>
      </c>
      <c r="BA92" s="60">
        <v>85.279836439999997</v>
      </c>
      <c r="BB92" s="60">
        <v>91.627250849999996</v>
      </c>
      <c r="BC92" s="60">
        <v>98.087954109999998</v>
      </c>
      <c r="BD92" s="60">
        <v>100</v>
      </c>
      <c r="BE92" s="60">
        <v>100</v>
      </c>
      <c r="BF92" s="60">
        <v>92.26051855</v>
      </c>
      <c r="BG92" s="60">
        <v>89.457573159999995</v>
      </c>
      <c r="BH92" s="60">
        <v>86.811779770000001</v>
      </c>
      <c r="BI92" s="60">
        <v>83.852201260000001</v>
      </c>
      <c r="BJ92" s="60">
        <v>85.849529779999997</v>
      </c>
      <c r="BK92" s="60">
        <v>100</v>
      </c>
      <c r="BL92" s="60">
        <v>81.90509299</v>
      </c>
      <c r="BM92" s="60">
        <v>99.687466319999999</v>
      </c>
      <c r="BN92" s="60">
        <v>14.100441500000001</v>
      </c>
      <c r="BO92" s="60">
        <v>50.390179750000001</v>
      </c>
      <c r="BP92" s="60">
        <v>89.937511490000006</v>
      </c>
      <c r="BQ92" s="60">
        <v>87.782805429999996</v>
      </c>
      <c r="BR92" s="60">
        <v>95.468106270000007</v>
      </c>
      <c r="BS92" s="60">
        <v>0</v>
      </c>
      <c r="BT92" s="60">
        <v>96.995356459999996</v>
      </c>
      <c r="BU92" s="60">
        <v>0</v>
      </c>
      <c r="BV92" s="60">
        <v>68.050348150000005</v>
      </c>
      <c r="BW92" s="60">
        <v>90.676691730000002</v>
      </c>
      <c r="BX92" s="60">
        <v>43.261424259999998</v>
      </c>
      <c r="BY92" s="60">
        <v>0</v>
      </c>
      <c r="BZ92" s="60">
        <v>100</v>
      </c>
      <c r="CA92" s="60">
        <v>86.592822330000004</v>
      </c>
      <c r="CB92" s="60">
        <v>22.702048229999999</v>
      </c>
      <c r="CC92" s="62">
        <v>0.107712193</v>
      </c>
      <c r="CD92" s="60">
        <v>63.875759619999997</v>
      </c>
      <c r="CE92" s="60">
        <v>44.27129978</v>
      </c>
      <c r="CF92" s="60">
        <v>100</v>
      </c>
      <c r="CG92" s="60">
        <v>0</v>
      </c>
      <c r="CH92" s="60">
        <v>100</v>
      </c>
      <c r="CI92" s="60">
        <v>92.024996279999996</v>
      </c>
      <c r="CJ92" s="60">
        <v>97.9011639</v>
      </c>
      <c r="CK92" s="60">
        <v>100</v>
      </c>
      <c r="CL92" s="60">
        <v>100</v>
      </c>
      <c r="CM92" s="60">
        <v>12.649753349999999</v>
      </c>
      <c r="CN92" s="60">
        <v>99.218414159999995</v>
      </c>
      <c r="CO92" s="60">
        <v>68.228428980000004</v>
      </c>
      <c r="CP92" s="60">
        <v>99.182478810000006</v>
      </c>
      <c r="CQ92" s="60">
        <v>88.528383379999994</v>
      </c>
      <c r="CR92" s="60">
        <v>36.190717730000003</v>
      </c>
      <c r="CS92" s="60">
        <v>44.102587550000003</v>
      </c>
      <c r="CT92" s="60">
        <v>87.847195209999995</v>
      </c>
      <c r="CU92" s="60">
        <v>34.332211000000001</v>
      </c>
      <c r="CV92" s="60">
        <v>76.700288180000001</v>
      </c>
      <c r="CW92" s="60">
        <v>88.816925729999994</v>
      </c>
      <c r="CX92" s="60">
        <v>100</v>
      </c>
      <c r="CY92" s="60">
        <v>54.658385090000003</v>
      </c>
      <c r="CZ92" s="60">
        <v>95.770202019999999</v>
      </c>
      <c r="DA92" s="60">
        <v>97.528340459999995</v>
      </c>
      <c r="DB92" s="60">
        <v>59.369550199999999</v>
      </c>
      <c r="DC92" s="60">
        <v>0</v>
      </c>
      <c r="DD92" s="60">
        <v>100</v>
      </c>
      <c r="DE92" s="60">
        <v>100</v>
      </c>
      <c r="DF92" s="60">
        <v>0</v>
      </c>
      <c r="DG92" s="61">
        <v>100</v>
      </c>
      <c r="DH92" s="60">
        <v>100</v>
      </c>
      <c r="DI92" s="60">
        <v>100</v>
      </c>
      <c r="DJ92" s="60"/>
    </row>
    <row r="93" spans="1:114" ht="15.75" customHeight="1">
      <c r="A93" s="60" t="s">
        <v>1614</v>
      </c>
      <c r="B93" s="60">
        <f t="shared" si="1"/>
        <v>1.5796883559676649</v>
      </c>
      <c r="C93" s="60">
        <v>0.55898487399999996</v>
      </c>
      <c r="D93" s="61">
        <v>1.0264929810000001</v>
      </c>
      <c r="E93" s="60">
        <v>0.83963358799999999</v>
      </c>
      <c r="F93" s="60">
        <v>1.1520165179999999</v>
      </c>
      <c r="G93" s="60">
        <v>0.92241227199999998</v>
      </c>
      <c r="H93" s="60">
        <v>1.396400313</v>
      </c>
      <c r="I93" s="60">
        <v>1.341677005</v>
      </c>
      <c r="J93" s="60">
        <v>0.72762050499999997</v>
      </c>
      <c r="K93" s="61">
        <v>0.699085077</v>
      </c>
      <c r="L93" s="60">
        <v>0.65958782000000005</v>
      </c>
      <c r="M93" s="60">
        <v>0.47845163800000001</v>
      </c>
      <c r="N93" s="60">
        <v>0.30168761500000002</v>
      </c>
      <c r="O93" s="60">
        <v>0.63834973399999995</v>
      </c>
      <c r="P93" s="60">
        <v>19.717504099999999</v>
      </c>
      <c r="Q93" s="60">
        <v>9.7978377630000004</v>
      </c>
      <c r="R93" s="60">
        <v>0.75737929800000003</v>
      </c>
      <c r="S93" s="60">
        <v>1.2383887579999999</v>
      </c>
      <c r="T93" s="60">
        <v>9.3928093960000005</v>
      </c>
      <c r="U93" s="60">
        <v>0.71980783199999998</v>
      </c>
      <c r="V93" s="60">
        <v>0.80358885300000005</v>
      </c>
      <c r="W93" s="60">
        <v>0.67071581800000002</v>
      </c>
      <c r="X93" s="60">
        <v>0.62686008000000004</v>
      </c>
      <c r="Y93" s="60">
        <v>1.4520684530000001</v>
      </c>
      <c r="Z93" s="60">
        <v>0.57601553100000003</v>
      </c>
      <c r="AA93" s="60">
        <v>1.0757965270000001</v>
      </c>
      <c r="AB93" s="61">
        <v>0.60220370000000001</v>
      </c>
      <c r="AC93" s="60">
        <v>0.8766699</v>
      </c>
      <c r="AD93" s="60">
        <v>1.245204451</v>
      </c>
      <c r="AE93" s="60">
        <v>0.51304391299999996</v>
      </c>
      <c r="AF93" s="61">
        <v>0.82269034600000002</v>
      </c>
      <c r="AG93" s="60">
        <v>3.249077964</v>
      </c>
      <c r="AH93" s="60">
        <v>2.2065227859999998</v>
      </c>
      <c r="AI93" s="60">
        <v>8.1785212329999997</v>
      </c>
      <c r="AJ93" s="60">
        <v>11.805309640000001</v>
      </c>
      <c r="AK93" s="60">
        <v>11.072458230000001</v>
      </c>
      <c r="AL93" s="61">
        <v>1.125346805</v>
      </c>
      <c r="AM93" s="60">
        <v>2.0582918120000002</v>
      </c>
      <c r="AN93" s="60">
        <v>1.650963038</v>
      </c>
      <c r="AO93" s="61">
        <v>0.64913792000000003</v>
      </c>
      <c r="AP93" s="60">
        <v>13.288960700000001</v>
      </c>
      <c r="AQ93" s="60">
        <v>0.87707988599999998</v>
      </c>
      <c r="AR93" s="60">
        <v>0.60633418699999997</v>
      </c>
      <c r="AS93" s="60">
        <v>12.772497169999999</v>
      </c>
      <c r="AT93" s="60">
        <v>0.72324339500000001</v>
      </c>
      <c r="AU93" s="60">
        <v>1.082871924</v>
      </c>
      <c r="AV93" s="60">
        <v>1.680757955</v>
      </c>
      <c r="AW93" s="60">
        <v>1.900929012</v>
      </c>
      <c r="AX93" s="60">
        <v>1.132478074</v>
      </c>
      <c r="AY93" s="60">
        <v>0.75601442699999999</v>
      </c>
      <c r="AZ93" s="60">
        <v>0.872235239</v>
      </c>
      <c r="BA93" s="60">
        <v>0.80280040100000005</v>
      </c>
      <c r="BB93" s="60">
        <v>0.82056738500000004</v>
      </c>
      <c r="BC93" s="60">
        <v>0.67508732400000004</v>
      </c>
      <c r="BD93" s="60">
        <v>0.66091913099999999</v>
      </c>
      <c r="BE93" s="60">
        <v>0.59868964800000002</v>
      </c>
      <c r="BF93" s="60">
        <v>0.61041440000000002</v>
      </c>
      <c r="BG93" s="60">
        <v>0.77727967799999997</v>
      </c>
      <c r="BH93" s="60">
        <v>0.79612524399999995</v>
      </c>
      <c r="BI93" s="60">
        <v>0.74394838399999996</v>
      </c>
      <c r="BJ93" s="60">
        <v>0.79743976299999997</v>
      </c>
      <c r="BK93" s="60">
        <v>0.38831349999999998</v>
      </c>
      <c r="BL93" s="60">
        <v>0.97743303199999998</v>
      </c>
      <c r="BM93" s="60">
        <v>0.68297534999999998</v>
      </c>
      <c r="BN93" s="60">
        <v>5.2399390429999997</v>
      </c>
      <c r="BO93" s="60">
        <v>1.3109504249999999</v>
      </c>
      <c r="BP93" s="60">
        <v>0.77050337800000002</v>
      </c>
      <c r="BQ93" s="60">
        <v>0.878955877</v>
      </c>
      <c r="BR93" s="60">
        <v>0.62264637700000003</v>
      </c>
      <c r="BS93" s="60">
        <v>6.9637400960000004</v>
      </c>
      <c r="BT93" s="60">
        <v>0.77093249600000002</v>
      </c>
      <c r="BU93" s="60">
        <v>8.9793975350000004</v>
      </c>
      <c r="BV93" s="60">
        <v>0.995968992</v>
      </c>
      <c r="BW93" s="60">
        <v>0.89663912599999995</v>
      </c>
      <c r="BX93" s="60">
        <v>1.5608453819999999</v>
      </c>
      <c r="BY93" s="60">
        <v>16.633604999999999</v>
      </c>
      <c r="BZ93" s="60">
        <v>0.42208003100000002</v>
      </c>
      <c r="CA93" s="60">
        <v>0.89789410400000003</v>
      </c>
      <c r="CB93" s="60">
        <v>2.278813306</v>
      </c>
      <c r="CC93" s="62">
        <v>2.9583228720000001</v>
      </c>
      <c r="CD93" s="60">
        <v>1.0808060960000001</v>
      </c>
      <c r="CE93" s="60">
        <v>1.3902047799999999</v>
      </c>
      <c r="CF93" s="60">
        <v>0.60616376000000005</v>
      </c>
      <c r="CG93" s="60">
        <v>13.691849489999999</v>
      </c>
      <c r="CH93" s="60">
        <v>0.61352535399999997</v>
      </c>
      <c r="CI93" s="60">
        <v>0.74992708200000002</v>
      </c>
      <c r="CJ93" s="60">
        <v>0.58514729300000001</v>
      </c>
      <c r="CK93" s="60">
        <v>0.39422806700000002</v>
      </c>
      <c r="CL93" s="60">
        <v>0.50698242299999996</v>
      </c>
      <c r="CM93" s="60">
        <v>4.0499219020000004</v>
      </c>
      <c r="CN93" s="60">
        <v>0.70357611799999997</v>
      </c>
      <c r="CO93" s="60">
        <v>1.0768533199999999</v>
      </c>
      <c r="CP93" s="60">
        <v>0.66432291799999998</v>
      </c>
      <c r="CQ93" s="60">
        <v>0.76184047899999996</v>
      </c>
      <c r="CR93" s="60">
        <v>1.154392546</v>
      </c>
      <c r="CS93" s="60">
        <v>1.349328868</v>
      </c>
      <c r="CT93" s="60">
        <v>0.76676984299999995</v>
      </c>
      <c r="CU93" s="60">
        <v>2.4535629029999999</v>
      </c>
      <c r="CV93" s="60">
        <v>1.121816573</v>
      </c>
      <c r="CW93" s="60">
        <v>0.85819751200000005</v>
      </c>
      <c r="CX93" s="60">
        <v>0.44901584900000002</v>
      </c>
      <c r="CY93" s="60">
        <v>1.1872573479999999</v>
      </c>
      <c r="CZ93" s="60">
        <v>0.52283803200000001</v>
      </c>
      <c r="DA93" s="60">
        <v>0.569901569</v>
      </c>
      <c r="DB93" s="60">
        <v>1.0613328529999999</v>
      </c>
      <c r="DC93" s="60">
        <v>2.7935735259999999</v>
      </c>
      <c r="DD93" s="60">
        <v>0.49290757699999999</v>
      </c>
      <c r="DE93" s="60">
        <v>0.56824271100000001</v>
      </c>
      <c r="DF93" s="60">
        <v>10.93250014</v>
      </c>
      <c r="DG93" s="61">
        <v>0.58303434200000004</v>
      </c>
      <c r="DH93" s="60">
        <v>0.46439577900000001</v>
      </c>
      <c r="DI93" s="60">
        <v>0.57086289899999998</v>
      </c>
      <c r="DJ93" s="60"/>
    </row>
    <row r="94" spans="1:114" ht="15.75" customHeight="1">
      <c r="A94" s="60" t="s">
        <v>1615</v>
      </c>
      <c r="B94" s="60">
        <f t="shared" si="1"/>
        <v>1.8045447431305115</v>
      </c>
      <c r="C94" s="60">
        <v>0.65760163800000004</v>
      </c>
      <c r="D94" s="61">
        <v>1.3226289419999999</v>
      </c>
      <c r="E94" s="60">
        <v>0.95285856400000002</v>
      </c>
      <c r="F94" s="60">
        <v>1.453986572</v>
      </c>
      <c r="G94" s="60">
        <v>0.94714064099999995</v>
      </c>
      <c r="H94" s="60">
        <v>1.551483226</v>
      </c>
      <c r="I94" s="60">
        <v>1.3892096519999999</v>
      </c>
      <c r="J94" s="60">
        <v>0.91104797000000004</v>
      </c>
      <c r="K94" s="61">
        <v>0.699085077</v>
      </c>
      <c r="L94" s="60">
        <v>0.85580959899999998</v>
      </c>
      <c r="M94" s="60">
        <v>0.56424074599999996</v>
      </c>
      <c r="N94" s="60">
        <v>0.338843379</v>
      </c>
      <c r="O94" s="60">
        <v>0.70331591699999996</v>
      </c>
      <c r="P94" s="60">
        <v>20.679742139999998</v>
      </c>
      <c r="Q94" s="60">
        <v>10.050215489999999</v>
      </c>
      <c r="R94" s="60">
        <v>0.81429626799999999</v>
      </c>
      <c r="S94" s="60">
        <v>2.0892402410000002</v>
      </c>
      <c r="T94" s="60">
        <v>10.162075010000001</v>
      </c>
      <c r="U94" s="60">
        <v>0.75725671900000002</v>
      </c>
      <c r="V94" s="60">
        <v>0.950210797</v>
      </c>
      <c r="W94" s="60">
        <v>0.86696936000000002</v>
      </c>
      <c r="X94" s="60">
        <v>0.67369563600000004</v>
      </c>
      <c r="Y94" s="60">
        <v>1.83841214</v>
      </c>
      <c r="Z94" s="60">
        <v>1.1410862289999999</v>
      </c>
      <c r="AA94" s="60">
        <v>1.515433338</v>
      </c>
      <c r="AB94" s="61">
        <v>0.93422615200000003</v>
      </c>
      <c r="AC94" s="60">
        <v>1.3539669750000001</v>
      </c>
      <c r="AD94" s="60">
        <v>1.3659563809999999</v>
      </c>
      <c r="AE94" s="60">
        <v>0.67674519099999997</v>
      </c>
      <c r="AF94" s="61">
        <v>0.85949910900000004</v>
      </c>
      <c r="AG94" s="60">
        <v>3.4013995179999998</v>
      </c>
      <c r="AH94" s="60">
        <v>2.4556941349999999</v>
      </c>
      <c r="AI94" s="60">
        <v>8.2518271300000006</v>
      </c>
      <c r="AJ94" s="60">
        <v>12.62638054</v>
      </c>
      <c r="AK94" s="60">
        <v>11.40684534</v>
      </c>
      <c r="AL94" s="61">
        <v>1.13018569</v>
      </c>
      <c r="AM94" s="60">
        <v>2.5598570010000001</v>
      </c>
      <c r="AN94" s="60">
        <v>1.8035632559999999</v>
      </c>
      <c r="AO94" s="61">
        <v>0.80630999999999997</v>
      </c>
      <c r="AP94" s="60">
        <v>13.414989820000001</v>
      </c>
      <c r="AQ94" s="60">
        <v>0.89934069900000002</v>
      </c>
      <c r="AR94" s="60">
        <v>0.70885569699999995</v>
      </c>
      <c r="AS94" s="60">
        <v>13.93651071</v>
      </c>
      <c r="AT94" s="60">
        <v>1.2518783790000001</v>
      </c>
      <c r="AU94" s="60">
        <v>1.1302249200000001</v>
      </c>
      <c r="AV94" s="60">
        <v>1.9470570730000001</v>
      </c>
      <c r="AW94" s="60">
        <v>2.0679540259999998</v>
      </c>
      <c r="AX94" s="60">
        <v>1.237796938</v>
      </c>
      <c r="AY94" s="60">
        <v>0.97781538700000004</v>
      </c>
      <c r="AZ94" s="60">
        <v>0.91478500900000004</v>
      </c>
      <c r="BA94" s="60">
        <v>0.96171912500000001</v>
      </c>
      <c r="BB94" s="60">
        <v>0.929365204</v>
      </c>
      <c r="BC94" s="60">
        <v>0.82453115300000002</v>
      </c>
      <c r="BD94" s="60">
        <v>0.78197632100000003</v>
      </c>
      <c r="BE94" s="60">
        <v>0.81678835000000005</v>
      </c>
      <c r="BF94" s="60">
        <v>0.68009336399999998</v>
      </c>
      <c r="BG94" s="60">
        <v>0.80554921499999999</v>
      </c>
      <c r="BH94" s="60">
        <v>1.0292002010000001</v>
      </c>
      <c r="BI94" s="60">
        <v>0.74543998700000003</v>
      </c>
      <c r="BJ94" s="60">
        <v>1.004965645</v>
      </c>
      <c r="BK94" s="60">
        <v>0.64456507200000002</v>
      </c>
      <c r="BL94" s="60">
        <v>1.1675399689999999</v>
      </c>
      <c r="BM94" s="60">
        <v>0.71873654200000003</v>
      </c>
      <c r="BN94" s="60">
        <v>5.4347659679999998</v>
      </c>
      <c r="BO94" s="60">
        <v>1.4081227700000001</v>
      </c>
      <c r="BP94" s="60">
        <v>1.1556522</v>
      </c>
      <c r="BQ94" s="60">
        <v>0.91080631499999998</v>
      </c>
      <c r="BR94" s="60">
        <v>0.94876609599999995</v>
      </c>
      <c r="BS94" s="60">
        <v>7.1226282019999996</v>
      </c>
      <c r="BT94" s="60">
        <v>0.92265080899999996</v>
      </c>
      <c r="BU94" s="60">
        <v>9.2025727669999995</v>
      </c>
      <c r="BV94" s="60">
        <v>1.0380526940000001</v>
      </c>
      <c r="BW94" s="60">
        <v>1.081674569</v>
      </c>
      <c r="BX94" s="60">
        <v>1.63717073</v>
      </c>
      <c r="BY94" s="60">
        <v>16.945017020000002</v>
      </c>
      <c r="BZ94" s="60">
        <v>0.47192338900000003</v>
      </c>
      <c r="CA94" s="60">
        <v>1.0632260769999999</v>
      </c>
      <c r="CB94" s="60">
        <v>3.1927692240000001</v>
      </c>
      <c r="CC94" s="62">
        <v>3.3082617490000001</v>
      </c>
      <c r="CD94" s="60">
        <v>1.219786875</v>
      </c>
      <c r="CE94" s="60">
        <v>1.461193124</v>
      </c>
      <c r="CF94" s="60">
        <v>0.77046433599999997</v>
      </c>
      <c r="CG94" s="60">
        <v>14.03693485</v>
      </c>
      <c r="CH94" s="60">
        <v>0.66839900299999999</v>
      </c>
      <c r="CI94" s="60">
        <v>0.84725999799999996</v>
      </c>
      <c r="CJ94" s="60">
        <v>0.73361718499999995</v>
      </c>
      <c r="CK94" s="60">
        <v>0.42993252599999998</v>
      </c>
      <c r="CL94" s="60">
        <v>0.899005002</v>
      </c>
      <c r="CM94" s="60">
        <v>5.8247597860000004</v>
      </c>
      <c r="CN94" s="60">
        <v>0.94542345900000002</v>
      </c>
      <c r="CO94" s="60">
        <v>1.4107733950000001</v>
      </c>
      <c r="CP94" s="60">
        <v>0.83677168700000004</v>
      </c>
      <c r="CQ94" s="60">
        <v>1.006418348</v>
      </c>
      <c r="CR94" s="60">
        <v>1.244100489</v>
      </c>
      <c r="CS94" s="60">
        <v>1.3827241699999999</v>
      </c>
      <c r="CT94" s="60">
        <v>0.88961626500000002</v>
      </c>
      <c r="CU94" s="60">
        <v>4.6419269700000001</v>
      </c>
      <c r="CV94" s="60">
        <v>1.213308343</v>
      </c>
      <c r="CW94" s="60">
        <v>1.454389014</v>
      </c>
      <c r="CX94" s="60">
        <v>0.658752267</v>
      </c>
      <c r="CY94" s="60">
        <v>1.260661748</v>
      </c>
      <c r="CZ94" s="60">
        <v>0.60804483600000003</v>
      </c>
      <c r="DA94" s="60">
        <v>0.77817768200000004</v>
      </c>
      <c r="DB94" s="60">
        <v>1.2267420149999999</v>
      </c>
      <c r="DC94" s="60">
        <v>2.824186906</v>
      </c>
      <c r="DD94" s="60">
        <v>0.60711861099999997</v>
      </c>
      <c r="DE94" s="60">
        <v>0.81306838800000003</v>
      </c>
      <c r="DF94" s="60">
        <v>12.733295999999999</v>
      </c>
      <c r="DG94" s="61">
        <v>0.58303434200000004</v>
      </c>
      <c r="DH94" s="60">
        <v>0.69211458199999998</v>
      </c>
      <c r="DI94" s="60">
        <v>0.68931791099999995</v>
      </c>
      <c r="DJ94" s="60"/>
    </row>
    <row r="95" spans="1:114" ht="15.75" customHeight="1">
      <c r="A95" s="2" t="s">
        <v>218</v>
      </c>
      <c r="B95" s="2">
        <f>SUM(C95:DI95)</f>
        <v>662</v>
      </c>
      <c r="C95" s="2">
        <v>11</v>
      </c>
      <c r="D95" s="58">
        <v>0</v>
      </c>
      <c r="E95" s="2">
        <v>13</v>
      </c>
      <c r="F95" s="2">
        <v>0</v>
      </c>
      <c r="G95" s="2">
        <v>5</v>
      </c>
      <c r="H95" s="2">
        <v>0</v>
      </c>
      <c r="I95" s="2">
        <v>3</v>
      </c>
      <c r="J95" s="2">
        <v>3</v>
      </c>
      <c r="K95" s="58">
        <v>4</v>
      </c>
      <c r="L95" s="2">
        <v>1</v>
      </c>
      <c r="M95" s="2">
        <v>9</v>
      </c>
      <c r="N95" s="2">
        <v>81</v>
      </c>
      <c r="O95" s="2">
        <v>32</v>
      </c>
      <c r="P95" s="2">
        <v>0</v>
      </c>
      <c r="Q95" s="2">
        <v>0</v>
      </c>
      <c r="R95" s="2">
        <v>19</v>
      </c>
      <c r="S95" s="2">
        <v>1</v>
      </c>
      <c r="T95" s="2">
        <v>4</v>
      </c>
      <c r="U95" s="2">
        <v>4</v>
      </c>
      <c r="V95" s="2">
        <v>3</v>
      </c>
      <c r="W95" s="2">
        <v>0</v>
      </c>
      <c r="X95" s="2">
        <v>11</v>
      </c>
      <c r="Y95" s="2">
        <v>0</v>
      </c>
      <c r="Z95" s="2">
        <v>2</v>
      </c>
      <c r="AA95" s="2">
        <v>2</v>
      </c>
      <c r="AB95" s="58">
        <v>3</v>
      </c>
      <c r="AC95" s="2">
        <v>1</v>
      </c>
      <c r="AD95" s="2">
        <v>0</v>
      </c>
      <c r="AE95" s="2">
        <v>1</v>
      </c>
      <c r="AF95" s="58">
        <v>0</v>
      </c>
      <c r="AG95" s="2">
        <v>9</v>
      </c>
      <c r="AH95" s="2">
        <v>1</v>
      </c>
      <c r="AI95" s="2">
        <v>0</v>
      </c>
      <c r="AJ95" s="2">
        <v>0</v>
      </c>
      <c r="AK95" s="2">
        <v>0</v>
      </c>
      <c r="AL95" s="58">
        <v>0</v>
      </c>
      <c r="AM95" s="2">
        <v>3</v>
      </c>
      <c r="AN95" s="2">
        <v>0</v>
      </c>
      <c r="AO95" s="58">
        <v>3</v>
      </c>
      <c r="AP95" s="2">
        <v>0</v>
      </c>
      <c r="AQ95" s="2">
        <v>3</v>
      </c>
      <c r="AR95" s="2">
        <v>2</v>
      </c>
      <c r="AS95" s="2">
        <v>0</v>
      </c>
      <c r="AT95" s="2">
        <v>1</v>
      </c>
      <c r="AU95" s="2">
        <v>0</v>
      </c>
      <c r="AV95" s="2">
        <v>0</v>
      </c>
      <c r="AW95" s="2">
        <v>0</v>
      </c>
      <c r="AX95" s="2">
        <v>5</v>
      </c>
      <c r="AY95" s="2">
        <v>14</v>
      </c>
      <c r="AZ95" s="2">
        <v>8</v>
      </c>
      <c r="BA95" s="2">
        <v>2</v>
      </c>
      <c r="BB95" s="2">
        <v>2</v>
      </c>
      <c r="BC95" s="2">
        <v>3</v>
      </c>
      <c r="BD95" s="2">
        <v>3</v>
      </c>
      <c r="BE95" s="2">
        <v>3</v>
      </c>
      <c r="BF95" s="2">
        <v>37</v>
      </c>
      <c r="BG95" s="2">
        <v>6</v>
      </c>
      <c r="BH95" s="2">
        <v>2</v>
      </c>
      <c r="BI95" s="2">
        <v>3</v>
      </c>
      <c r="BJ95" s="2">
        <v>13</v>
      </c>
      <c r="BK95" s="2">
        <v>1</v>
      </c>
      <c r="BL95" s="2">
        <v>2</v>
      </c>
      <c r="BM95" s="2">
        <v>18</v>
      </c>
      <c r="BN95" s="2">
        <v>4</v>
      </c>
      <c r="BO95" s="2">
        <v>2</v>
      </c>
      <c r="BP95" s="2">
        <v>1</v>
      </c>
      <c r="BQ95" s="2">
        <v>13</v>
      </c>
      <c r="BR95" s="2">
        <v>13</v>
      </c>
      <c r="BS95" s="2">
        <v>0</v>
      </c>
      <c r="BT95" s="2">
        <v>17</v>
      </c>
      <c r="BU95" s="2">
        <v>0</v>
      </c>
      <c r="BV95" s="2">
        <v>3</v>
      </c>
      <c r="BW95" s="2">
        <v>2</v>
      </c>
      <c r="BX95" s="2">
        <v>4</v>
      </c>
      <c r="BY95" s="2">
        <v>0</v>
      </c>
      <c r="BZ95" s="2">
        <v>13</v>
      </c>
      <c r="CA95" s="2">
        <v>10</v>
      </c>
      <c r="CB95" s="2">
        <v>5</v>
      </c>
      <c r="CC95" s="59">
        <v>1</v>
      </c>
      <c r="CD95" s="2">
        <v>5</v>
      </c>
      <c r="CE95" s="2">
        <v>16</v>
      </c>
      <c r="CF95" s="2">
        <v>17</v>
      </c>
      <c r="CG95" s="2">
        <v>0</v>
      </c>
      <c r="CH95" s="2">
        <v>9</v>
      </c>
      <c r="CI95" s="2">
        <v>4</v>
      </c>
      <c r="CJ95" s="2">
        <v>0</v>
      </c>
      <c r="CK95" s="2">
        <v>5</v>
      </c>
      <c r="CL95" s="2">
        <v>4</v>
      </c>
      <c r="CM95" s="2">
        <v>1</v>
      </c>
      <c r="CN95" s="2">
        <v>10</v>
      </c>
      <c r="CO95" s="2">
        <v>10</v>
      </c>
      <c r="CP95" s="2">
        <v>7</v>
      </c>
      <c r="CQ95" s="2">
        <v>12</v>
      </c>
      <c r="CR95" s="2">
        <v>0</v>
      </c>
      <c r="CS95" s="2">
        <v>14</v>
      </c>
      <c r="CT95" s="2">
        <v>13</v>
      </c>
      <c r="CU95" s="2">
        <v>2</v>
      </c>
      <c r="CV95" s="2">
        <v>0</v>
      </c>
      <c r="CW95" s="2">
        <v>4</v>
      </c>
      <c r="CX95" s="2">
        <v>11</v>
      </c>
      <c r="CY95" s="2">
        <v>0</v>
      </c>
      <c r="CZ95" s="2">
        <v>19</v>
      </c>
      <c r="DA95" s="2">
        <v>6</v>
      </c>
      <c r="DB95" s="2">
        <v>21</v>
      </c>
      <c r="DC95" s="2">
        <v>1</v>
      </c>
      <c r="DD95" s="2">
        <v>7</v>
      </c>
      <c r="DE95" s="2">
        <v>1</v>
      </c>
      <c r="DF95" s="2">
        <v>0</v>
      </c>
      <c r="DG95" s="58">
        <v>6</v>
      </c>
      <c r="DH95" s="2">
        <v>6</v>
      </c>
      <c r="DI95" s="2">
        <v>6</v>
      </c>
      <c r="DJ95" s="2"/>
    </row>
    <row r="96" spans="1:114" ht="15.75" customHeight="1">
      <c r="A96" s="2" t="s">
        <v>1616</v>
      </c>
      <c r="B96" s="2" t="s">
        <v>1607</v>
      </c>
      <c r="C96" s="2">
        <v>13</v>
      </c>
      <c r="D96" s="58">
        <v>0</v>
      </c>
      <c r="E96" s="2">
        <v>13</v>
      </c>
      <c r="F96" s="2">
        <v>0</v>
      </c>
      <c r="G96" s="2">
        <v>5</v>
      </c>
      <c r="H96" s="2">
        <v>0</v>
      </c>
      <c r="I96" s="2">
        <v>3</v>
      </c>
      <c r="J96" s="2">
        <v>4</v>
      </c>
      <c r="K96" s="58">
        <v>4</v>
      </c>
      <c r="L96" s="2">
        <v>13</v>
      </c>
      <c r="M96" s="2">
        <v>9</v>
      </c>
      <c r="N96" s="2">
        <v>81</v>
      </c>
      <c r="O96" s="2">
        <v>34</v>
      </c>
      <c r="P96" s="2">
        <v>0</v>
      </c>
      <c r="Q96" s="2">
        <v>0</v>
      </c>
      <c r="R96" s="2">
        <v>27</v>
      </c>
      <c r="S96" s="2">
        <v>1</v>
      </c>
      <c r="T96" s="2">
        <v>4</v>
      </c>
      <c r="U96" s="2">
        <v>5</v>
      </c>
      <c r="V96" s="2">
        <v>3</v>
      </c>
      <c r="W96" s="2">
        <v>0</v>
      </c>
      <c r="X96" s="2">
        <v>11</v>
      </c>
      <c r="Y96" s="2">
        <v>0</v>
      </c>
      <c r="Z96" s="2">
        <v>2</v>
      </c>
      <c r="AA96" s="2">
        <v>2</v>
      </c>
      <c r="AB96" s="58">
        <v>3</v>
      </c>
      <c r="AC96" s="2">
        <v>4</v>
      </c>
      <c r="AD96" s="2">
        <v>0</v>
      </c>
      <c r="AE96" s="2">
        <v>4</v>
      </c>
      <c r="AF96" s="58">
        <v>0</v>
      </c>
      <c r="AG96" s="2">
        <v>9</v>
      </c>
      <c r="AH96" s="2">
        <v>1</v>
      </c>
      <c r="AI96" s="2">
        <v>0</v>
      </c>
      <c r="AJ96" s="2">
        <v>0</v>
      </c>
      <c r="AK96" s="2">
        <v>0</v>
      </c>
      <c r="AL96" s="58">
        <v>0</v>
      </c>
      <c r="AM96" s="2">
        <v>3</v>
      </c>
      <c r="AN96" s="2">
        <v>0</v>
      </c>
      <c r="AO96" s="58">
        <v>3</v>
      </c>
      <c r="AP96" s="2">
        <v>0</v>
      </c>
      <c r="AQ96" s="2">
        <v>3</v>
      </c>
      <c r="AR96" s="2">
        <v>2</v>
      </c>
      <c r="AS96" s="2">
        <v>0</v>
      </c>
      <c r="AT96" s="2">
        <v>1</v>
      </c>
      <c r="AU96" s="2">
        <v>0</v>
      </c>
      <c r="AV96" s="2">
        <v>0</v>
      </c>
      <c r="AW96" s="2">
        <v>0</v>
      </c>
      <c r="AX96" s="2">
        <v>8</v>
      </c>
      <c r="AY96" s="2">
        <v>18</v>
      </c>
      <c r="AZ96" s="2">
        <v>8</v>
      </c>
      <c r="BA96" s="2">
        <v>4</v>
      </c>
      <c r="BB96" s="2">
        <v>3</v>
      </c>
      <c r="BC96" s="2">
        <v>11</v>
      </c>
      <c r="BD96" s="2">
        <v>4</v>
      </c>
      <c r="BE96" s="2">
        <v>3</v>
      </c>
      <c r="BF96" s="2">
        <v>37</v>
      </c>
      <c r="BG96" s="2">
        <v>6</v>
      </c>
      <c r="BH96" s="2">
        <v>2</v>
      </c>
      <c r="BI96" s="2">
        <v>3</v>
      </c>
      <c r="BJ96" s="2">
        <v>16</v>
      </c>
      <c r="BK96" s="2">
        <v>2</v>
      </c>
      <c r="BL96" s="2">
        <v>2</v>
      </c>
      <c r="BM96" s="2">
        <v>19</v>
      </c>
      <c r="BN96" s="2">
        <v>5</v>
      </c>
      <c r="BO96" s="2">
        <v>2</v>
      </c>
      <c r="BP96" s="2">
        <v>2</v>
      </c>
      <c r="BQ96" s="2">
        <v>14</v>
      </c>
      <c r="BR96" s="2">
        <v>22</v>
      </c>
      <c r="BS96" s="2">
        <v>0</v>
      </c>
      <c r="BT96" s="2">
        <v>17</v>
      </c>
      <c r="BU96" s="2">
        <v>0</v>
      </c>
      <c r="BV96" s="2">
        <v>3</v>
      </c>
      <c r="BW96" s="2">
        <v>4</v>
      </c>
      <c r="BX96" s="2">
        <v>4</v>
      </c>
      <c r="BY96" s="2">
        <v>0</v>
      </c>
      <c r="BZ96" s="2">
        <v>24</v>
      </c>
      <c r="CA96" s="2">
        <v>10</v>
      </c>
      <c r="CB96" s="2">
        <v>5</v>
      </c>
      <c r="CC96" s="59">
        <v>1</v>
      </c>
      <c r="CD96" s="2">
        <v>5</v>
      </c>
      <c r="CE96" s="2">
        <v>16</v>
      </c>
      <c r="CF96" s="2">
        <v>18</v>
      </c>
      <c r="CG96" s="2">
        <v>0</v>
      </c>
      <c r="CH96" s="2">
        <v>16</v>
      </c>
      <c r="CI96" s="2">
        <v>7</v>
      </c>
      <c r="CJ96" s="2">
        <v>5</v>
      </c>
      <c r="CK96" s="2">
        <v>5</v>
      </c>
      <c r="CL96" s="2">
        <v>4</v>
      </c>
      <c r="CM96" s="2">
        <v>1</v>
      </c>
      <c r="CN96" s="2">
        <v>11</v>
      </c>
      <c r="CO96" s="2">
        <v>10</v>
      </c>
      <c r="CP96" s="2">
        <v>15</v>
      </c>
      <c r="CQ96" s="2">
        <v>14</v>
      </c>
      <c r="CR96" s="2">
        <v>0</v>
      </c>
      <c r="CS96" s="2">
        <v>14</v>
      </c>
      <c r="CT96" s="2">
        <v>13</v>
      </c>
      <c r="CU96" s="2">
        <v>4</v>
      </c>
      <c r="CV96" s="2">
        <v>2</v>
      </c>
      <c r="CW96" s="2">
        <v>4</v>
      </c>
      <c r="CX96" s="2">
        <v>11</v>
      </c>
      <c r="CY96" s="2">
        <v>2</v>
      </c>
      <c r="CZ96" s="2">
        <v>20</v>
      </c>
      <c r="DA96" s="2">
        <v>8</v>
      </c>
      <c r="DB96" s="2">
        <v>22</v>
      </c>
      <c r="DC96" s="2">
        <v>2</v>
      </c>
      <c r="DD96" s="2">
        <v>7</v>
      </c>
      <c r="DE96" s="2">
        <v>4</v>
      </c>
      <c r="DF96" s="2">
        <v>0</v>
      </c>
      <c r="DG96" s="58">
        <v>7</v>
      </c>
      <c r="DH96" s="2">
        <v>6</v>
      </c>
      <c r="DI96" s="2">
        <v>7</v>
      </c>
      <c r="DJ96" s="2"/>
    </row>
    <row r="97" spans="1:114" ht="15.75" customHeight="1">
      <c r="A97" s="60" t="s">
        <v>1617</v>
      </c>
      <c r="B97" s="60">
        <f>B95/916.855</f>
        <v>0.72203347312279476</v>
      </c>
      <c r="C97" s="60">
        <v>1.5151515149999999</v>
      </c>
      <c r="D97" s="61" t="s">
        <v>1608</v>
      </c>
      <c r="E97" s="60">
        <v>2.8384279480000001</v>
      </c>
      <c r="F97" s="60">
        <v>0</v>
      </c>
      <c r="G97" s="60">
        <v>0.73855243699999995</v>
      </c>
      <c r="H97" s="60">
        <v>0</v>
      </c>
      <c r="I97" s="60">
        <v>0.12376237599999999</v>
      </c>
      <c r="J97" s="60">
        <v>0.46985121400000002</v>
      </c>
      <c r="K97" s="61" t="s">
        <v>1608</v>
      </c>
      <c r="L97" s="60">
        <v>0.101832994</v>
      </c>
      <c r="M97" s="60">
        <v>1.291248207</v>
      </c>
      <c r="N97" s="60">
        <v>2.8944077180000001</v>
      </c>
      <c r="O97" s="60">
        <v>2.9304029300000001</v>
      </c>
      <c r="P97" s="60">
        <v>0</v>
      </c>
      <c r="Q97" s="60">
        <v>0</v>
      </c>
      <c r="R97" s="60">
        <v>2.1978021980000002</v>
      </c>
      <c r="S97" s="60">
        <v>0.26075619300000002</v>
      </c>
      <c r="T97" s="60">
        <v>0.67796610199999996</v>
      </c>
      <c r="U97" s="60">
        <v>0.71301247800000001</v>
      </c>
      <c r="V97" s="60">
        <v>0.28169014100000001</v>
      </c>
      <c r="W97" s="60">
        <v>0</v>
      </c>
      <c r="X97" s="60">
        <v>1.124744376</v>
      </c>
      <c r="Y97" s="60">
        <v>0</v>
      </c>
      <c r="Z97" s="60">
        <v>0.190385531</v>
      </c>
      <c r="AA97" s="60">
        <v>0.22675737000000001</v>
      </c>
      <c r="AB97" s="61">
        <v>3.636363636</v>
      </c>
      <c r="AC97" s="60">
        <v>0.119545726</v>
      </c>
      <c r="AD97" s="60">
        <v>0</v>
      </c>
      <c r="AE97" s="60">
        <v>0.17361111100000001</v>
      </c>
      <c r="AF97" s="61">
        <v>0</v>
      </c>
      <c r="AG97" s="60">
        <v>0.98738343399999995</v>
      </c>
      <c r="AH97" s="60">
        <v>0.33670033700000002</v>
      </c>
      <c r="AI97" s="60">
        <v>0</v>
      </c>
      <c r="AJ97" s="60">
        <v>0</v>
      </c>
      <c r="AK97" s="60">
        <v>0</v>
      </c>
      <c r="AL97" s="61" t="s">
        <v>1608</v>
      </c>
      <c r="AM97" s="60">
        <v>0.298359025</v>
      </c>
      <c r="AN97" s="60">
        <v>0</v>
      </c>
      <c r="AO97" s="61">
        <v>17.647058820000002</v>
      </c>
      <c r="AP97" s="60">
        <v>0</v>
      </c>
      <c r="AQ97" s="60">
        <v>0.408163265</v>
      </c>
      <c r="AR97" s="60">
        <v>0.322061192</v>
      </c>
      <c r="AS97" s="60">
        <v>0</v>
      </c>
      <c r="AT97" s="60">
        <v>0.16299918499999999</v>
      </c>
      <c r="AU97" s="60">
        <v>0</v>
      </c>
      <c r="AV97" s="60">
        <v>0</v>
      </c>
      <c r="AW97" s="60">
        <v>0</v>
      </c>
      <c r="AX97" s="60">
        <v>0.485201359</v>
      </c>
      <c r="AY97" s="60">
        <v>3.3096926710000001</v>
      </c>
      <c r="AZ97" s="60">
        <v>1.6931216929999999</v>
      </c>
      <c r="BA97" s="60">
        <v>0.40899795500000002</v>
      </c>
      <c r="BB97" s="60">
        <v>0.17459624600000001</v>
      </c>
      <c r="BC97" s="60">
        <v>0.36518563599999998</v>
      </c>
      <c r="BD97" s="60">
        <v>0.32573289900000002</v>
      </c>
      <c r="BE97" s="60">
        <v>0.458715596</v>
      </c>
      <c r="BF97" s="60">
        <v>2.9260577300000001</v>
      </c>
      <c r="BG97" s="60">
        <v>0.74028377499999998</v>
      </c>
      <c r="BH97" s="60">
        <v>0.275292498</v>
      </c>
      <c r="BI97" s="60">
        <v>0.47058823500000002</v>
      </c>
      <c r="BJ97" s="60">
        <v>0.82356667699999997</v>
      </c>
      <c r="BK97" s="60">
        <v>0.19550342100000001</v>
      </c>
      <c r="BL97" s="60">
        <v>0.176600442</v>
      </c>
      <c r="BM97" s="60">
        <v>1.9834710739999999</v>
      </c>
      <c r="BN97" s="60">
        <v>0.60105184099999998</v>
      </c>
      <c r="BO97" s="60">
        <v>0.17897091700000001</v>
      </c>
      <c r="BP97" s="60">
        <v>9.4295143999999997E-2</v>
      </c>
      <c r="BQ97" s="60">
        <v>1.081530782</v>
      </c>
      <c r="BR97" s="60">
        <v>0.87926952999999997</v>
      </c>
      <c r="BS97" s="60">
        <v>0</v>
      </c>
      <c r="BT97" s="60">
        <v>9.6317280449999991</v>
      </c>
      <c r="BU97" s="60">
        <v>0</v>
      </c>
      <c r="BV97" s="60">
        <v>0.25784271600000003</v>
      </c>
      <c r="BW97" s="60">
        <v>0.106382979</v>
      </c>
      <c r="BX97" s="60">
        <v>0.45792787600000001</v>
      </c>
      <c r="BY97" s="60">
        <v>0</v>
      </c>
      <c r="BZ97" s="60">
        <v>1.025641026</v>
      </c>
      <c r="CA97" s="60">
        <v>0.90171325499999999</v>
      </c>
      <c r="CB97" s="60">
        <v>0.50813008100000001</v>
      </c>
      <c r="CC97" s="62">
        <v>0.61349693299999997</v>
      </c>
      <c r="CD97" s="60">
        <v>0.82781457000000003</v>
      </c>
      <c r="CE97" s="60">
        <v>0.971168437</v>
      </c>
      <c r="CF97" s="60">
        <v>1.4951627089999999</v>
      </c>
      <c r="CG97" s="60">
        <v>0</v>
      </c>
      <c r="CH97" s="60">
        <v>0.92975206600000004</v>
      </c>
      <c r="CI97" s="60">
        <v>0.29662588099999998</v>
      </c>
      <c r="CJ97" s="60">
        <v>0</v>
      </c>
      <c r="CK97" s="60">
        <v>0.805801773</v>
      </c>
      <c r="CL97" s="60">
        <v>0.57183702599999997</v>
      </c>
      <c r="CM97" s="60">
        <v>0.241254524</v>
      </c>
      <c r="CN97" s="60">
        <v>0.39549139799999999</v>
      </c>
      <c r="CO97" s="60">
        <v>0.55632823399999998</v>
      </c>
      <c r="CP97" s="60">
        <v>0.67502410800000001</v>
      </c>
      <c r="CQ97" s="60">
        <v>0.62663185399999999</v>
      </c>
      <c r="CR97" s="60">
        <v>0</v>
      </c>
      <c r="CS97" s="60">
        <v>0.60777078399999995</v>
      </c>
      <c r="CT97" s="60">
        <v>1.062091503</v>
      </c>
      <c r="CU97" s="60">
        <v>0.26542800300000002</v>
      </c>
      <c r="CV97" s="60">
        <v>0</v>
      </c>
      <c r="CW97" s="60">
        <v>0.28530670499999999</v>
      </c>
      <c r="CX97" s="60">
        <v>1.816680429</v>
      </c>
      <c r="CY97" s="60">
        <v>0</v>
      </c>
      <c r="CZ97" s="60">
        <v>1.6550522649999999</v>
      </c>
      <c r="DA97" s="60">
        <v>1.4475271409999999</v>
      </c>
      <c r="DB97" s="60">
        <v>0.66889632099999996</v>
      </c>
      <c r="DC97" s="60">
        <v>6.0168472000000001E-2</v>
      </c>
      <c r="DD97" s="60">
        <v>0.67829457400000004</v>
      </c>
      <c r="DE97" s="60">
        <v>0.15290519899999999</v>
      </c>
      <c r="DF97" s="60">
        <v>0</v>
      </c>
      <c r="DG97" s="61">
        <v>23.529411759999999</v>
      </c>
      <c r="DH97" s="60">
        <v>0.63424947099999995</v>
      </c>
      <c r="DI97" s="60">
        <v>0.52447552399999997</v>
      </c>
      <c r="DJ97" s="60"/>
    </row>
    <row r="98" spans="1:114" ht="15.75" customHeight="1">
      <c r="A98" s="60" t="s">
        <v>221</v>
      </c>
      <c r="B98" s="60" t="s">
        <v>1607</v>
      </c>
      <c r="C98" s="60">
        <v>1.7906336089999999</v>
      </c>
      <c r="D98" s="61" t="s">
        <v>1608</v>
      </c>
      <c r="E98" s="60">
        <v>2.8384279480000001</v>
      </c>
      <c r="F98" s="60">
        <v>0</v>
      </c>
      <c r="G98" s="60">
        <v>0.73855243699999995</v>
      </c>
      <c r="H98" s="60">
        <v>0</v>
      </c>
      <c r="I98" s="60">
        <v>0.12376237599999999</v>
      </c>
      <c r="J98" s="60">
        <v>0.62646828499999996</v>
      </c>
      <c r="K98" s="61" t="s">
        <v>1608</v>
      </c>
      <c r="L98" s="60">
        <v>1.323828921</v>
      </c>
      <c r="M98" s="60">
        <v>1.291248207</v>
      </c>
      <c r="N98" s="60">
        <v>2.8944077180000001</v>
      </c>
      <c r="O98" s="60">
        <v>3.1135531140000001</v>
      </c>
      <c r="P98" s="60">
        <v>0</v>
      </c>
      <c r="Q98" s="60">
        <v>0</v>
      </c>
      <c r="R98" s="60">
        <v>3.1231925970000001</v>
      </c>
      <c r="S98" s="60">
        <v>0.26075619300000002</v>
      </c>
      <c r="T98" s="60">
        <v>0.67796610199999996</v>
      </c>
      <c r="U98" s="60">
        <v>0.89126559699999996</v>
      </c>
      <c r="V98" s="60">
        <v>0.28169014100000001</v>
      </c>
      <c r="W98" s="60">
        <v>0</v>
      </c>
      <c r="X98" s="60">
        <v>1.124744376</v>
      </c>
      <c r="Y98" s="60">
        <v>0</v>
      </c>
      <c r="Z98" s="60">
        <v>0.190385531</v>
      </c>
      <c r="AA98" s="60">
        <v>0.22675737000000001</v>
      </c>
      <c r="AB98" s="61">
        <v>3.636363636</v>
      </c>
      <c r="AC98" s="60">
        <v>0.47818290499999999</v>
      </c>
      <c r="AD98" s="60">
        <v>0</v>
      </c>
      <c r="AE98" s="60">
        <v>0.69444444400000005</v>
      </c>
      <c r="AF98" s="61">
        <v>0</v>
      </c>
      <c r="AG98" s="60">
        <v>0.98738343399999995</v>
      </c>
      <c r="AH98" s="60">
        <v>0.33670033700000002</v>
      </c>
      <c r="AI98" s="60">
        <v>0</v>
      </c>
      <c r="AJ98" s="60">
        <v>0</v>
      </c>
      <c r="AK98" s="60">
        <v>0</v>
      </c>
      <c r="AL98" s="61" t="s">
        <v>1608</v>
      </c>
      <c r="AM98" s="60">
        <v>0.298359025</v>
      </c>
      <c r="AN98" s="60">
        <v>0</v>
      </c>
      <c r="AO98" s="61">
        <v>17.647058820000002</v>
      </c>
      <c r="AP98" s="60">
        <v>0</v>
      </c>
      <c r="AQ98" s="60">
        <v>0.408163265</v>
      </c>
      <c r="AR98" s="60">
        <v>0.322061192</v>
      </c>
      <c r="AS98" s="60">
        <v>0</v>
      </c>
      <c r="AT98" s="60">
        <v>0.16299918499999999</v>
      </c>
      <c r="AU98" s="60">
        <v>0</v>
      </c>
      <c r="AV98" s="60">
        <v>0</v>
      </c>
      <c r="AW98" s="60">
        <v>0</v>
      </c>
      <c r="AX98" s="60">
        <v>0.77632217400000003</v>
      </c>
      <c r="AY98" s="60">
        <v>4.255319149</v>
      </c>
      <c r="AZ98" s="60">
        <v>1.6931216929999999</v>
      </c>
      <c r="BA98" s="60">
        <v>0.81799591000000005</v>
      </c>
      <c r="BB98" s="60">
        <v>0.26189436900000002</v>
      </c>
      <c r="BC98" s="60">
        <v>1.3390139990000001</v>
      </c>
      <c r="BD98" s="60">
        <v>0.43431053200000003</v>
      </c>
      <c r="BE98" s="60">
        <v>0.458715596</v>
      </c>
      <c r="BF98" s="60">
        <v>2.9260577300000001</v>
      </c>
      <c r="BG98" s="60">
        <v>0.74028377499999998</v>
      </c>
      <c r="BH98" s="60">
        <v>0.275292498</v>
      </c>
      <c r="BI98" s="60">
        <v>0.47058823500000002</v>
      </c>
      <c r="BJ98" s="60">
        <v>1.013620526</v>
      </c>
      <c r="BK98" s="60">
        <v>0.39100684299999999</v>
      </c>
      <c r="BL98" s="60">
        <v>0.176600442</v>
      </c>
      <c r="BM98" s="60">
        <v>2.0936639119999998</v>
      </c>
      <c r="BN98" s="60">
        <v>0.75131480100000003</v>
      </c>
      <c r="BO98" s="60">
        <v>0.17897091700000001</v>
      </c>
      <c r="BP98" s="60">
        <v>0.18859028799999999</v>
      </c>
      <c r="BQ98" s="60">
        <v>1.1647254579999999</v>
      </c>
      <c r="BR98" s="60">
        <v>1.4879945889999999</v>
      </c>
      <c r="BS98" s="60">
        <v>0</v>
      </c>
      <c r="BT98" s="60">
        <v>9.6317280449999991</v>
      </c>
      <c r="BU98" s="60">
        <v>0</v>
      </c>
      <c r="BV98" s="60">
        <v>0.25784271600000003</v>
      </c>
      <c r="BW98" s="60">
        <v>0.21276595700000001</v>
      </c>
      <c r="BX98" s="60">
        <v>0.45792787600000001</v>
      </c>
      <c r="BY98" s="60">
        <v>0</v>
      </c>
      <c r="BZ98" s="60">
        <v>1.8934911240000001</v>
      </c>
      <c r="CA98" s="60">
        <v>0.90171325499999999</v>
      </c>
      <c r="CB98" s="60">
        <v>0.50813008100000001</v>
      </c>
      <c r="CC98" s="62">
        <v>0.61349693299999997</v>
      </c>
      <c r="CD98" s="60">
        <v>0.82781457000000003</v>
      </c>
      <c r="CE98" s="60">
        <v>0.971168437</v>
      </c>
      <c r="CF98" s="60">
        <v>1.583113456</v>
      </c>
      <c r="CG98" s="60">
        <v>0</v>
      </c>
      <c r="CH98" s="60">
        <v>1.6528925619999999</v>
      </c>
      <c r="CI98" s="60">
        <v>0.51909529099999996</v>
      </c>
      <c r="CJ98" s="60">
        <v>1.018329939</v>
      </c>
      <c r="CK98" s="60">
        <v>0.805801773</v>
      </c>
      <c r="CL98" s="60">
        <v>0.57183702599999997</v>
      </c>
      <c r="CM98" s="60">
        <v>0.241254524</v>
      </c>
      <c r="CN98" s="60">
        <v>0.43504053799999998</v>
      </c>
      <c r="CO98" s="60">
        <v>0.55632823399999998</v>
      </c>
      <c r="CP98" s="60">
        <v>1.446480231</v>
      </c>
      <c r="CQ98" s="60">
        <v>0.73107049599999996</v>
      </c>
      <c r="CR98" s="60">
        <v>0</v>
      </c>
      <c r="CS98" s="60">
        <v>0.60777078399999995</v>
      </c>
      <c r="CT98" s="60">
        <v>1.062091503</v>
      </c>
      <c r="CU98" s="60">
        <v>0.53085600499999996</v>
      </c>
      <c r="CV98" s="60">
        <v>0.13821700100000001</v>
      </c>
      <c r="CW98" s="60">
        <v>0.28530670499999999</v>
      </c>
      <c r="CX98" s="60">
        <v>1.816680429</v>
      </c>
      <c r="CY98" s="60">
        <v>1</v>
      </c>
      <c r="CZ98" s="60">
        <v>1.7421602789999999</v>
      </c>
      <c r="DA98" s="60">
        <v>1.9300361880000001</v>
      </c>
      <c r="DB98" s="60">
        <v>0.70074852700000001</v>
      </c>
      <c r="DC98" s="60">
        <v>0.120336943</v>
      </c>
      <c r="DD98" s="60">
        <v>0.67829457400000004</v>
      </c>
      <c r="DE98" s="60">
        <v>0.61162079499999999</v>
      </c>
      <c r="DF98" s="60">
        <v>0</v>
      </c>
      <c r="DG98" s="61">
        <v>27.450980390000002</v>
      </c>
      <c r="DH98" s="60">
        <v>0.63424947099999995</v>
      </c>
      <c r="DI98" s="60">
        <v>0.61188811200000004</v>
      </c>
      <c r="DJ98" s="60"/>
    </row>
    <row r="99" spans="1:114" ht="15.75" customHeight="1">
      <c r="A99" s="60" t="s">
        <v>238</v>
      </c>
      <c r="B99" s="60">
        <f t="shared" ref="B99:B101" si="2">(C$2*C99+D$2*D99+E$2*E99+F$2*F99+G$2*G99+H$2*H99+I$2*I99+J$2*J99+K$2*K99+L$2*L99+M$2*M99+N$2*N99+O$2*O99+P$2*P99+Q$2*Q99+R$2*R99+S$2*S99+T$2*T99+U$2*U99+V$2*V99+W$2*W99+X$2*X99+Y$2*Y99+Z$2*Z99+AA$2*AA99+AB$2*AB99+AC$2*AC99+AD$2*AD99+AE$2*AE99+AF$2*AF99+AG$2*AG99+AH$2*AH99+AI$2*AI99+AJ$2*AJ99+AK$2*AK99+AL$2*AL99+AM$2*AM99+AN$2*AN99+AO$2*AO99+AP$2*AP99+AQ$2*AQ99+AR$2*AR99+AS$2*AS99+AT$2*AT99+AU$2*AU99+AV$2*AV99+AW$2*AW99+AX$2*AX99+AY$2*AY99+AZ$2*AZ99+BA$2*BA99+BB$2*BB99+BC$2*BC99+BD$2*BD99+BE$2*BE99+BF$2*BF99+BG$2*BG99+BH$2*BH99+BI$2*BI99+BJ$2*BJ99+BK$2*BK99+BL$2*BL99+BM$2*BM99+BN$2*BN99+BO$2*BO99+BP$2*BP99+BQ$2*BQ99+BR$2*BR99+BS$2*BS99+BT$2*BT99+BU$2*BU99+BV$2*BV99+BW$2*BW99+BX$2*BX99+BY$2*BY99+BZ$2*BZ99+CA$2*CA99+CB$2*CB99+CC$2*CC99+CD$2*CD99+CE$2*CE99+CF$2*CF99+CG$2*CG99+CH$2*CH99+CI$2*CI99+CJ$2*CJ99+CK$2*CK99+CL$2*CL99+CM$2*CM99+CN$2*CN99+CO$2*CO99+CP$2*CP99+CQ$2*CQ99+CR$2*CR99+CS$2*CS99+CT$2*CT99+CU$2*CU99+CV$2*CV99+CW$2*CW99+CX$2*CX99+CY$2*CY99+CZ$2*CZ99+DA$2*DA99+DB$2*DB99+DC$2*DC99+DD$2*DD99+DE$2*DE99+DF$2*DF99+DG$2*DG99+DH$2*DH99+DI$2*DI99)/916855</f>
        <v>45.779430771464035</v>
      </c>
      <c r="C99" s="60">
        <v>40.948216969999997</v>
      </c>
      <c r="D99" s="61">
        <v>100</v>
      </c>
      <c r="E99" s="60">
        <v>42.245229399999999</v>
      </c>
      <c r="F99" s="60">
        <v>83.156925909999998</v>
      </c>
      <c r="G99" s="60">
        <v>74.109368129999993</v>
      </c>
      <c r="H99" s="60">
        <v>83.382899629999997</v>
      </c>
      <c r="I99" s="60">
        <v>33.987704919999999</v>
      </c>
      <c r="J99" s="60">
        <v>0</v>
      </c>
      <c r="K99" s="61">
        <v>0</v>
      </c>
      <c r="L99" s="60">
        <v>33.418794990000002</v>
      </c>
      <c r="M99" s="60">
        <v>63.919944790000002</v>
      </c>
      <c r="N99" s="60">
        <v>100</v>
      </c>
      <c r="O99" s="60">
        <v>74.187582559999996</v>
      </c>
      <c r="P99" s="60">
        <v>0</v>
      </c>
      <c r="Q99" s="60">
        <v>0</v>
      </c>
      <c r="R99" s="60">
        <v>77.287453920000004</v>
      </c>
      <c r="S99" s="60">
        <v>0.99234476900000002</v>
      </c>
      <c r="T99" s="60">
        <v>0</v>
      </c>
      <c r="U99" s="60">
        <v>61.122281119999997</v>
      </c>
      <c r="V99" s="60">
        <v>43.932322050000003</v>
      </c>
      <c r="W99" s="60">
        <v>80.869698830000004</v>
      </c>
      <c r="X99" s="60">
        <v>89.008900890000007</v>
      </c>
      <c r="Y99" s="60">
        <v>18.185212849999999</v>
      </c>
      <c r="Z99" s="60">
        <v>52.069845010000002</v>
      </c>
      <c r="AA99" s="60">
        <v>0</v>
      </c>
      <c r="AB99" s="61">
        <v>0.36469730099999997</v>
      </c>
      <c r="AC99" s="60">
        <v>0</v>
      </c>
      <c r="AD99" s="60">
        <v>81.533999359999996</v>
      </c>
      <c r="AE99" s="60">
        <v>84.03511915</v>
      </c>
      <c r="AF99" s="61">
        <v>100</v>
      </c>
      <c r="AG99" s="60">
        <v>11.23480921</v>
      </c>
      <c r="AH99" s="60">
        <v>0.17029972800000001</v>
      </c>
      <c r="AI99" s="60">
        <v>0</v>
      </c>
      <c r="AJ99" s="60">
        <v>0</v>
      </c>
      <c r="AK99" s="60">
        <v>0</v>
      </c>
      <c r="AL99" s="61">
        <v>0</v>
      </c>
      <c r="AM99" s="60">
        <v>1.3096623979999999</v>
      </c>
      <c r="AN99" s="60">
        <v>34.24200278</v>
      </c>
      <c r="AO99" s="61">
        <v>100</v>
      </c>
      <c r="AP99" s="60">
        <v>0</v>
      </c>
      <c r="AQ99" s="60">
        <v>20.320855609999999</v>
      </c>
      <c r="AR99" s="60">
        <v>28.520710059999999</v>
      </c>
      <c r="AS99" s="60">
        <v>0</v>
      </c>
      <c r="AT99" s="60">
        <v>62.965360959999998</v>
      </c>
      <c r="AU99" s="60">
        <v>0</v>
      </c>
      <c r="AV99" s="60">
        <v>71.910366679999996</v>
      </c>
      <c r="AW99" s="60">
        <v>0</v>
      </c>
      <c r="AX99" s="60">
        <v>40.614334470000003</v>
      </c>
      <c r="AY99" s="60">
        <v>83.086774120000001</v>
      </c>
      <c r="AZ99" s="60">
        <v>11.60827353</v>
      </c>
      <c r="BA99" s="60">
        <v>18.860209560000001</v>
      </c>
      <c r="BB99" s="60">
        <v>83.785577959999998</v>
      </c>
      <c r="BC99" s="60">
        <v>1.0038240919999999</v>
      </c>
      <c r="BD99" s="60">
        <v>83.251568739999996</v>
      </c>
      <c r="BE99" s="60">
        <v>66.363084400000005</v>
      </c>
      <c r="BF99" s="60">
        <v>58.119857170000003</v>
      </c>
      <c r="BG99" s="60">
        <v>0</v>
      </c>
      <c r="BH99" s="60">
        <v>36.079100869999998</v>
      </c>
      <c r="BI99" s="60">
        <v>80.110062889999995</v>
      </c>
      <c r="BJ99" s="60">
        <v>39.667711599999997</v>
      </c>
      <c r="BK99" s="60">
        <v>100</v>
      </c>
      <c r="BL99" s="60">
        <v>0</v>
      </c>
      <c r="BM99" s="60">
        <v>91.777131159999996</v>
      </c>
      <c r="BN99" s="60">
        <v>0</v>
      </c>
      <c r="BO99" s="60">
        <v>79.745725559999997</v>
      </c>
      <c r="BP99" s="60">
        <v>18.810880350000001</v>
      </c>
      <c r="BQ99" s="60">
        <v>74.882764289999997</v>
      </c>
      <c r="BR99" s="60">
        <v>54.38272482</v>
      </c>
      <c r="BS99" s="60">
        <v>0</v>
      </c>
      <c r="BT99" s="60">
        <v>65.501229170000002</v>
      </c>
      <c r="BU99" s="60">
        <v>0</v>
      </c>
      <c r="BV99" s="60">
        <v>57.962863769999998</v>
      </c>
      <c r="BW99" s="60">
        <v>6.3480128889999996</v>
      </c>
      <c r="BX99" s="60">
        <v>0</v>
      </c>
      <c r="BY99" s="60">
        <v>0</v>
      </c>
      <c r="BZ99" s="60">
        <v>97.954806590000004</v>
      </c>
      <c r="CA99" s="60">
        <v>51.732388129999997</v>
      </c>
      <c r="CB99" s="60">
        <v>0</v>
      </c>
      <c r="CC99" s="62">
        <v>0</v>
      </c>
      <c r="CD99" s="60">
        <v>6.8534773800000002</v>
      </c>
      <c r="CE99" s="60">
        <v>27.738969489999999</v>
      </c>
      <c r="CF99" s="60">
        <v>91.133683399999995</v>
      </c>
      <c r="CG99" s="60">
        <v>0</v>
      </c>
      <c r="CH99" s="60">
        <v>98.158874639999993</v>
      </c>
      <c r="CI99" s="60">
        <v>0</v>
      </c>
      <c r="CJ99" s="60">
        <v>83.209311200000002</v>
      </c>
      <c r="CK99" s="60">
        <v>100</v>
      </c>
      <c r="CL99" s="60">
        <v>100</v>
      </c>
      <c r="CM99" s="60">
        <v>0</v>
      </c>
      <c r="CN99" s="60">
        <v>59.638907340000003</v>
      </c>
      <c r="CO99" s="60">
        <v>42.892753949999999</v>
      </c>
      <c r="CP99" s="60">
        <v>75.070649979999999</v>
      </c>
      <c r="CQ99" s="60">
        <v>67.991567259999997</v>
      </c>
      <c r="CR99" s="60">
        <v>31.57494294</v>
      </c>
      <c r="CS99" s="60">
        <v>17.760811919999998</v>
      </c>
      <c r="CT99" s="60">
        <v>58.803392199999998</v>
      </c>
      <c r="CU99" s="60">
        <v>20.84175084</v>
      </c>
      <c r="CV99" s="60">
        <v>28.407780979999998</v>
      </c>
      <c r="CW99" s="60">
        <v>22.603626940000002</v>
      </c>
      <c r="CX99" s="60">
        <v>27.946375960000001</v>
      </c>
      <c r="CY99" s="60">
        <v>50.051759830000002</v>
      </c>
      <c r="CZ99" s="60">
        <v>79.000946970000001</v>
      </c>
      <c r="DA99" s="60">
        <v>73.610853000000006</v>
      </c>
      <c r="DB99" s="60">
        <v>17.524925140000001</v>
      </c>
      <c r="DC99" s="60">
        <v>0.166770898</v>
      </c>
      <c r="DD99" s="60">
        <v>92.487373739999995</v>
      </c>
      <c r="DE99" s="60">
        <v>56.14035088</v>
      </c>
      <c r="DF99" s="60">
        <v>0</v>
      </c>
      <c r="DG99" s="61">
        <v>100</v>
      </c>
      <c r="DH99" s="60">
        <v>100</v>
      </c>
      <c r="DI99" s="60">
        <v>100</v>
      </c>
      <c r="DJ99" s="60"/>
    </row>
    <row r="100" spans="1:114" ht="15.75" customHeight="1">
      <c r="A100" s="60" t="s">
        <v>231</v>
      </c>
      <c r="B100" s="60">
        <f t="shared" si="2"/>
        <v>2.5223180178031068</v>
      </c>
      <c r="C100" s="60">
        <v>1.4114022349999999</v>
      </c>
      <c r="D100" s="61">
        <v>0.92362213599999998</v>
      </c>
      <c r="E100" s="60">
        <v>1.3586621619999999</v>
      </c>
      <c r="F100" s="60">
        <v>0.84859511399999998</v>
      </c>
      <c r="G100" s="60">
        <v>1.0749059839999999</v>
      </c>
      <c r="H100" s="60">
        <v>0.922894981</v>
      </c>
      <c r="I100" s="60">
        <v>1.5718878009999999</v>
      </c>
      <c r="J100" s="60">
        <v>3.0565837999999999</v>
      </c>
      <c r="K100" s="61">
        <v>2.5210200039999999</v>
      </c>
      <c r="L100" s="60">
        <v>1.433613375</v>
      </c>
      <c r="M100" s="60">
        <v>1.1173303670000001</v>
      </c>
      <c r="N100" s="60">
        <v>0.487065688</v>
      </c>
      <c r="O100" s="60">
        <v>1.136690387</v>
      </c>
      <c r="P100" s="60">
        <v>22.436527900000002</v>
      </c>
      <c r="Q100" s="60">
        <v>14.49473461</v>
      </c>
      <c r="R100" s="60">
        <v>0.92742941199999995</v>
      </c>
      <c r="S100" s="60">
        <v>2.6731253509999999</v>
      </c>
      <c r="T100" s="60">
        <v>11.98831908</v>
      </c>
      <c r="U100" s="60">
        <v>1.2551799189999999</v>
      </c>
      <c r="V100" s="60">
        <v>1.3962412689999999</v>
      </c>
      <c r="W100" s="60">
        <v>1.0276905110000001</v>
      </c>
      <c r="X100" s="60">
        <v>0.92685721200000004</v>
      </c>
      <c r="Y100" s="60">
        <v>1.4975329399999999</v>
      </c>
      <c r="Z100" s="60">
        <v>1.2380253530000001</v>
      </c>
      <c r="AA100" s="60">
        <v>2.9854850260000001</v>
      </c>
      <c r="AB100" s="61">
        <v>2.1180400349999999</v>
      </c>
      <c r="AC100" s="60">
        <v>2.471340691</v>
      </c>
      <c r="AD100" s="60">
        <v>0.94693861300000004</v>
      </c>
      <c r="AE100" s="60">
        <v>0.88882347500000003</v>
      </c>
      <c r="AF100" s="61">
        <v>1.0309666740000001</v>
      </c>
      <c r="AG100" s="60">
        <v>3.6840859680000002</v>
      </c>
      <c r="AH100" s="60">
        <v>2.4388447630000001</v>
      </c>
      <c r="AI100" s="60">
        <v>15.80872907</v>
      </c>
      <c r="AJ100" s="60">
        <v>11.81489614</v>
      </c>
      <c r="AK100" s="60">
        <v>11.772047349999999</v>
      </c>
      <c r="AL100" s="61">
        <v>1.565273696</v>
      </c>
      <c r="AM100" s="60">
        <v>2.917768116</v>
      </c>
      <c r="AN100" s="60">
        <v>1.770141242</v>
      </c>
      <c r="AO100" s="61">
        <v>0.64913792000000003</v>
      </c>
      <c r="AP100" s="60">
        <v>14.304081460000001</v>
      </c>
      <c r="AQ100" s="60">
        <v>1.513273686</v>
      </c>
      <c r="AR100" s="60">
        <v>1.474005386</v>
      </c>
      <c r="AS100" s="60">
        <v>14.10769737</v>
      </c>
      <c r="AT100" s="60">
        <v>1.154983536</v>
      </c>
      <c r="AU100" s="60">
        <v>2.2125783110000001</v>
      </c>
      <c r="AV100" s="60">
        <v>0.98743496100000006</v>
      </c>
      <c r="AW100" s="60">
        <v>3.2282375939999999</v>
      </c>
      <c r="AX100" s="60">
        <v>1.45231574</v>
      </c>
      <c r="AY100" s="60">
        <v>0.81432479400000002</v>
      </c>
      <c r="AZ100" s="60">
        <v>1.701078767</v>
      </c>
      <c r="BA100" s="60">
        <v>1.878150974</v>
      </c>
      <c r="BB100" s="60">
        <v>0.97345369900000001</v>
      </c>
      <c r="BC100" s="60">
        <v>2.3375093809999998</v>
      </c>
      <c r="BD100" s="60">
        <v>1.106827287</v>
      </c>
      <c r="BE100" s="60">
        <v>0.958426149</v>
      </c>
      <c r="BF100" s="60">
        <v>1.1308146910000001</v>
      </c>
      <c r="BG100" s="60">
        <v>3.7051175860000001</v>
      </c>
      <c r="BH100" s="60">
        <v>1.3931152040000001</v>
      </c>
      <c r="BI100" s="60">
        <v>0.90241289599999996</v>
      </c>
      <c r="BJ100" s="60">
        <v>1.435918289</v>
      </c>
      <c r="BK100" s="60">
        <v>0.49504305999999998</v>
      </c>
      <c r="BL100" s="60">
        <v>3.4578592260000001</v>
      </c>
      <c r="BM100" s="60">
        <v>0.96035616099999999</v>
      </c>
      <c r="BN100" s="60">
        <v>11.981401419999999</v>
      </c>
      <c r="BO100" s="60">
        <v>1.008776015</v>
      </c>
      <c r="BP100" s="60">
        <v>1.601590004</v>
      </c>
      <c r="BQ100" s="60">
        <v>0.96733918200000002</v>
      </c>
      <c r="BR100" s="60">
        <v>1.0872878610000001</v>
      </c>
      <c r="BS100" s="60">
        <v>10.33922121</v>
      </c>
      <c r="BT100" s="60">
        <v>0.97702999700000004</v>
      </c>
      <c r="BU100" s="60">
        <v>13.545847759999999</v>
      </c>
      <c r="BV100" s="60">
        <v>1.1416687130000001</v>
      </c>
      <c r="BW100" s="60">
        <v>2.209740284</v>
      </c>
      <c r="BX100" s="60">
        <v>7.2231165199999996</v>
      </c>
      <c r="BY100" s="60">
        <v>28.350007420000001</v>
      </c>
      <c r="BZ100" s="60">
        <v>0.66018772599999997</v>
      </c>
      <c r="CA100" s="60">
        <v>1.2064362019999999</v>
      </c>
      <c r="CB100" s="60">
        <v>10.95829913</v>
      </c>
      <c r="CC100" s="62">
        <v>3.6770071849999999</v>
      </c>
      <c r="CD100" s="60">
        <v>2.2477131629999998</v>
      </c>
      <c r="CE100" s="60">
        <v>1.751704274</v>
      </c>
      <c r="CF100" s="60">
        <v>0.87855825899999995</v>
      </c>
      <c r="CG100" s="60">
        <v>24.155889089999999</v>
      </c>
      <c r="CH100" s="60">
        <v>0.71605913499999996</v>
      </c>
      <c r="CI100" s="60">
        <v>2.4081072720000001</v>
      </c>
      <c r="CJ100" s="60">
        <v>0.83889541400000001</v>
      </c>
      <c r="CK100" s="60">
        <v>0.70269408200000005</v>
      </c>
      <c r="CL100" s="60">
        <v>0.619958801</v>
      </c>
      <c r="CM100" s="60">
        <v>8.1189639360000001</v>
      </c>
      <c r="CN100" s="60">
        <v>1.2040576350000001</v>
      </c>
      <c r="CO100" s="60">
        <v>1.440196877</v>
      </c>
      <c r="CP100" s="60">
        <v>1.0118271379999999</v>
      </c>
      <c r="CQ100" s="60">
        <v>1.0677042990000001</v>
      </c>
      <c r="CR100" s="60">
        <v>1.516653797</v>
      </c>
      <c r="CS100" s="60">
        <v>2.0624662169999999</v>
      </c>
      <c r="CT100" s="60">
        <v>1.1432987539999999</v>
      </c>
      <c r="CU100" s="60">
        <v>2.7617144229999999</v>
      </c>
      <c r="CV100" s="60">
        <v>1.568424099</v>
      </c>
      <c r="CW100" s="60">
        <v>1.841897455</v>
      </c>
      <c r="CX100" s="60">
        <v>1.688126113</v>
      </c>
      <c r="CY100" s="60">
        <v>1.237834017</v>
      </c>
      <c r="CZ100" s="60">
        <v>0.85651294</v>
      </c>
      <c r="DA100" s="60">
        <v>0.90986181700000002</v>
      </c>
      <c r="DB100" s="60">
        <v>1.76679575</v>
      </c>
      <c r="DC100" s="60">
        <v>2.6977419020000002</v>
      </c>
      <c r="DD100" s="60">
        <v>0.77399297300000003</v>
      </c>
      <c r="DE100" s="60">
        <v>1.174006117</v>
      </c>
      <c r="DF100" s="60">
        <v>14.25592715</v>
      </c>
      <c r="DG100" s="61">
        <v>0.78013608800000001</v>
      </c>
      <c r="DH100" s="60">
        <v>0.51933031100000004</v>
      </c>
      <c r="DI100" s="60">
        <v>0.65121509099999997</v>
      </c>
      <c r="DJ100" s="60"/>
    </row>
    <row r="101" spans="1:114" ht="15.75" customHeight="1">
      <c r="A101" s="60" t="s">
        <v>1618</v>
      </c>
      <c r="B101" s="60">
        <f t="shared" si="2"/>
        <v>3.2911188475404818</v>
      </c>
      <c r="C101" s="60">
        <v>1.5806882900000001</v>
      </c>
      <c r="D101" s="61">
        <v>1.4616221030000001</v>
      </c>
      <c r="E101" s="60">
        <v>2.4537237439999999</v>
      </c>
      <c r="F101" s="60">
        <v>2.1515654629999998</v>
      </c>
      <c r="G101" s="60">
        <v>1.271829785</v>
      </c>
      <c r="H101" s="60">
        <v>1.819704633</v>
      </c>
      <c r="I101" s="60">
        <v>1.7182545549999999</v>
      </c>
      <c r="J101" s="60">
        <v>3.2305533839999998</v>
      </c>
      <c r="K101" s="61">
        <v>2.8345544739999999</v>
      </c>
      <c r="L101" s="60">
        <v>1.519272701</v>
      </c>
      <c r="M101" s="60">
        <v>1.5236728829999999</v>
      </c>
      <c r="N101" s="60">
        <v>0.62355606799999996</v>
      </c>
      <c r="O101" s="60">
        <v>1.437167383</v>
      </c>
      <c r="P101" s="60">
        <v>25.084222650000001</v>
      </c>
      <c r="Q101" s="60">
        <v>15.598486619999999</v>
      </c>
      <c r="R101" s="60">
        <v>1.2508595680000001</v>
      </c>
      <c r="S101" s="60">
        <v>2.7076186099999999</v>
      </c>
      <c r="T101" s="60">
        <v>14.42143295</v>
      </c>
      <c r="U101" s="60">
        <v>1.9888439259999999</v>
      </c>
      <c r="V101" s="60">
        <v>2.2013230620000002</v>
      </c>
      <c r="W101" s="60">
        <v>2.2068809479999998</v>
      </c>
      <c r="X101" s="60">
        <v>1.533561342</v>
      </c>
      <c r="Y101" s="60">
        <v>2.4235127759999999</v>
      </c>
      <c r="Z101" s="60">
        <v>2.0254124670000002</v>
      </c>
      <c r="AA101" s="60">
        <v>3.4314993980000001</v>
      </c>
      <c r="AB101" s="61">
        <v>2.4567985010000002</v>
      </c>
      <c r="AC101" s="60">
        <v>3.0159183669999998</v>
      </c>
      <c r="AD101" s="60">
        <v>1.3508747729999999</v>
      </c>
      <c r="AE101" s="60">
        <v>1.423041824</v>
      </c>
      <c r="AF101" s="61">
        <v>1.0809292029999999</v>
      </c>
      <c r="AG101" s="60">
        <v>6.4607722540000001</v>
      </c>
      <c r="AH101" s="60">
        <v>3.1861993970000002</v>
      </c>
      <c r="AI101" s="60">
        <v>17.551349219999999</v>
      </c>
      <c r="AJ101" s="60">
        <v>14.851844420000001</v>
      </c>
      <c r="AK101" s="60">
        <v>14.665966040000001</v>
      </c>
      <c r="AL101" s="61">
        <v>1.695232023</v>
      </c>
      <c r="AM101" s="60">
        <v>3.6295178140000002</v>
      </c>
      <c r="AN101" s="60">
        <v>1.920311004</v>
      </c>
      <c r="AO101" s="61">
        <v>1.025496926</v>
      </c>
      <c r="AP101" s="60">
        <v>17.61857363</v>
      </c>
      <c r="AQ101" s="60">
        <v>1.72513424</v>
      </c>
      <c r="AR101" s="60">
        <v>1.690066528</v>
      </c>
      <c r="AS101" s="60">
        <v>20.620147079999999</v>
      </c>
      <c r="AT101" s="60">
        <v>2.4462492469999999</v>
      </c>
      <c r="AU101" s="60">
        <v>2.699867663</v>
      </c>
      <c r="AV101" s="60">
        <v>1.63879179</v>
      </c>
      <c r="AW101" s="60">
        <v>3.761051084</v>
      </c>
      <c r="AX101" s="60">
        <v>1.554203191</v>
      </c>
      <c r="AY101" s="60">
        <v>1.729716545</v>
      </c>
      <c r="AZ101" s="60">
        <v>2.1343427749999999</v>
      </c>
      <c r="BA101" s="60">
        <v>3.0137964479999999</v>
      </c>
      <c r="BB101" s="60">
        <v>1.2095692389999999</v>
      </c>
      <c r="BC101" s="60">
        <v>2.7752961850000002</v>
      </c>
      <c r="BD101" s="60">
        <v>1.109679345</v>
      </c>
      <c r="BE101" s="60">
        <v>2.189682876</v>
      </c>
      <c r="BF101" s="60">
        <v>2.3972840550000001</v>
      </c>
      <c r="BG101" s="60">
        <v>4.079086362</v>
      </c>
      <c r="BH101" s="60">
        <v>1.7189332850000001</v>
      </c>
      <c r="BI101" s="60">
        <v>1.6507285190000001</v>
      </c>
      <c r="BJ101" s="60">
        <v>3.8520642710000002</v>
      </c>
      <c r="BK101" s="60">
        <v>0.61086234699999997</v>
      </c>
      <c r="BL101" s="60">
        <v>3.7442969150000001</v>
      </c>
      <c r="BM101" s="60">
        <v>1.0920461420000001</v>
      </c>
      <c r="BN101" s="60">
        <v>13.35410703</v>
      </c>
      <c r="BO101" s="60">
        <v>1.886472266</v>
      </c>
      <c r="BP101" s="60">
        <v>1.9401499289999999</v>
      </c>
      <c r="BQ101" s="60">
        <v>1.788545381</v>
      </c>
      <c r="BR101" s="60">
        <v>1.2997171279999999</v>
      </c>
      <c r="BS101" s="60">
        <v>10.72451629</v>
      </c>
      <c r="BT101" s="60">
        <v>2.1222194619999999</v>
      </c>
      <c r="BU101" s="60">
        <v>14.6671891</v>
      </c>
      <c r="BV101" s="60">
        <v>2.1042716659999998</v>
      </c>
      <c r="BW101" s="60">
        <v>2.506314953</v>
      </c>
      <c r="BX101" s="60">
        <v>7.7574719480000001</v>
      </c>
      <c r="BY101" s="60">
        <v>30.576021579999999</v>
      </c>
      <c r="BZ101" s="60">
        <v>0.974198338</v>
      </c>
      <c r="CA101" s="60">
        <v>1.414130868</v>
      </c>
      <c r="CB101" s="60">
        <v>12.547889120000001</v>
      </c>
      <c r="CC101" s="62">
        <v>4.3532448580000001</v>
      </c>
      <c r="CD101" s="60">
        <v>2.888016715</v>
      </c>
      <c r="CE101" s="60">
        <v>2.2344392059999998</v>
      </c>
      <c r="CF101" s="60">
        <v>1.353022838</v>
      </c>
      <c r="CG101" s="60">
        <v>25.504972420000001</v>
      </c>
      <c r="CH101" s="60">
        <v>0.99001750200000005</v>
      </c>
      <c r="CI101" s="60">
        <v>2.82618218</v>
      </c>
      <c r="CJ101" s="60">
        <v>1.5983305409999999</v>
      </c>
      <c r="CK101" s="60">
        <v>0.904527949</v>
      </c>
      <c r="CL101" s="60">
        <v>1.5157387550000001</v>
      </c>
      <c r="CM101" s="60">
        <v>8.5414082229999995</v>
      </c>
      <c r="CN101" s="60">
        <v>1.694385367</v>
      </c>
      <c r="CO101" s="60">
        <v>1.9891298500000001</v>
      </c>
      <c r="CP101" s="60">
        <v>1.405530758</v>
      </c>
      <c r="CQ101" s="60">
        <v>1.692168737</v>
      </c>
      <c r="CR101" s="60">
        <v>1.738095575</v>
      </c>
      <c r="CS101" s="60">
        <v>2.4889666730000002</v>
      </c>
      <c r="CT101" s="60">
        <v>1.320152513</v>
      </c>
      <c r="CU101" s="60">
        <v>7.3318134270000002</v>
      </c>
      <c r="CV101" s="60">
        <v>2.7298721480000001</v>
      </c>
      <c r="CW101" s="60">
        <v>3.8895966739999999</v>
      </c>
      <c r="CX101" s="60">
        <v>2.2807482619999999</v>
      </c>
      <c r="CY101" s="60">
        <v>2.0848932649999998</v>
      </c>
      <c r="CZ101" s="60">
        <v>1.0371109890000001</v>
      </c>
      <c r="DA101" s="60">
        <v>1.187392478</v>
      </c>
      <c r="DB101" s="60">
        <v>3.3530943500000001</v>
      </c>
      <c r="DC101" s="60">
        <v>3.0019633090000002</v>
      </c>
      <c r="DD101" s="60">
        <v>1.4029395069999999</v>
      </c>
      <c r="DE101" s="60">
        <v>1.6363504760000001</v>
      </c>
      <c r="DF101" s="60">
        <v>16.580753380000001</v>
      </c>
      <c r="DG101" s="61">
        <v>1.65904205</v>
      </c>
      <c r="DH101" s="60">
        <v>1.1232177560000001</v>
      </c>
      <c r="DI101" s="60">
        <v>1.0409198900000001</v>
      </c>
      <c r="DJ101" s="60"/>
    </row>
    <row r="102" spans="1:114" ht="15.75" customHeight="1">
      <c r="A102" s="2" t="s">
        <v>234</v>
      </c>
      <c r="B102" s="2">
        <f>SUM(C102:DI102)</f>
        <v>112</v>
      </c>
      <c r="C102" s="2">
        <v>2</v>
      </c>
      <c r="D102" s="58">
        <v>0</v>
      </c>
      <c r="E102" s="2">
        <v>1</v>
      </c>
      <c r="F102" s="2">
        <v>1</v>
      </c>
      <c r="G102" s="2">
        <v>1</v>
      </c>
      <c r="H102" s="2">
        <v>1</v>
      </c>
      <c r="I102" s="2">
        <v>2</v>
      </c>
      <c r="J102" s="2">
        <v>0</v>
      </c>
      <c r="K102" s="58">
        <v>0</v>
      </c>
      <c r="L102" s="2">
        <v>0</v>
      </c>
      <c r="M102" s="2">
        <v>1</v>
      </c>
      <c r="N102" s="2">
        <v>13</v>
      </c>
      <c r="O102" s="2">
        <v>1</v>
      </c>
      <c r="P102" s="2">
        <v>0</v>
      </c>
      <c r="Q102" s="2">
        <v>0</v>
      </c>
      <c r="R102" s="2">
        <v>3</v>
      </c>
      <c r="S102" s="2">
        <v>0</v>
      </c>
      <c r="T102" s="2">
        <v>0</v>
      </c>
      <c r="U102" s="2">
        <v>0</v>
      </c>
      <c r="V102" s="2">
        <v>0</v>
      </c>
      <c r="W102" s="2">
        <v>0</v>
      </c>
      <c r="X102" s="2">
        <v>1</v>
      </c>
      <c r="Y102" s="2">
        <v>2</v>
      </c>
      <c r="Z102" s="2">
        <v>0</v>
      </c>
      <c r="AA102" s="2">
        <v>0</v>
      </c>
      <c r="AB102" s="58">
        <v>1</v>
      </c>
      <c r="AC102" s="2">
        <v>0</v>
      </c>
      <c r="AD102" s="2">
        <v>0</v>
      </c>
      <c r="AE102" s="2">
        <v>0</v>
      </c>
      <c r="AF102" s="58">
        <v>0</v>
      </c>
      <c r="AG102" s="2">
        <v>1</v>
      </c>
      <c r="AH102" s="2">
        <v>0</v>
      </c>
      <c r="AI102" s="2">
        <v>0</v>
      </c>
      <c r="AJ102" s="2">
        <v>0</v>
      </c>
      <c r="AK102" s="2">
        <v>0</v>
      </c>
      <c r="AL102" s="58">
        <v>0</v>
      </c>
      <c r="AM102" s="2">
        <v>2</v>
      </c>
      <c r="AN102" s="2">
        <v>0</v>
      </c>
      <c r="AO102" s="58">
        <v>2</v>
      </c>
      <c r="AP102" s="2">
        <v>0</v>
      </c>
      <c r="AQ102" s="2">
        <v>0</v>
      </c>
      <c r="AR102" s="2">
        <v>0</v>
      </c>
      <c r="AS102" s="2">
        <v>0</v>
      </c>
      <c r="AT102" s="2">
        <v>0</v>
      </c>
      <c r="AU102" s="2">
        <v>0</v>
      </c>
      <c r="AV102" s="2">
        <v>0</v>
      </c>
      <c r="AW102" s="2">
        <v>0</v>
      </c>
      <c r="AX102" s="2">
        <v>2</v>
      </c>
      <c r="AY102" s="2">
        <v>2</v>
      </c>
      <c r="AZ102" s="2">
        <v>0</v>
      </c>
      <c r="BA102" s="2">
        <v>0</v>
      </c>
      <c r="BB102" s="2">
        <v>1</v>
      </c>
      <c r="BC102" s="2">
        <v>0</v>
      </c>
      <c r="BD102" s="2">
        <v>4</v>
      </c>
      <c r="BE102" s="2">
        <v>1</v>
      </c>
      <c r="BF102" s="2">
        <v>1</v>
      </c>
      <c r="BG102" s="2">
        <v>0</v>
      </c>
      <c r="BH102" s="2">
        <v>0</v>
      </c>
      <c r="BI102" s="2">
        <v>1</v>
      </c>
      <c r="BJ102" s="2">
        <v>1</v>
      </c>
      <c r="BK102" s="2">
        <v>3</v>
      </c>
      <c r="BL102" s="2">
        <v>0</v>
      </c>
      <c r="BM102" s="2">
        <v>1</v>
      </c>
      <c r="BN102" s="2">
        <v>0</v>
      </c>
      <c r="BO102" s="2">
        <v>4</v>
      </c>
      <c r="BP102" s="2">
        <v>0</v>
      </c>
      <c r="BQ102" s="2">
        <v>3</v>
      </c>
      <c r="BR102" s="2">
        <v>6</v>
      </c>
      <c r="BS102" s="2">
        <v>0</v>
      </c>
      <c r="BT102" s="2">
        <v>3</v>
      </c>
      <c r="BU102" s="2">
        <v>0</v>
      </c>
      <c r="BV102" s="2">
        <v>1</v>
      </c>
      <c r="BW102" s="2">
        <v>0</v>
      </c>
      <c r="BX102" s="2">
        <v>0</v>
      </c>
      <c r="BY102" s="2">
        <v>0</v>
      </c>
      <c r="BZ102" s="2">
        <v>2</v>
      </c>
      <c r="CA102" s="2">
        <v>3</v>
      </c>
      <c r="CB102" s="2">
        <v>0</v>
      </c>
      <c r="CC102" s="59">
        <v>1</v>
      </c>
      <c r="CD102" s="2">
        <v>0</v>
      </c>
      <c r="CE102" s="2">
        <v>2</v>
      </c>
      <c r="CF102" s="2">
        <v>2</v>
      </c>
      <c r="CG102" s="2">
        <v>0</v>
      </c>
      <c r="CH102" s="2">
        <v>3</v>
      </c>
      <c r="CI102" s="2">
        <v>0</v>
      </c>
      <c r="CJ102" s="2">
        <v>0</v>
      </c>
      <c r="CK102" s="2">
        <v>0</v>
      </c>
      <c r="CL102" s="2">
        <v>1</v>
      </c>
      <c r="CM102" s="2">
        <v>0</v>
      </c>
      <c r="CN102" s="2">
        <v>1</v>
      </c>
      <c r="CO102" s="2">
        <v>1</v>
      </c>
      <c r="CP102" s="2">
        <v>1</v>
      </c>
      <c r="CQ102" s="2">
        <v>3</v>
      </c>
      <c r="CR102" s="2">
        <v>0</v>
      </c>
      <c r="CS102" s="2">
        <v>3</v>
      </c>
      <c r="CT102" s="2">
        <v>1</v>
      </c>
      <c r="CU102" s="2">
        <v>1</v>
      </c>
      <c r="CV102" s="2">
        <v>0</v>
      </c>
      <c r="CW102" s="2">
        <v>1</v>
      </c>
      <c r="CX102" s="2">
        <v>0</v>
      </c>
      <c r="CY102" s="2">
        <v>0</v>
      </c>
      <c r="CZ102" s="2">
        <v>3</v>
      </c>
      <c r="DA102" s="2">
        <v>2</v>
      </c>
      <c r="DB102" s="2">
        <v>3</v>
      </c>
      <c r="DC102" s="2">
        <v>2</v>
      </c>
      <c r="DD102" s="2">
        <v>1</v>
      </c>
      <c r="DE102" s="2">
        <v>0</v>
      </c>
      <c r="DF102" s="2">
        <v>0</v>
      </c>
      <c r="DG102" s="58">
        <v>0</v>
      </c>
      <c r="DH102" s="2">
        <v>2</v>
      </c>
      <c r="DI102" s="2">
        <v>4</v>
      </c>
      <c r="DJ102" s="2"/>
    </row>
    <row r="103" spans="1:114" ht="15.75" customHeight="1">
      <c r="A103" s="2" t="s">
        <v>1619</v>
      </c>
      <c r="B103" s="2" t="s">
        <v>1607</v>
      </c>
      <c r="C103" s="2">
        <v>2</v>
      </c>
      <c r="D103" s="58">
        <v>0</v>
      </c>
      <c r="E103" s="2">
        <v>1</v>
      </c>
      <c r="F103" s="2">
        <v>1</v>
      </c>
      <c r="G103" s="2">
        <v>1</v>
      </c>
      <c r="H103" s="2">
        <v>1</v>
      </c>
      <c r="I103" s="2">
        <v>2</v>
      </c>
      <c r="J103" s="2">
        <v>0</v>
      </c>
      <c r="K103" s="58">
        <v>0</v>
      </c>
      <c r="L103" s="2">
        <v>0</v>
      </c>
      <c r="M103" s="2">
        <v>1</v>
      </c>
      <c r="N103" s="2">
        <v>13</v>
      </c>
      <c r="O103" s="2">
        <v>1</v>
      </c>
      <c r="P103" s="2">
        <v>0</v>
      </c>
      <c r="Q103" s="2">
        <v>0</v>
      </c>
      <c r="R103" s="2">
        <v>4</v>
      </c>
      <c r="S103" s="2">
        <v>0</v>
      </c>
      <c r="T103" s="2">
        <v>0</v>
      </c>
      <c r="U103" s="2">
        <v>0</v>
      </c>
      <c r="V103" s="2">
        <v>0</v>
      </c>
      <c r="W103" s="2">
        <v>0</v>
      </c>
      <c r="X103" s="2">
        <v>1</v>
      </c>
      <c r="Y103" s="2">
        <v>2</v>
      </c>
      <c r="Z103" s="2">
        <v>0</v>
      </c>
      <c r="AA103" s="2">
        <v>0</v>
      </c>
      <c r="AB103" s="58">
        <v>1</v>
      </c>
      <c r="AC103" s="2">
        <v>0</v>
      </c>
      <c r="AD103" s="2">
        <v>0</v>
      </c>
      <c r="AE103" s="2">
        <v>1</v>
      </c>
      <c r="AF103" s="58">
        <v>0</v>
      </c>
      <c r="AG103" s="2">
        <v>1</v>
      </c>
      <c r="AH103" s="2">
        <v>0</v>
      </c>
      <c r="AI103" s="2">
        <v>0</v>
      </c>
      <c r="AJ103" s="2">
        <v>0</v>
      </c>
      <c r="AK103" s="2">
        <v>0</v>
      </c>
      <c r="AL103" s="58">
        <v>0</v>
      </c>
      <c r="AM103" s="2">
        <v>2</v>
      </c>
      <c r="AN103" s="2">
        <v>0</v>
      </c>
      <c r="AO103" s="58">
        <v>2</v>
      </c>
      <c r="AP103" s="2">
        <v>0</v>
      </c>
      <c r="AQ103" s="2">
        <v>0</v>
      </c>
      <c r="AR103" s="2">
        <v>0</v>
      </c>
      <c r="AS103" s="2">
        <v>0</v>
      </c>
      <c r="AT103" s="2">
        <v>0</v>
      </c>
      <c r="AU103" s="2">
        <v>0</v>
      </c>
      <c r="AV103" s="2">
        <v>0</v>
      </c>
      <c r="AW103" s="2">
        <v>0</v>
      </c>
      <c r="AX103" s="2">
        <v>2</v>
      </c>
      <c r="AY103" s="2">
        <v>2</v>
      </c>
      <c r="AZ103" s="2">
        <v>0</v>
      </c>
      <c r="BA103" s="2">
        <v>0</v>
      </c>
      <c r="BB103" s="2">
        <v>1</v>
      </c>
      <c r="BC103" s="2">
        <v>0</v>
      </c>
      <c r="BD103" s="2">
        <v>4</v>
      </c>
      <c r="BE103" s="2">
        <v>1</v>
      </c>
      <c r="BF103" s="2">
        <v>1</v>
      </c>
      <c r="BG103" s="2">
        <v>0</v>
      </c>
      <c r="BH103" s="2">
        <v>0</v>
      </c>
      <c r="BI103" s="2">
        <v>1</v>
      </c>
      <c r="BJ103" s="2">
        <v>1</v>
      </c>
      <c r="BK103" s="2">
        <v>4</v>
      </c>
      <c r="BL103" s="2">
        <v>0</v>
      </c>
      <c r="BM103" s="2">
        <v>2</v>
      </c>
      <c r="BN103" s="2">
        <v>0</v>
      </c>
      <c r="BO103" s="2">
        <v>5</v>
      </c>
      <c r="BP103" s="2">
        <v>0</v>
      </c>
      <c r="BQ103" s="2">
        <v>4</v>
      </c>
      <c r="BR103" s="2">
        <v>6</v>
      </c>
      <c r="BS103" s="2">
        <v>0</v>
      </c>
      <c r="BT103" s="2">
        <v>3</v>
      </c>
      <c r="BU103" s="2">
        <v>0</v>
      </c>
      <c r="BV103" s="2">
        <v>1</v>
      </c>
      <c r="BW103" s="2">
        <v>0</v>
      </c>
      <c r="BX103" s="2">
        <v>0</v>
      </c>
      <c r="BY103" s="2">
        <v>0</v>
      </c>
      <c r="BZ103" s="2">
        <v>2</v>
      </c>
      <c r="CA103" s="2">
        <v>3</v>
      </c>
      <c r="CB103" s="2">
        <v>0</v>
      </c>
      <c r="CC103" s="59">
        <v>2</v>
      </c>
      <c r="CD103" s="2">
        <v>0</v>
      </c>
      <c r="CE103" s="2">
        <v>2</v>
      </c>
      <c r="CF103" s="2">
        <v>2</v>
      </c>
      <c r="CG103" s="2">
        <v>0</v>
      </c>
      <c r="CH103" s="2">
        <v>3</v>
      </c>
      <c r="CI103" s="2">
        <v>0</v>
      </c>
      <c r="CJ103" s="2">
        <v>1</v>
      </c>
      <c r="CK103" s="2">
        <v>1</v>
      </c>
      <c r="CL103" s="2">
        <v>1</v>
      </c>
      <c r="CM103" s="2">
        <v>0</v>
      </c>
      <c r="CN103" s="2">
        <v>2</v>
      </c>
      <c r="CO103" s="2">
        <v>1</v>
      </c>
      <c r="CP103" s="2">
        <v>1</v>
      </c>
      <c r="CQ103" s="2">
        <v>3</v>
      </c>
      <c r="CR103" s="2">
        <v>0</v>
      </c>
      <c r="CS103" s="2">
        <v>3</v>
      </c>
      <c r="CT103" s="2">
        <v>1</v>
      </c>
      <c r="CU103" s="2">
        <v>1</v>
      </c>
      <c r="CV103" s="2">
        <v>0</v>
      </c>
      <c r="CW103" s="2">
        <v>1</v>
      </c>
      <c r="CX103" s="2">
        <v>0</v>
      </c>
      <c r="CY103" s="2">
        <v>0</v>
      </c>
      <c r="CZ103" s="2">
        <v>4</v>
      </c>
      <c r="DA103" s="2">
        <v>2</v>
      </c>
      <c r="DB103" s="2">
        <v>3</v>
      </c>
      <c r="DC103" s="2">
        <v>2</v>
      </c>
      <c r="DD103" s="2">
        <v>1</v>
      </c>
      <c r="DE103" s="2">
        <v>1</v>
      </c>
      <c r="DF103" s="2">
        <v>0</v>
      </c>
      <c r="DG103" s="58">
        <v>0</v>
      </c>
      <c r="DH103" s="2">
        <v>2</v>
      </c>
      <c r="DI103" s="2">
        <v>5</v>
      </c>
      <c r="DJ103" s="2"/>
    </row>
    <row r="104" spans="1:114" ht="15.75" customHeight="1">
      <c r="A104" s="60" t="s">
        <v>1620</v>
      </c>
      <c r="B104" s="60">
        <f>B102/916.855</f>
        <v>0.12215672052832781</v>
      </c>
      <c r="C104" s="60">
        <v>0.27548209400000001</v>
      </c>
      <c r="D104" s="61" t="s">
        <v>1608</v>
      </c>
      <c r="E104" s="60">
        <v>0.21834061099999999</v>
      </c>
      <c r="F104" s="60">
        <v>0.24154589400000001</v>
      </c>
      <c r="G104" s="60">
        <v>0.147710487</v>
      </c>
      <c r="H104" s="60">
        <v>0.19305019300000001</v>
      </c>
      <c r="I104" s="60">
        <v>8.2508251000000005E-2</v>
      </c>
      <c r="J104" s="60">
        <v>0</v>
      </c>
      <c r="K104" s="61" t="s">
        <v>1608</v>
      </c>
      <c r="L104" s="60">
        <v>0</v>
      </c>
      <c r="M104" s="60">
        <v>0.143472023</v>
      </c>
      <c r="N104" s="60">
        <v>0.46453457199999998</v>
      </c>
      <c r="O104" s="60">
        <v>9.1575091999999997E-2</v>
      </c>
      <c r="P104" s="60">
        <v>0</v>
      </c>
      <c r="Q104" s="60">
        <v>0</v>
      </c>
      <c r="R104" s="60">
        <v>0.34702139999999998</v>
      </c>
      <c r="S104" s="60">
        <v>0</v>
      </c>
      <c r="T104" s="60">
        <v>0</v>
      </c>
      <c r="U104" s="60">
        <v>0</v>
      </c>
      <c r="V104" s="60">
        <v>0</v>
      </c>
      <c r="W104" s="60">
        <v>0</v>
      </c>
      <c r="X104" s="60">
        <v>0.102249489</v>
      </c>
      <c r="Y104" s="60">
        <v>0.992555831</v>
      </c>
      <c r="Z104" s="60">
        <v>0</v>
      </c>
      <c r="AA104" s="60">
        <v>0</v>
      </c>
      <c r="AB104" s="61">
        <v>1.212121212</v>
      </c>
      <c r="AC104" s="60">
        <v>0</v>
      </c>
      <c r="AD104" s="60">
        <v>0</v>
      </c>
      <c r="AE104" s="60">
        <v>0</v>
      </c>
      <c r="AF104" s="61">
        <v>0</v>
      </c>
      <c r="AG104" s="60">
        <v>0.10970927</v>
      </c>
      <c r="AH104" s="60">
        <v>0</v>
      </c>
      <c r="AI104" s="60">
        <v>0</v>
      </c>
      <c r="AJ104" s="60">
        <v>0</v>
      </c>
      <c r="AK104" s="60">
        <v>0</v>
      </c>
      <c r="AL104" s="61" t="s">
        <v>1608</v>
      </c>
      <c r="AM104" s="60">
        <v>0.19890601699999999</v>
      </c>
      <c r="AN104" s="60">
        <v>0</v>
      </c>
      <c r="AO104" s="61">
        <v>11.764705879999999</v>
      </c>
      <c r="AP104" s="60">
        <v>0</v>
      </c>
      <c r="AQ104" s="60">
        <v>0</v>
      </c>
      <c r="AR104" s="60">
        <v>0</v>
      </c>
      <c r="AS104" s="60">
        <v>0</v>
      </c>
      <c r="AT104" s="60">
        <v>0</v>
      </c>
      <c r="AU104" s="60">
        <v>0</v>
      </c>
      <c r="AV104" s="60">
        <v>0</v>
      </c>
      <c r="AW104" s="60">
        <v>0</v>
      </c>
      <c r="AX104" s="60">
        <v>0.19408054299999999</v>
      </c>
      <c r="AY104" s="60">
        <v>0.472813239</v>
      </c>
      <c r="AZ104" s="60">
        <v>0</v>
      </c>
      <c r="BA104" s="60">
        <v>0</v>
      </c>
      <c r="BB104" s="60">
        <v>8.7298123000000005E-2</v>
      </c>
      <c r="BC104" s="60">
        <v>0</v>
      </c>
      <c r="BD104" s="60">
        <v>0.43431053200000003</v>
      </c>
      <c r="BE104" s="60">
        <v>0.15290519899999999</v>
      </c>
      <c r="BF104" s="60">
        <v>7.9082640999999995E-2</v>
      </c>
      <c r="BG104" s="60">
        <v>0</v>
      </c>
      <c r="BH104" s="60">
        <v>0</v>
      </c>
      <c r="BI104" s="60">
        <v>0.156862745</v>
      </c>
      <c r="BJ104" s="60">
        <v>6.3351282999999994E-2</v>
      </c>
      <c r="BK104" s="60">
        <v>0.58651026399999995</v>
      </c>
      <c r="BL104" s="60">
        <v>0</v>
      </c>
      <c r="BM104" s="60">
        <v>0.110192837</v>
      </c>
      <c r="BN104" s="60">
        <v>0</v>
      </c>
      <c r="BO104" s="60">
        <v>0.35794183400000001</v>
      </c>
      <c r="BP104" s="60">
        <v>0</v>
      </c>
      <c r="BQ104" s="60">
        <v>0.24958402700000001</v>
      </c>
      <c r="BR104" s="60">
        <v>0.40581670600000003</v>
      </c>
      <c r="BS104" s="60">
        <v>0</v>
      </c>
      <c r="BT104" s="60">
        <v>1.699716714</v>
      </c>
      <c r="BU104" s="60">
        <v>0</v>
      </c>
      <c r="BV104" s="60">
        <v>8.5947572E-2</v>
      </c>
      <c r="BW104" s="60">
        <v>0</v>
      </c>
      <c r="BX104" s="60">
        <v>0</v>
      </c>
      <c r="BY104" s="60">
        <v>0</v>
      </c>
      <c r="BZ104" s="60">
        <v>0.157790927</v>
      </c>
      <c r="CA104" s="60">
        <v>0.27051397700000002</v>
      </c>
      <c r="CB104" s="60">
        <v>0</v>
      </c>
      <c r="CC104" s="62">
        <v>0.61349693299999997</v>
      </c>
      <c r="CD104" s="60">
        <v>0</v>
      </c>
      <c r="CE104" s="60">
        <v>0.121396055</v>
      </c>
      <c r="CF104" s="60">
        <v>0.17590149499999999</v>
      </c>
      <c r="CG104" s="60">
        <v>0</v>
      </c>
      <c r="CH104" s="60">
        <v>0.30991735500000001</v>
      </c>
      <c r="CI104" s="60">
        <v>0</v>
      </c>
      <c r="CJ104" s="60">
        <v>0</v>
      </c>
      <c r="CK104" s="60">
        <v>0</v>
      </c>
      <c r="CL104" s="60">
        <v>0.14295925700000001</v>
      </c>
      <c r="CM104" s="60">
        <v>0</v>
      </c>
      <c r="CN104" s="60">
        <v>3.9549140000000003E-2</v>
      </c>
      <c r="CO104" s="60">
        <v>5.5632822999999998E-2</v>
      </c>
      <c r="CP104" s="60">
        <v>9.6432014999999996E-2</v>
      </c>
      <c r="CQ104" s="60">
        <v>0.15665796300000001</v>
      </c>
      <c r="CR104" s="60">
        <v>0</v>
      </c>
      <c r="CS104" s="60">
        <v>0.13023659600000001</v>
      </c>
      <c r="CT104" s="60">
        <v>8.1699346000000006E-2</v>
      </c>
      <c r="CU104" s="60">
        <v>0.132714001</v>
      </c>
      <c r="CV104" s="60">
        <v>0</v>
      </c>
      <c r="CW104" s="60">
        <v>7.1326676000000006E-2</v>
      </c>
      <c r="CX104" s="60">
        <v>0</v>
      </c>
      <c r="CY104" s="60">
        <v>0</v>
      </c>
      <c r="CZ104" s="60">
        <v>0.26132404199999998</v>
      </c>
      <c r="DA104" s="60">
        <v>0.48250904700000002</v>
      </c>
      <c r="DB104" s="60">
        <v>9.5556616999999996E-2</v>
      </c>
      <c r="DC104" s="60">
        <v>0.120336943</v>
      </c>
      <c r="DD104" s="60">
        <v>9.6899225000000005E-2</v>
      </c>
      <c r="DE104" s="60">
        <v>0</v>
      </c>
      <c r="DF104" s="60">
        <v>0</v>
      </c>
      <c r="DG104" s="61">
        <v>0</v>
      </c>
      <c r="DH104" s="60">
        <v>0.21141649000000001</v>
      </c>
      <c r="DI104" s="60">
        <v>0.34965035</v>
      </c>
      <c r="DJ104" s="60"/>
    </row>
    <row r="105" spans="1:114" ht="15.75" customHeight="1">
      <c r="A105" s="60" t="s">
        <v>237</v>
      </c>
      <c r="B105" s="60" t="s">
        <v>1607</v>
      </c>
      <c r="C105" s="60">
        <v>0.27548209400000001</v>
      </c>
      <c r="D105" s="61" t="s">
        <v>1608</v>
      </c>
      <c r="E105" s="60">
        <v>0.21834061099999999</v>
      </c>
      <c r="F105" s="60">
        <v>0.24154589400000001</v>
      </c>
      <c r="G105" s="60">
        <v>0.147710487</v>
      </c>
      <c r="H105" s="60">
        <v>0.19305019300000001</v>
      </c>
      <c r="I105" s="60">
        <v>8.2508251000000005E-2</v>
      </c>
      <c r="J105" s="60">
        <v>0</v>
      </c>
      <c r="K105" s="61" t="s">
        <v>1608</v>
      </c>
      <c r="L105" s="60">
        <v>0</v>
      </c>
      <c r="M105" s="60">
        <v>0.143472023</v>
      </c>
      <c r="N105" s="60">
        <v>0.46453457199999998</v>
      </c>
      <c r="O105" s="60">
        <v>9.1575091999999997E-2</v>
      </c>
      <c r="P105" s="60">
        <v>0</v>
      </c>
      <c r="Q105" s="60">
        <v>0</v>
      </c>
      <c r="R105" s="60">
        <v>0.46269519999999997</v>
      </c>
      <c r="S105" s="60">
        <v>0</v>
      </c>
      <c r="T105" s="60">
        <v>0</v>
      </c>
      <c r="U105" s="60">
        <v>0</v>
      </c>
      <c r="V105" s="60">
        <v>0</v>
      </c>
      <c r="W105" s="60">
        <v>0</v>
      </c>
      <c r="X105" s="60">
        <v>0.102249489</v>
      </c>
      <c r="Y105" s="60">
        <v>0.992555831</v>
      </c>
      <c r="Z105" s="60">
        <v>0</v>
      </c>
      <c r="AA105" s="60">
        <v>0</v>
      </c>
      <c r="AB105" s="61">
        <v>1.212121212</v>
      </c>
      <c r="AC105" s="60">
        <v>0</v>
      </c>
      <c r="AD105" s="60">
        <v>0</v>
      </c>
      <c r="AE105" s="60">
        <v>0.17361111100000001</v>
      </c>
      <c r="AF105" s="61">
        <v>0</v>
      </c>
      <c r="AG105" s="60">
        <v>0.10970927</v>
      </c>
      <c r="AH105" s="60">
        <v>0</v>
      </c>
      <c r="AI105" s="60">
        <v>0</v>
      </c>
      <c r="AJ105" s="60">
        <v>0</v>
      </c>
      <c r="AK105" s="60">
        <v>0</v>
      </c>
      <c r="AL105" s="61" t="s">
        <v>1608</v>
      </c>
      <c r="AM105" s="60">
        <v>0.19890601699999999</v>
      </c>
      <c r="AN105" s="60">
        <v>0</v>
      </c>
      <c r="AO105" s="61">
        <v>11.764705879999999</v>
      </c>
      <c r="AP105" s="60">
        <v>0</v>
      </c>
      <c r="AQ105" s="60">
        <v>0</v>
      </c>
      <c r="AR105" s="60">
        <v>0</v>
      </c>
      <c r="AS105" s="60">
        <v>0</v>
      </c>
      <c r="AT105" s="60">
        <v>0</v>
      </c>
      <c r="AU105" s="60">
        <v>0</v>
      </c>
      <c r="AV105" s="60">
        <v>0</v>
      </c>
      <c r="AW105" s="60">
        <v>0</v>
      </c>
      <c r="AX105" s="60">
        <v>0.19408054299999999</v>
      </c>
      <c r="AY105" s="60">
        <v>0.472813239</v>
      </c>
      <c r="AZ105" s="60">
        <v>0</v>
      </c>
      <c r="BA105" s="60">
        <v>0</v>
      </c>
      <c r="BB105" s="60">
        <v>8.7298123000000005E-2</v>
      </c>
      <c r="BC105" s="60">
        <v>0</v>
      </c>
      <c r="BD105" s="60">
        <v>0.43431053200000003</v>
      </c>
      <c r="BE105" s="60">
        <v>0.15290519899999999</v>
      </c>
      <c r="BF105" s="60">
        <v>7.9082640999999995E-2</v>
      </c>
      <c r="BG105" s="60">
        <v>0</v>
      </c>
      <c r="BH105" s="60">
        <v>0</v>
      </c>
      <c r="BI105" s="60">
        <v>0.156862745</v>
      </c>
      <c r="BJ105" s="60">
        <v>6.3351282999999994E-2</v>
      </c>
      <c r="BK105" s="60">
        <v>0.78201368500000001</v>
      </c>
      <c r="BL105" s="60">
        <v>0</v>
      </c>
      <c r="BM105" s="60">
        <v>0.220385675</v>
      </c>
      <c r="BN105" s="60">
        <v>0</v>
      </c>
      <c r="BO105" s="60">
        <v>0.447427293</v>
      </c>
      <c r="BP105" s="60">
        <v>0</v>
      </c>
      <c r="BQ105" s="60">
        <v>0.33277870199999998</v>
      </c>
      <c r="BR105" s="60">
        <v>0.40581670600000003</v>
      </c>
      <c r="BS105" s="60">
        <v>0</v>
      </c>
      <c r="BT105" s="60">
        <v>1.699716714</v>
      </c>
      <c r="BU105" s="60">
        <v>0</v>
      </c>
      <c r="BV105" s="60">
        <v>8.5947572E-2</v>
      </c>
      <c r="BW105" s="60">
        <v>0</v>
      </c>
      <c r="BX105" s="60">
        <v>0</v>
      </c>
      <c r="BY105" s="60">
        <v>0</v>
      </c>
      <c r="BZ105" s="60">
        <v>0.157790927</v>
      </c>
      <c r="CA105" s="60">
        <v>0.27051397700000002</v>
      </c>
      <c r="CB105" s="60">
        <v>0</v>
      </c>
      <c r="CC105" s="62">
        <v>1.2269938650000001</v>
      </c>
      <c r="CD105" s="60">
        <v>0</v>
      </c>
      <c r="CE105" s="60">
        <v>0.121396055</v>
      </c>
      <c r="CF105" s="60">
        <v>0.17590149499999999</v>
      </c>
      <c r="CG105" s="60">
        <v>0</v>
      </c>
      <c r="CH105" s="60">
        <v>0.30991735500000001</v>
      </c>
      <c r="CI105" s="60">
        <v>0</v>
      </c>
      <c r="CJ105" s="60">
        <v>0.20366598799999999</v>
      </c>
      <c r="CK105" s="60">
        <v>0.16116035500000001</v>
      </c>
      <c r="CL105" s="60">
        <v>0.14295925700000001</v>
      </c>
      <c r="CM105" s="60">
        <v>0</v>
      </c>
      <c r="CN105" s="60">
        <v>7.9098280000000007E-2</v>
      </c>
      <c r="CO105" s="60">
        <v>5.5632822999999998E-2</v>
      </c>
      <c r="CP105" s="60">
        <v>9.6432014999999996E-2</v>
      </c>
      <c r="CQ105" s="60">
        <v>0.15665796300000001</v>
      </c>
      <c r="CR105" s="60">
        <v>0</v>
      </c>
      <c r="CS105" s="60">
        <v>0.13023659600000001</v>
      </c>
      <c r="CT105" s="60">
        <v>8.1699346000000006E-2</v>
      </c>
      <c r="CU105" s="60">
        <v>0.132714001</v>
      </c>
      <c r="CV105" s="60">
        <v>0</v>
      </c>
      <c r="CW105" s="60">
        <v>7.1326676000000006E-2</v>
      </c>
      <c r="CX105" s="60">
        <v>0</v>
      </c>
      <c r="CY105" s="60">
        <v>0</v>
      </c>
      <c r="CZ105" s="60">
        <v>0.34843205599999999</v>
      </c>
      <c r="DA105" s="60">
        <v>0.48250904700000002</v>
      </c>
      <c r="DB105" s="60">
        <v>9.5556616999999996E-2</v>
      </c>
      <c r="DC105" s="60">
        <v>0.120336943</v>
      </c>
      <c r="DD105" s="60">
        <v>9.6899225000000005E-2</v>
      </c>
      <c r="DE105" s="60">
        <v>0.15290519899999999</v>
      </c>
      <c r="DF105" s="60">
        <v>0</v>
      </c>
      <c r="DG105" s="61">
        <v>0</v>
      </c>
      <c r="DH105" s="60">
        <v>0.21141649000000001</v>
      </c>
      <c r="DI105" s="60">
        <v>0.43706293699999998</v>
      </c>
      <c r="DJ105" s="60"/>
    </row>
    <row r="106" spans="1:114" ht="15.75" customHeight="1">
      <c r="A106" s="60" t="s">
        <v>1621</v>
      </c>
      <c r="B106" s="60">
        <f t="shared" ref="B106:B108" si="3">(C$2*C106+D$2*D106+E$2*E106+F$2*F106+G$2*G106+H$2*H106+I$2*I106+J$2*J106+K$2*K106+L$2*L106+M$2*M106+N$2*N106+O$2*O106+P$2*P106+Q$2*Q106+R$2*R106+S$2*S106+T$2*T106+U$2*U106+V$2*V106+W$2*W106+X$2*X106+Y$2*Y106+Z$2*Z106+AA$2*AA106+AB$2*AB106+AC$2*AC106+AD$2*AD106+AE$2*AE106+AF$2*AF106+AG$2*AG106+AH$2*AH106+AI$2*AI106+AJ$2*AJ106+AK$2*AK106+AL$2*AL106+AM$2*AM106+AN$2*AN106+AO$2*AO106+AP$2*AP106+AQ$2*AQ106+AR$2*AR106+AS$2*AS106+AT$2*AT106+AU$2*AU106+AV$2*AV106+AW$2*AW106+AX$2*AX106+AY$2*AY106+AZ$2*AZ106+BA$2*BA106+BB$2*BB106+BC$2*BC106+BD$2*BD106+BE$2*BE106+BF$2*BF106+BG$2*BG106+BH$2*BH106+BI$2*BI106+BJ$2*BJ106+BK$2*BK106+BL$2*BL106+BM$2*BM106+BN$2*BN106+BO$2*BO106+BP$2*BP106+BQ$2*BQ106+BR$2*BR106+BS$2*BS106+BT$2*BT106+BU$2*BU106+BV$2*BV106+BW$2*BW106+BX$2*BX106+BY$2*BY106+BZ$2*BZ106+CA$2*CA106+CB$2*CB106+CC$2*CC106+CD$2*CD106+CE$2*CE106+CF$2*CF106+CG$2*CG106+CH$2*CH106+CI$2*CI106+CJ$2*CJ106+CK$2*CK106+CL$2*CL106+CM$2*CM106+CN$2*CN106+CO$2*CO106+CP$2*CP106+CQ$2*CQ106+CR$2*CR106+CS$2*CS106+CT$2*CT106+CU$2*CU106+CV$2*CV106+CW$2*CW106+CX$2*CX106+CY$2*CY106+CZ$2*CZ106+DA$2*DA106+DB$2*DB106+DC$2*DC106+DD$2*DD106+DE$2*DE106+DF$2*DF106+DG$2*DG106+DH$2*DH106+DI$2*DI106)/916855</f>
        <v>45.779430771464035</v>
      </c>
      <c r="C106" s="60">
        <v>40.948216969999997</v>
      </c>
      <c r="D106" s="61">
        <v>100</v>
      </c>
      <c r="E106" s="60">
        <v>42.245229399999999</v>
      </c>
      <c r="F106" s="60">
        <v>83.156925909999998</v>
      </c>
      <c r="G106" s="60">
        <v>74.109368129999993</v>
      </c>
      <c r="H106" s="60">
        <v>83.382899629999997</v>
      </c>
      <c r="I106" s="60">
        <v>33.987704919999999</v>
      </c>
      <c r="J106" s="60">
        <v>0</v>
      </c>
      <c r="K106" s="61">
        <v>0</v>
      </c>
      <c r="L106" s="60">
        <v>33.418794990000002</v>
      </c>
      <c r="M106" s="60">
        <v>63.919944790000002</v>
      </c>
      <c r="N106" s="60">
        <v>100</v>
      </c>
      <c r="O106" s="60">
        <v>74.187582559999996</v>
      </c>
      <c r="P106" s="60">
        <v>0</v>
      </c>
      <c r="Q106" s="60">
        <v>0</v>
      </c>
      <c r="R106" s="60">
        <v>77.287453920000004</v>
      </c>
      <c r="S106" s="60">
        <v>0.99234476900000002</v>
      </c>
      <c r="T106" s="60">
        <v>0</v>
      </c>
      <c r="U106" s="60">
        <v>61.122281119999997</v>
      </c>
      <c r="V106" s="60">
        <v>43.932322050000003</v>
      </c>
      <c r="W106" s="60">
        <v>80.869698830000004</v>
      </c>
      <c r="X106" s="60">
        <v>89.008900890000007</v>
      </c>
      <c r="Y106" s="60">
        <v>18.185212849999999</v>
      </c>
      <c r="Z106" s="60">
        <v>52.069845010000002</v>
      </c>
      <c r="AA106" s="60">
        <v>0</v>
      </c>
      <c r="AB106" s="61">
        <v>0.36469730099999997</v>
      </c>
      <c r="AC106" s="60">
        <v>0</v>
      </c>
      <c r="AD106" s="60">
        <v>81.533999359999996</v>
      </c>
      <c r="AE106" s="60">
        <v>84.03511915</v>
      </c>
      <c r="AF106" s="61">
        <v>100</v>
      </c>
      <c r="AG106" s="60">
        <v>11.23480921</v>
      </c>
      <c r="AH106" s="60">
        <v>0.17029972800000001</v>
      </c>
      <c r="AI106" s="60">
        <v>0</v>
      </c>
      <c r="AJ106" s="60">
        <v>0</v>
      </c>
      <c r="AK106" s="60">
        <v>0</v>
      </c>
      <c r="AL106" s="61">
        <v>0</v>
      </c>
      <c r="AM106" s="60">
        <v>1.3096623979999999</v>
      </c>
      <c r="AN106" s="60">
        <v>34.24200278</v>
      </c>
      <c r="AO106" s="61">
        <v>100</v>
      </c>
      <c r="AP106" s="60">
        <v>0</v>
      </c>
      <c r="AQ106" s="60">
        <v>20.320855609999999</v>
      </c>
      <c r="AR106" s="60">
        <v>28.520710059999999</v>
      </c>
      <c r="AS106" s="60">
        <v>0</v>
      </c>
      <c r="AT106" s="60">
        <v>62.965360959999998</v>
      </c>
      <c r="AU106" s="60">
        <v>0</v>
      </c>
      <c r="AV106" s="60">
        <v>71.910366679999996</v>
      </c>
      <c r="AW106" s="60">
        <v>0</v>
      </c>
      <c r="AX106" s="60">
        <v>40.614334470000003</v>
      </c>
      <c r="AY106" s="60">
        <v>83.086774120000001</v>
      </c>
      <c r="AZ106" s="60">
        <v>11.60827353</v>
      </c>
      <c r="BA106" s="60">
        <v>18.860209560000001</v>
      </c>
      <c r="BB106" s="60">
        <v>83.785577959999998</v>
      </c>
      <c r="BC106" s="60">
        <v>1.0038240919999999</v>
      </c>
      <c r="BD106" s="60">
        <v>83.251568739999996</v>
      </c>
      <c r="BE106" s="60">
        <v>66.363084400000005</v>
      </c>
      <c r="BF106" s="60">
        <v>58.119857170000003</v>
      </c>
      <c r="BG106" s="60">
        <v>0</v>
      </c>
      <c r="BH106" s="60">
        <v>36.079100869999998</v>
      </c>
      <c r="BI106" s="60">
        <v>80.110062889999995</v>
      </c>
      <c r="BJ106" s="60">
        <v>39.667711599999997</v>
      </c>
      <c r="BK106" s="60">
        <v>100</v>
      </c>
      <c r="BL106" s="60">
        <v>0</v>
      </c>
      <c r="BM106" s="60">
        <v>91.777131159999996</v>
      </c>
      <c r="BN106" s="60">
        <v>0</v>
      </c>
      <c r="BO106" s="60">
        <v>79.745725559999997</v>
      </c>
      <c r="BP106" s="60">
        <v>18.810880350000001</v>
      </c>
      <c r="BQ106" s="60">
        <v>74.882764289999997</v>
      </c>
      <c r="BR106" s="60">
        <v>54.38272482</v>
      </c>
      <c r="BS106" s="60">
        <v>0</v>
      </c>
      <c r="BT106" s="60">
        <v>65.501229170000002</v>
      </c>
      <c r="BU106" s="60">
        <v>0</v>
      </c>
      <c r="BV106" s="60">
        <v>57.962863769999998</v>
      </c>
      <c r="BW106" s="60">
        <v>6.3480128889999996</v>
      </c>
      <c r="BX106" s="60">
        <v>0</v>
      </c>
      <c r="BY106" s="60">
        <v>0</v>
      </c>
      <c r="BZ106" s="60">
        <v>97.954806590000004</v>
      </c>
      <c r="CA106" s="60">
        <v>51.732388129999997</v>
      </c>
      <c r="CB106" s="60">
        <v>0</v>
      </c>
      <c r="CC106" s="62">
        <v>0</v>
      </c>
      <c r="CD106" s="60">
        <v>6.8534773800000002</v>
      </c>
      <c r="CE106" s="60">
        <v>27.738969489999999</v>
      </c>
      <c r="CF106" s="60">
        <v>91.133683399999995</v>
      </c>
      <c r="CG106" s="60">
        <v>0</v>
      </c>
      <c r="CH106" s="60">
        <v>98.158874639999993</v>
      </c>
      <c r="CI106" s="60">
        <v>0</v>
      </c>
      <c r="CJ106" s="60">
        <v>83.209311200000002</v>
      </c>
      <c r="CK106" s="60">
        <v>100</v>
      </c>
      <c r="CL106" s="60">
        <v>100</v>
      </c>
      <c r="CM106" s="60">
        <v>0</v>
      </c>
      <c r="CN106" s="60">
        <v>59.638907340000003</v>
      </c>
      <c r="CO106" s="60">
        <v>42.892753949999999</v>
      </c>
      <c r="CP106" s="60">
        <v>75.070649979999999</v>
      </c>
      <c r="CQ106" s="60">
        <v>67.991567259999997</v>
      </c>
      <c r="CR106" s="60">
        <v>31.57494294</v>
      </c>
      <c r="CS106" s="60">
        <v>17.760811919999998</v>
      </c>
      <c r="CT106" s="60">
        <v>58.803392199999998</v>
      </c>
      <c r="CU106" s="60">
        <v>20.84175084</v>
      </c>
      <c r="CV106" s="60">
        <v>28.407780979999998</v>
      </c>
      <c r="CW106" s="60">
        <v>22.603626940000002</v>
      </c>
      <c r="CX106" s="60">
        <v>27.946375960000001</v>
      </c>
      <c r="CY106" s="60">
        <v>50.051759830000002</v>
      </c>
      <c r="CZ106" s="60">
        <v>79.000946970000001</v>
      </c>
      <c r="DA106" s="60">
        <v>73.610853000000006</v>
      </c>
      <c r="DB106" s="60">
        <v>17.524925140000001</v>
      </c>
      <c r="DC106" s="60">
        <v>0.166770898</v>
      </c>
      <c r="DD106" s="60">
        <v>92.487373739999995</v>
      </c>
      <c r="DE106" s="60">
        <v>56.14035088</v>
      </c>
      <c r="DF106" s="60">
        <v>0</v>
      </c>
      <c r="DG106" s="61">
        <v>100</v>
      </c>
      <c r="DH106" s="60">
        <v>100</v>
      </c>
      <c r="DI106" s="60">
        <v>100</v>
      </c>
      <c r="DJ106" s="60"/>
    </row>
    <row r="107" spans="1:114" ht="15.75" customHeight="1">
      <c r="A107" s="60" t="s">
        <v>1622</v>
      </c>
      <c r="B107" s="60">
        <f t="shared" si="3"/>
        <v>2.5223180178031068</v>
      </c>
      <c r="C107" s="60">
        <v>1.4114022349999999</v>
      </c>
      <c r="D107" s="61">
        <v>0.92362213599999998</v>
      </c>
      <c r="E107" s="60">
        <v>1.3586621619999999</v>
      </c>
      <c r="F107" s="60">
        <v>0.84859511399999998</v>
      </c>
      <c r="G107" s="60">
        <v>1.0749059839999999</v>
      </c>
      <c r="H107" s="60">
        <v>0.922894981</v>
      </c>
      <c r="I107" s="60">
        <v>1.5718878009999999</v>
      </c>
      <c r="J107" s="60">
        <v>3.0565837999999999</v>
      </c>
      <c r="K107" s="61">
        <v>2.5210200039999999</v>
      </c>
      <c r="L107" s="60">
        <v>1.433613375</v>
      </c>
      <c r="M107" s="60">
        <v>1.1173303670000001</v>
      </c>
      <c r="N107" s="60">
        <v>0.487065688</v>
      </c>
      <c r="O107" s="60">
        <v>1.136690387</v>
      </c>
      <c r="P107" s="60">
        <v>22.436527900000002</v>
      </c>
      <c r="Q107" s="60">
        <v>14.49473461</v>
      </c>
      <c r="R107" s="60">
        <v>0.92742941199999995</v>
      </c>
      <c r="S107" s="60">
        <v>2.6731253509999999</v>
      </c>
      <c r="T107" s="60">
        <v>11.98831908</v>
      </c>
      <c r="U107" s="60">
        <v>1.2551799189999999</v>
      </c>
      <c r="V107" s="60">
        <v>1.3962412689999999</v>
      </c>
      <c r="W107" s="60">
        <v>1.0276905110000001</v>
      </c>
      <c r="X107" s="60">
        <v>0.92685721200000004</v>
      </c>
      <c r="Y107" s="60">
        <v>1.4975329399999999</v>
      </c>
      <c r="Z107" s="60">
        <v>1.2380253530000001</v>
      </c>
      <c r="AA107" s="60">
        <v>2.9854850260000001</v>
      </c>
      <c r="AB107" s="61">
        <v>2.1180400349999999</v>
      </c>
      <c r="AC107" s="60">
        <v>2.471340691</v>
      </c>
      <c r="AD107" s="60">
        <v>0.94693861300000004</v>
      </c>
      <c r="AE107" s="60">
        <v>0.88882347500000003</v>
      </c>
      <c r="AF107" s="61">
        <v>1.0309666740000001</v>
      </c>
      <c r="AG107" s="60">
        <v>3.6840859680000002</v>
      </c>
      <c r="AH107" s="60">
        <v>2.4388447630000001</v>
      </c>
      <c r="AI107" s="60">
        <v>15.80872907</v>
      </c>
      <c r="AJ107" s="60">
        <v>11.81489614</v>
      </c>
      <c r="AK107" s="60">
        <v>11.772047349999999</v>
      </c>
      <c r="AL107" s="61">
        <v>1.565273696</v>
      </c>
      <c r="AM107" s="60">
        <v>2.917768116</v>
      </c>
      <c r="AN107" s="60">
        <v>1.770141242</v>
      </c>
      <c r="AO107" s="61">
        <v>0.64913792000000003</v>
      </c>
      <c r="AP107" s="60">
        <v>14.304081460000001</v>
      </c>
      <c r="AQ107" s="60">
        <v>1.513273686</v>
      </c>
      <c r="AR107" s="60">
        <v>1.474005386</v>
      </c>
      <c r="AS107" s="60">
        <v>14.10769737</v>
      </c>
      <c r="AT107" s="60">
        <v>1.154983536</v>
      </c>
      <c r="AU107" s="60">
        <v>2.2125783110000001</v>
      </c>
      <c r="AV107" s="60">
        <v>0.98743496100000006</v>
      </c>
      <c r="AW107" s="60">
        <v>3.2282375939999999</v>
      </c>
      <c r="AX107" s="60">
        <v>1.45231574</v>
      </c>
      <c r="AY107" s="60">
        <v>0.81432479400000002</v>
      </c>
      <c r="AZ107" s="60">
        <v>1.701078767</v>
      </c>
      <c r="BA107" s="60">
        <v>1.878150974</v>
      </c>
      <c r="BB107" s="60">
        <v>0.97345369900000001</v>
      </c>
      <c r="BC107" s="60">
        <v>2.3375093809999998</v>
      </c>
      <c r="BD107" s="60">
        <v>1.106827287</v>
      </c>
      <c r="BE107" s="60">
        <v>0.958426149</v>
      </c>
      <c r="BF107" s="60">
        <v>1.1308146910000001</v>
      </c>
      <c r="BG107" s="60">
        <v>3.7051175860000001</v>
      </c>
      <c r="BH107" s="60">
        <v>1.3931152040000001</v>
      </c>
      <c r="BI107" s="60">
        <v>0.90241289599999996</v>
      </c>
      <c r="BJ107" s="60">
        <v>1.435918289</v>
      </c>
      <c r="BK107" s="60">
        <v>0.49504305999999998</v>
      </c>
      <c r="BL107" s="60">
        <v>3.4578592260000001</v>
      </c>
      <c r="BM107" s="60">
        <v>0.96035616099999999</v>
      </c>
      <c r="BN107" s="60">
        <v>11.981401419999999</v>
      </c>
      <c r="BO107" s="60">
        <v>1.008776015</v>
      </c>
      <c r="BP107" s="60">
        <v>1.601590004</v>
      </c>
      <c r="BQ107" s="60">
        <v>0.96733918200000002</v>
      </c>
      <c r="BR107" s="60">
        <v>1.0872878610000001</v>
      </c>
      <c r="BS107" s="60">
        <v>10.33922121</v>
      </c>
      <c r="BT107" s="60">
        <v>0.97702999700000004</v>
      </c>
      <c r="BU107" s="60">
        <v>13.545847759999999</v>
      </c>
      <c r="BV107" s="60">
        <v>1.1416687130000001</v>
      </c>
      <c r="BW107" s="60">
        <v>2.209740284</v>
      </c>
      <c r="BX107" s="60">
        <v>7.2231165199999996</v>
      </c>
      <c r="BY107" s="60">
        <v>28.350007420000001</v>
      </c>
      <c r="BZ107" s="60">
        <v>0.66018772599999997</v>
      </c>
      <c r="CA107" s="60">
        <v>1.2064362019999999</v>
      </c>
      <c r="CB107" s="60">
        <v>10.95829913</v>
      </c>
      <c r="CC107" s="62">
        <v>3.6770071849999999</v>
      </c>
      <c r="CD107" s="60">
        <v>2.2477131629999998</v>
      </c>
      <c r="CE107" s="60">
        <v>1.751704274</v>
      </c>
      <c r="CF107" s="60">
        <v>0.87855825899999995</v>
      </c>
      <c r="CG107" s="60">
        <v>24.155889089999999</v>
      </c>
      <c r="CH107" s="60">
        <v>0.71605913499999996</v>
      </c>
      <c r="CI107" s="60">
        <v>2.4081072720000001</v>
      </c>
      <c r="CJ107" s="60">
        <v>0.83889541400000001</v>
      </c>
      <c r="CK107" s="60">
        <v>0.70269408200000005</v>
      </c>
      <c r="CL107" s="60">
        <v>0.619958801</v>
      </c>
      <c r="CM107" s="60">
        <v>8.1189639360000001</v>
      </c>
      <c r="CN107" s="60">
        <v>1.2040576350000001</v>
      </c>
      <c r="CO107" s="60">
        <v>1.440196877</v>
      </c>
      <c r="CP107" s="60">
        <v>1.0118271379999999</v>
      </c>
      <c r="CQ107" s="60">
        <v>1.0677042990000001</v>
      </c>
      <c r="CR107" s="60">
        <v>1.516653797</v>
      </c>
      <c r="CS107" s="60">
        <v>2.0624662169999999</v>
      </c>
      <c r="CT107" s="60">
        <v>1.1432987539999999</v>
      </c>
      <c r="CU107" s="60">
        <v>2.7617144229999999</v>
      </c>
      <c r="CV107" s="60">
        <v>1.568424099</v>
      </c>
      <c r="CW107" s="60">
        <v>1.841897455</v>
      </c>
      <c r="CX107" s="60">
        <v>1.688126113</v>
      </c>
      <c r="CY107" s="60">
        <v>1.237834017</v>
      </c>
      <c r="CZ107" s="60">
        <v>0.85651294</v>
      </c>
      <c r="DA107" s="60">
        <v>0.90986181700000002</v>
      </c>
      <c r="DB107" s="60">
        <v>1.76679575</v>
      </c>
      <c r="DC107" s="60">
        <v>2.6977419020000002</v>
      </c>
      <c r="DD107" s="60">
        <v>0.77399297300000003</v>
      </c>
      <c r="DE107" s="60">
        <v>1.174006117</v>
      </c>
      <c r="DF107" s="60">
        <v>14.25592715</v>
      </c>
      <c r="DG107" s="61">
        <v>0.78013608800000001</v>
      </c>
      <c r="DH107" s="60">
        <v>0.51933031100000004</v>
      </c>
      <c r="DI107" s="60">
        <v>0.65121509099999997</v>
      </c>
      <c r="DJ107" s="60"/>
    </row>
    <row r="108" spans="1:114" ht="15.75" customHeight="1">
      <c r="A108" s="60" t="s">
        <v>1623</v>
      </c>
      <c r="B108" s="60">
        <f t="shared" si="3"/>
        <v>2.825235774465781</v>
      </c>
      <c r="C108" s="60">
        <v>1.4114022349999999</v>
      </c>
      <c r="D108" s="61">
        <v>0.92362213599999998</v>
      </c>
      <c r="E108" s="60">
        <v>1.3586621619999999</v>
      </c>
      <c r="F108" s="60">
        <v>0.84859511399999998</v>
      </c>
      <c r="G108" s="60">
        <v>1.271829785</v>
      </c>
      <c r="H108" s="60">
        <v>1.819704633</v>
      </c>
      <c r="I108" s="60">
        <v>1.6661584519999999</v>
      </c>
      <c r="J108" s="60">
        <v>3.1156097730000001</v>
      </c>
      <c r="K108" s="61">
        <v>2.5210200039999999</v>
      </c>
      <c r="L108" s="60">
        <v>1.460296813</v>
      </c>
      <c r="M108" s="60">
        <v>1.5236728829999999</v>
      </c>
      <c r="N108" s="60">
        <v>0.57144038600000002</v>
      </c>
      <c r="O108" s="60">
        <v>1.363128374</v>
      </c>
      <c r="P108" s="60">
        <v>23.477411849999999</v>
      </c>
      <c r="Q108" s="60">
        <v>14.56855461</v>
      </c>
      <c r="R108" s="60">
        <v>1.1254584299999999</v>
      </c>
      <c r="S108" s="60">
        <v>2.675118898</v>
      </c>
      <c r="T108" s="60">
        <v>12.991492190000001</v>
      </c>
      <c r="U108" s="60">
        <v>1.2551799189999999</v>
      </c>
      <c r="V108" s="60">
        <v>1.805023394</v>
      </c>
      <c r="W108" s="60">
        <v>1.49707535</v>
      </c>
      <c r="X108" s="60">
        <v>1.458858652</v>
      </c>
      <c r="Y108" s="60">
        <v>2.016672915</v>
      </c>
      <c r="Z108" s="60">
        <v>1.668450014</v>
      </c>
      <c r="AA108" s="60">
        <v>2.9854850260000001</v>
      </c>
      <c r="AB108" s="61">
        <v>2.2511807880000001</v>
      </c>
      <c r="AC108" s="60">
        <v>2.4972936469999998</v>
      </c>
      <c r="AD108" s="60">
        <v>1.3508747729999999</v>
      </c>
      <c r="AE108" s="60">
        <v>1.2894825640000001</v>
      </c>
      <c r="AF108" s="61">
        <v>1.0558761780000001</v>
      </c>
      <c r="AG108" s="60">
        <v>3.743540388</v>
      </c>
      <c r="AH108" s="60">
        <v>2.6817045949999998</v>
      </c>
      <c r="AI108" s="60">
        <v>16.823829159999999</v>
      </c>
      <c r="AJ108" s="60">
        <v>13.541047949999999</v>
      </c>
      <c r="AK108" s="60">
        <v>12.73882021</v>
      </c>
      <c r="AL108" s="61">
        <v>1.5941843819999999</v>
      </c>
      <c r="AM108" s="60">
        <v>2.917768116</v>
      </c>
      <c r="AN108" s="60">
        <v>1.777093604</v>
      </c>
      <c r="AO108" s="61">
        <v>1.025496926</v>
      </c>
      <c r="AP108" s="60">
        <v>15.47857159</v>
      </c>
      <c r="AQ108" s="60">
        <v>1.5840358489999999</v>
      </c>
      <c r="AR108" s="60">
        <v>1.5257260159999999</v>
      </c>
      <c r="AS108" s="60">
        <v>20.607727629999999</v>
      </c>
      <c r="AT108" s="60">
        <v>2.1454333339999998</v>
      </c>
      <c r="AU108" s="60">
        <v>2.2266507519999998</v>
      </c>
      <c r="AV108" s="60">
        <v>1.63879179</v>
      </c>
      <c r="AW108" s="60">
        <v>3.2435875919999999</v>
      </c>
      <c r="AX108" s="60">
        <v>1.4533191809999999</v>
      </c>
      <c r="AY108" s="60">
        <v>1.088858339</v>
      </c>
      <c r="AZ108" s="60">
        <v>1.810982275</v>
      </c>
      <c r="BA108" s="60">
        <v>3.0135031589999999</v>
      </c>
      <c r="BB108" s="60">
        <v>1.2095692389999999</v>
      </c>
      <c r="BC108" s="60">
        <v>2.769601883</v>
      </c>
      <c r="BD108" s="60">
        <v>1.109679345</v>
      </c>
      <c r="BE108" s="60">
        <v>2.1281217379999999</v>
      </c>
      <c r="BF108" s="60">
        <v>1.1326405479999999</v>
      </c>
      <c r="BG108" s="60">
        <v>3.853818478</v>
      </c>
      <c r="BH108" s="60">
        <v>1.4509874810000001</v>
      </c>
      <c r="BI108" s="60">
        <v>1.6507285190000001</v>
      </c>
      <c r="BJ108" s="60">
        <v>2.4170276400000001</v>
      </c>
      <c r="BK108" s="60">
        <v>0.54909034899999998</v>
      </c>
      <c r="BL108" s="60">
        <v>3.4578592260000001</v>
      </c>
      <c r="BM108" s="60">
        <v>1.0920461420000001</v>
      </c>
      <c r="BN108" s="60">
        <v>12.430982480000001</v>
      </c>
      <c r="BO108" s="60">
        <v>1.1468838589999999</v>
      </c>
      <c r="BP108" s="60">
        <v>1.6792033399999999</v>
      </c>
      <c r="BQ108" s="60">
        <v>1.788545381</v>
      </c>
      <c r="BR108" s="60">
        <v>1.1840069090000001</v>
      </c>
      <c r="BS108" s="60">
        <v>10.33922121</v>
      </c>
      <c r="BT108" s="60">
        <v>1.598643563</v>
      </c>
      <c r="BU108" s="60">
        <v>13.96346896</v>
      </c>
      <c r="BV108" s="60">
        <v>1.6895662220000001</v>
      </c>
      <c r="BW108" s="60">
        <v>2.209740284</v>
      </c>
      <c r="BX108" s="60">
        <v>7.2231165199999996</v>
      </c>
      <c r="BY108" s="60">
        <v>29.231279489999999</v>
      </c>
      <c r="BZ108" s="60">
        <v>0.753974056</v>
      </c>
      <c r="CA108" s="60">
        <v>1.3915986300000001</v>
      </c>
      <c r="CB108" s="60">
        <v>10.95829913</v>
      </c>
      <c r="CC108" s="62">
        <v>3.9741213399999999</v>
      </c>
      <c r="CD108" s="60">
        <v>2.4333469729999999</v>
      </c>
      <c r="CE108" s="60">
        <v>1.9442251740000001</v>
      </c>
      <c r="CF108" s="60">
        <v>0.91246381700000001</v>
      </c>
      <c r="CG108" s="60">
        <v>24.755833160000002</v>
      </c>
      <c r="CH108" s="60">
        <v>0.94307347600000002</v>
      </c>
      <c r="CI108" s="60">
        <v>2.4081072720000001</v>
      </c>
      <c r="CJ108" s="60">
        <v>0.83920994500000001</v>
      </c>
      <c r="CK108" s="60">
        <v>0.76868381900000005</v>
      </c>
      <c r="CL108" s="60">
        <v>0.67771927899999995</v>
      </c>
      <c r="CM108" s="60">
        <v>8.1218655280000007</v>
      </c>
      <c r="CN108" s="60">
        <v>1.427356643</v>
      </c>
      <c r="CO108" s="60">
        <v>1.7262072390000001</v>
      </c>
      <c r="CP108" s="60">
        <v>1.05731639</v>
      </c>
      <c r="CQ108" s="60">
        <v>1.572774414</v>
      </c>
      <c r="CR108" s="60">
        <v>1.518058117</v>
      </c>
      <c r="CS108" s="60">
        <v>2.0624662169999999</v>
      </c>
      <c r="CT108" s="60">
        <v>1.1510705880000001</v>
      </c>
      <c r="CU108" s="60">
        <v>6.651483732</v>
      </c>
      <c r="CV108" s="60">
        <v>2.7096746760000001</v>
      </c>
      <c r="CW108" s="60">
        <v>1.9700547980000001</v>
      </c>
      <c r="CX108" s="60">
        <v>2.1335634739999998</v>
      </c>
      <c r="CY108" s="60">
        <v>1.237834017</v>
      </c>
      <c r="CZ108" s="60">
        <v>0.91043152500000002</v>
      </c>
      <c r="DA108" s="60">
        <v>1.0554013630000001</v>
      </c>
      <c r="DB108" s="60">
        <v>1.7973357409999999</v>
      </c>
      <c r="DC108" s="60">
        <v>3.001207972</v>
      </c>
      <c r="DD108" s="60">
        <v>0.80583124299999997</v>
      </c>
      <c r="DE108" s="60">
        <v>1.5153862380000001</v>
      </c>
      <c r="DF108" s="60">
        <v>15.18724475</v>
      </c>
      <c r="DG108" s="61">
        <v>0.97986437299999996</v>
      </c>
      <c r="DH108" s="60">
        <v>0.64547990399999999</v>
      </c>
      <c r="DI108" s="60">
        <v>0.73126206400000004</v>
      </c>
      <c r="DJ108" s="60"/>
    </row>
    <row r="109" spans="1:114" ht="15.75" customHeight="1">
      <c r="A109" s="2" t="s">
        <v>241</v>
      </c>
      <c r="B109" s="2">
        <f>SUM(C109:DI109)</f>
        <v>194</v>
      </c>
      <c r="C109" s="2">
        <v>4</v>
      </c>
      <c r="D109" s="58">
        <v>0</v>
      </c>
      <c r="E109" s="2">
        <v>3</v>
      </c>
      <c r="F109" s="2">
        <v>3</v>
      </c>
      <c r="G109" s="2">
        <v>1</v>
      </c>
      <c r="H109" s="2">
        <v>1</v>
      </c>
      <c r="I109" s="2">
        <v>6</v>
      </c>
      <c r="J109" s="2">
        <v>0</v>
      </c>
      <c r="K109" s="58">
        <v>0</v>
      </c>
      <c r="L109" s="2">
        <v>0</v>
      </c>
      <c r="M109" s="2">
        <v>1</v>
      </c>
      <c r="N109" s="2">
        <v>20</v>
      </c>
      <c r="O109" s="2">
        <v>1</v>
      </c>
      <c r="P109" s="2">
        <v>0</v>
      </c>
      <c r="Q109" s="2">
        <v>0</v>
      </c>
      <c r="R109" s="2">
        <v>4</v>
      </c>
      <c r="S109" s="2">
        <v>0</v>
      </c>
      <c r="T109" s="2">
        <v>0</v>
      </c>
      <c r="U109" s="2">
        <v>0</v>
      </c>
      <c r="V109" s="2">
        <v>0</v>
      </c>
      <c r="W109" s="2">
        <v>0</v>
      </c>
      <c r="X109" s="2">
        <v>1</v>
      </c>
      <c r="Y109" s="2">
        <v>3</v>
      </c>
      <c r="Z109" s="2">
        <v>0</v>
      </c>
      <c r="AA109" s="2">
        <v>0</v>
      </c>
      <c r="AB109" s="58">
        <v>2</v>
      </c>
      <c r="AC109" s="2">
        <v>0</v>
      </c>
      <c r="AD109" s="2">
        <v>0</v>
      </c>
      <c r="AE109" s="2">
        <v>0</v>
      </c>
      <c r="AF109" s="58">
        <v>0</v>
      </c>
      <c r="AG109" s="2">
        <v>3</v>
      </c>
      <c r="AH109" s="2">
        <v>0</v>
      </c>
      <c r="AI109" s="2">
        <v>0</v>
      </c>
      <c r="AJ109" s="2">
        <v>0</v>
      </c>
      <c r="AK109" s="2">
        <v>0</v>
      </c>
      <c r="AL109" s="58">
        <v>0</v>
      </c>
      <c r="AM109" s="2">
        <v>6</v>
      </c>
      <c r="AN109" s="2">
        <v>0</v>
      </c>
      <c r="AO109" s="58">
        <v>2</v>
      </c>
      <c r="AP109" s="2">
        <v>0</v>
      </c>
      <c r="AQ109" s="2">
        <v>0</v>
      </c>
      <c r="AR109" s="2">
        <v>0</v>
      </c>
      <c r="AS109" s="2">
        <v>0</v>
      </c>
      <c r="AT109" s="2">
        <v>0</v>
      </c>
      <c r="AU109" s="2">
        <v>0</v>
      </c>
      <c r="AV109" s="2">
        <v>0</v>
      </c>
      <c r="AW109" s="2">
        <v>0</v>
      </c>
      <c r="AX109" s="2">
        <v>4</v>
      </c>
      <c r="AY109" s="2">
        <v>4</v>
      </c>
      <c r="AZ109" s="2">
        <v>0</v>
      </c>
      <c r="BA109" s="2">
        <v>0</v>
      </c>
      <c r="BB109" s="2">
        <v>1</v>
      </c>
      <c r="BC109" s="2">
        <v>0</v>
      </c>
      <c r="BD109" s="2">
        <v>6</v>
      </c>
      <c r="BE109" s="2">
        <v>1</v>
      </c>
      <c r="BF109" s="2">
        <v>3</v>
      </c>
      <c r="BG109" s="2">
        <v>0</v>
      </c>
      <c r="BH109" s="2">
        <v>0</v>
      </c>
      <c r="BI109" s="2">
        <v>1</v>
      </c>
      <c r="BJ109" s="2">
        <v>2</v>
      </c>
      <c r="BK109" s="2">
        <v>4</v>
      </c>
      <c r="BL109" s="2">
        <v>0</v>
      </c>
      <c r="BM109" s="2">
        <v>1</v>
      </c>
      <c r="BN109" s="2">
        <v>0</v>
      </c>
      <c r="BO109" s="2">
        <v>8</v>
      </c>
      <c r="BP109" s="2">
        <v>0</v>
      </c>
      <c r="BQ109" s="2">
        <v>3</v>
      </c>
      <c r="BR109" s="2">
        <v>8</v>
      </c>
      <c r="BS109" s="2">
        <v>0</v>
      </c>
      <c r="BT109" s="2">
        <v>5</v>
      </c>
      <c r="BU109" s="2">
        <v>0</v>
      </c>
      <c r="BV109" s="2">
        <v>1</v>
      </c>
      <c r="BW109" s="2">
        <v>0</v>
      </c>
      <c r="BX109" s="2">
        <v>0</v>
      </c>
      <c r="BY109" s="2">
        <v>0</v>
      </c>
      <c r="BZ109" s="2">
        <v>3</v>
      </c>
      <c r="CA109" s="2">
        <v>3</v>
      </c>
      <c r="CB109" s="2">
        <v>0</v>
      </c>
      <c r="CC109" s="59">
        <v>2</v>
      </c>
      <c r="CD109" s="2">
        <v>0</v>
      </c>
      <c r="CE109" s="2">
        <v>3</v>
      </c>
      <c r="CF109" s="2">
        <v>4</v>
      </c>
      <c r="CG109" s="2">
        <v>0</v>
      </c>
      <c r="CH109" s="2">
        <v>3</v>
      </c>
      <c r="CI109" s="2">
        <v>0</v>
      </c>
      <c r="CJ109" s="2">
        <v>0</v>
      </c>
      <c r="CK109" s="2">
        <v>0</v>
      </c>
      <c r="CL109" s="2">
        <v>3</v>
      </c>
      <c r="CM109" s="2">
        <v>0</v>
      </c>
      <c r="CN109" s="2">
        <v>2</v>
      </c>
      <c r="CO109" s="2">
        <v>3</v>
      </c>
      <c r="CP109" s="2">
        <v>2</v>
      </c>
      <c r="CQ109" s="2">
        <v>4</v>
      </c>
      <c r="CR109" s="2">
        <v>0</v>
      </c>
      <c r="CS109" s="2">
        <v>6</v>
      </c>
      <c r="CT109" s="2">
        <v>3</v>
      </c>
      <c r="CU109" s="2">
        <v>1</v>
      </c>
      <c r="CV109" s="2">
        <v>0</v>
      </c>
      <c r="CW109" s="2">
        <v>3</v>
      </c>
      <c r="CX109" s="2">
        <v>0</v>
      </c>
      <c r="CY109" s="2">
        <v>0</v>
      </c>
      <c r="CZ109" s="2">
        <v>7</v>
      </c>
      <c r="DA109" s="2">
        <v>4</v>
      </c>
      <c r="DB109" s="2">
        <v>7</v>
      </c>
      <c r="DC109" s="2">
        <v>2</v>
      </c>
      <c r="DD109" s="2">
        <v>3</v>
      </c>
      <c r="DE109" s="2">
        <v>0</v>
      </c>
      <c r="DF109" s="2">
        <v>0</v>
      </c>
      <c r="DG109" s="58">
        <v>0</v>
      </c>
      <c r="DH109" s="2">
        <v>5</v>
      </c>
      <c r="DI109" s="2">
        <v>8</v>
      </c>
      <c r="DJ109" s="2"/>
    </row>
    <row r="110" spans="1:114" ht="15.75" customHeight="1">
      <c r="A110" s="2" t="s">
        <v>1624</v>
      </c>
      <c r="B110" s="2" t="s">
        <v>1607</v>
      </c>
      <c r="C110" s="2">
        <v>4</v>
      </c>
      <c r="D110" s="58">
        <v>0</v>
      </c>
      <c r="E110" s="2">
        <v>3</v>
      </c>
      <c r="F110" s="2">
        <v>3</v>
      </c>
      <c r="G110" s="2">
        <v>1</v>
      </c>
      <c r="H110" s="2">
        <v>1</v>
      </c>
      <c r="I110" s="2">
        <v>6</v>
      </c>
      <c r="J110" s="2">
        <v>0</v>
      </c>
      <c r="K110" s="58">
        <v>0</v>
      </c>
      <c r="L110" s="2">
        <v>0</v>
      </c>
      <c r="M110" s="2">
        <v>1</v>
      </c>
      <c r="N110" s="2">
        <v>20</v>
      </c>
      <c r="O110" s="2">
        <v>1</v>
      </c>
      <c r="P110" s="2">
        <v>0</v>
      </c>
      <c r="Q110" s="2">
        <v>0</v>
      </c>
      <c r="R110" s="2">
        <v>5</v>
      </c>
      <c r="S110" s="2">
        <v>0</v>
      </c>
      <c r="T110" s="2">
        <v>0</v>
      </c>
      <c r="U110" s="2">
        <v>0</v>
      </c>
      <c r="V110" s="2">
        <v>0</v>
      </c>
      <c r="W110" s="2">
        <v>0</v>
      </c>
      <c r="X110" s="2">
        <v>1</v>
      </c>
      <c r="Y110" s="2">
        <v>3</v>
      </c>
      <c r="Z110" s="2">
        <v>0</v>
      </c>
      <c r="AA110" s="2">
        <v>0</v>
      </c>
      <c r="AB110" s="58">
        <v>2</v>
      </c>
      <c r="AC110" s="2">
        <v>0</v>
      </c>
      <c r="AD110" s="2">
        <v>0</v>
      </c>
      <c r="AE110" s="2">
        <v>1</v>
      </c>
      <c r="AF110" s="58">
        <v>0</v>
      </c>
      <c r="AG110" s="2">
        <v>3</v>
      </c>
      <c r="AH110" s="2">
        <v>0</v>
      </c>
      <c r="AI110" s="2">
        <v>0</v>
      </c>
      <c r="AJ110" s="2">
        <v>0</v>
      </c>
      <c r="AK110" s="2">
        <v>0</v>
      </c>
      <c r="AL110" s="58">
        <v>0</v>
      </c>
      <c r="AM110" s="2">
        <v>6</v>
      </c>
      <c r="AN110" s="2">
        <v>0</v>
      </c>
      <c r="AO110" s="58">
        <v>2</v>
      </c>
      <c r="AP110" s="2">
        <v>0</v>
      </c>
      <c r="AQ110" s="2">
        <v>0</v>
      </c>
      <c r="AR110" s="2">
        <v>0</v>
      </c>
      <c r="AS110" s="2">
        <v>0</v>
      </c>
      <c r="AT110" s="2">
        <v>0</v>
      </c>
      <c r="AU110" s="2">
        <v>0</v>
      </c>
      <c r="AV110" s="2">
        <v>0</v>
      </c>
      <c r="AW110" s="2">
        <v>0</v>
      </c>
      <c r="AX110" s="2">
        <v>4</v>
      </c>
      <c r="AY110" s="2">
        <v>4</v>
      </c>
      <c r="AZ110" s="2">
        <v>0</v>
      </c>
      <c r="BA110" s="2">
        <v>0</v>
      </c>
      <c r="BB110" s="2">
        <v>1</v>
      </c>
      <c r="BC110" s="2">
        <v>0</v>
      </c>
      <c r="BD110" s="2">
        <v>6</v>
      </c>
      <c r="BE110" s="2">
        <v>1</v>
      </c>
      <c r="BF110" s="2">
        <v>3</v>
      </c>
      <c r="BG110" s="2">
        <v>0</v>
      </c>
      <c r="BH110" s="2">
        <v>0</v>
      </c>
      <c r="BI110" s="2">
        <v>1</v>
      </c>
      <c r="BJ110" s="2">
        <v>2</v>
      </c>
      <c r="BK110" s="2">
        <v>7</v>
      </c>
      <c r="BL110" s="2">
        <v>0</v>
      </c>
      <c r="BM110" s="2">
        <v>2</v>
      </c>
      <c r="BN110" s="2">
        <v>0</v>
      </c>
      <c r="BO110" s="2">
        <v>10</v>
      </c>
      <c r="BP110" s="2">
        <v>0</v>
      </c>
      <c r="BQ110" s="2">
        <v>4</v>
      </c>
      <c r="BR110" s="2">
        <v>8</v>
      </c>
      <c r="BS110" s="2">
        <v>0</v>
      </c>
      <c r="BT110" s="2">
        <v>5</v>
      </c>
      <c r="BU110" s="2">
        <v>0</v>
      </c>
      <c r="BV110" s="2">
        <v>1</v>
      </c>
      <c r="BW110" s="2">
        <v>0</v>
      </c>
      <c r="BX110" s="2">
        <v>0</v>
      </c>
      <c r="BY110" s="2">
        <v>0</v>
      </c>
      <c r="BZ110" s="2">
        <v>3</v>
      </c>
      <c r="CA110" s="2">
        <v>3</v>
      </c>
      <c r="CB110" s="2">
        <v>0</v>
      </c>
      <c r="CC110" s="59">
        <v>3</v>
      </c>
      <c r="CD110" s="2">
        <v>0</v>
      </c>
      <c r="CE110" s="2">
        <v>3</v>
      </c>
      <c r="CF110" s="2">
        <v>4</v>
      </c>
      <c r="CG110" s="2">
        <v>0</v>
      </c>
      <c r="CH110" s="2">
        <v>3</v>
      </c>
      <c r="CI110" s="2">
        <v>0</v>
      </c>
      <c r="CJ110" s="2">
        <v>3</v>
      </c>
      <c r="CK110" s="2">
        <v>2</v>
      </c>
      <c r="CL110" s="2">
        <v>3</v>
      </c>
      <c r="CM110" s="2">
        <v>0</v>
      </c>
      <c r="CN110" s="2">
        <v>3</v>
      </c>
      <c r="CO110" s="2">
        <v>3</v>
      </c>
      <c r="CP110" s="2">
        <v>2</v>
      </c>
      <c r="CQ110" s="2">
        <v>4</v>
      </c>
      <c r="CR110" s="2">
        <v>0</v>
      </c>
      <c r="CS110" s="2">
        <v>6</v>
      </c>
      <c r="CT110" s="2">
        <v>3</v>
      </c>
      <c r="CU110" s="2">
        <v>1</v>
      </c>
      <c r="CV110" s="2">
        <v>0</v>
      </c>
      <c r="CW110" s="2">
        <v>3</v>
      </c>
      <c r="CX110" s="2">
        <v>0</v>
      </c>
      <c r="CY110" s="2">
        <v>0</v>
      </c>
      <c r="CZ110" s="2">
        <v>8</v>
      </c>
      <c r="DA110" s="2">
        <v>4</v>
      </c>
      <c r="DB110" s="2">
        <v>7</v>
      </c>
      <c r="DC110" s="2">
        <v>2</v>
      </c>
      <c r="DD110" s="2">
        <v>3</v>
      </c>
      <c r="DE110" s="2">
        <v>1</v>
      </c>
      <c r="DF110" s="2">
        <v>0</v>
      </c>
      <c r="DG110" s="58">
        <v>0</v>
      </c>
      <c r="DH110" s="2">
        <v>5</v>
      </c>
      <c r="DI110" s="2">
        <v>9</v>
      </c>
      <c r="DJ110" s="2"/>
    </row>
    <row r="111" spans="1:114" ht="15.75" customHeight="1">
      <c r="A111" s="60" t="s">
        <v>1625</v>
      </c>
      <c r="B111" s="60">
        <f>B109/916.855</f>
        <v>0.21159289091513925</v>
      </c>
      <c r="C111" s="60">
        <v>0.55096418700000005</v>
      </c>
      <c r="D111" s="61" t="s">
        <v>1608</v>
      </c>
      <c r="E111" s="60">
        <v>0.65502183400000003</v>
      </c>
      <c r="F111" s="60">
        <v>0.72463768100000003</v>
      </c>
      <c r="G111" s="60">
        <v>0.147710487</v>
      </c>
      <c r="H111" s="60">
        <v>0.19305019300000001</v>
      </c>
      <c r="I111" s="60">
        <v>0.24752475199999999</v>
      </c>
      <c r="J111" s="60">
        <v>0</v>
      </c>
      <c r="K111" s="61" t="s">
        <v>1608</v>
      </c>
      <c r="L111" s="60">
        <v>0</v>
      </c>
      <c r="M111" s="60">
        <v>0.143472023</v>
      </c>
      <c r="N111" s="60">
        <v>0.714668572</v>
      </c>
      <c r="O111" s="60">
        <v>9.1575091999999997E-2</v>
      </c>
      <c r="P111" s="60">
        <v>0</v>
      </c>
      <c r="Q111" s="60">
        <v>0</v>
      </c>
      <c r="R111" s="60">
        <v>0.46269519999999997</v>
      </c>
      <c r="S111" s="60">
        <v>0</v>
      </c>
      <c r="T111" s="60">
        <v>0</v>
      </c>
      <c r="U111" s="60">
        <v>0</v>
      </c>
      <c r="V111" s="60">
        <v>0</v>
      </c>
      <c r="W111" s="60">
        <v>0</v>
      </c>
      <c r="X111" s="60">
        <v>0.102249489</v>
      </c>
      <c r="Y111" s="60">
        <v>1.4888337469999999</v>
      </c>
      <c r="Z111" s="60">
        <v>0</v>
      </c>
      <c r="AA111" s="60">
        <v>0</v>
      </c>
      <c r="AB111" s="61">
        <v>2.424242424</v>
      </c>
      <c r="AC111" s="60">
        <v>0</v>
      </c>
      <c r="AD111" s="60">
        <v>0</v>
      </c>
      <c r="AE111" s="60">
        <v>0</v>
      </c>
      <c r="AF111" s="61">
        <v>0</v>
      </c>
      <c r="AG111" s="60">
        <v>0.32912781099999999</v>
      </c>
      <c r="AH111" s="60">
        <v>0</v>
      </c>
      <c r="AI111" s="60">
        <v>0</v>
      </c>
      <c r="AJ111" s="60">
        <v>0</v>
      </c>
      <c r="AK111" s="60">
        <v>0</v>
      </c>
      <c r="AL111" s="61" t="s">
        <v>1608</v>
      </c>
      <c r="AM111" s="60">
        <v>0.59671805099999997</v>
      </c>
      <c r="AN111" s="60">
        <v>0</v>
      </c>
      <c r="AO111" s="61">
        <v>11.764705879999999</v>
      </c>
      <c r="AP111" s="60">
        <v>0</v>
      </c>
      <c r="AQ111" s="60">
        <v>0</v>
      </c>
      <c r="AR111" s="60">
        <v>0</v>
      </c>
      <c r="AS111" s="60">
        <v>0</v>
      </c>
      <c r="AT111" s="60">
        <v>0</v>
      </c>
      <c r="AU111" s="60">
        <v>0</v>
      </c>
      <c r="AV111" s="60">
        <v>0</v>
      </c>
      <c r="AW111" s="60">
        <v>0</v>
      </c>
      <c r="AX111" s="60">
        <v>0.38816108700000002</v>
      </c>
      <c r="AY111" s="60">
        <v>0.94562647799999999</v>
      </c>
      <c r="AZ111" s="60">
        <v>0</v>
      </c>
      <c r="BA111" s="60">
        <v>0</v>
      </c>
      <c r="BB111" s="60">
        <v>8.7298123000000005E-2</v>
      </c>
      <c r="BC111" s="60">
        <v>0</v>
      </c>
      <c r="BD111" s="60">
        <v>0.65146579800000004</v>
      </c>
      <c r="BE111" s="60">
        <v>0.15290519899999999</v>
      </c>
      <c r="BF111" s="60">
        <v>0.237247924</v>
      </c>
      <c r="BG111" s="60">
        <v>0</v>
      </c>
      <c r="BH111" s="60">
        <v>0</v>
      </c>
      <c r="BI111" s="60">
        <v>0.156862745</v>
      </c>
      <c r="BJ111" s="60">
        <v>0.12670256599999999</v>
      </c>
      <c r="BK111" s="60">
        <v>0.78201368500000001</v>
      </c>
      <c r="BL111" s="60">
        <v>0</v>
      </c>
      <c r="BM111" s="60">
        <v>0.110192837</v>
      </c>
      <c r="BN111" s="60">
        <v>0</v>
      </c>
      <c r="BO111" s="60">
        <v>0.715883669</v>
      </c>
      <c r="BP111" s="60">
        <v>0</v>
      </c>
      <c r="BQ111" s="60">
        <v>0.24958402700000001</v>
      </c>
      <c r="BR111" s="60">
        <v>0.54108894100000005</v>
      </c>
      <c r="BS111" s="60">
        <v>0</v>
      </c>
      <c r="BT111" s="60">
        <v>2.83286119</v>
      </c>
      <c r="BU111" s="60">
        <v>0</v>
      </c>
      <c r="BV111" s="60">
        <v>8.5947572E-2</v>
      </c>
      <c r="BW111" s="60">
        <v>0</v>
      </c>
      <c r="BX111" s="60">
        <v>0</v>
      </c>
      <c r="BY111" s="60">
        <v>0</v>
      </c>
      <c r="BZ111" s="60">
        <v>0.236686391</v>
      </c>
      <c r="CA111" s="60">
        <v>0.27051397700000002</v>
      </c>
      <c r="CB111" s="60">
        <v>0</v>
      </c>
      <c r="CC111" s="62">
        <v>1.2269938650000001</v>
      </c>
      <c r="CD111" s="60">
        <v>0</v>
      </c>
      <c r="CE111" s="60">
        <v>0.18209408199999999</v>
      </c>
      <c r="CF111" s="60">
        <v>0.35180298999999998</v>
      </c>
      <c r="CG111" s="60">
        <v>0</v>
      </c>
      <c r="CH111" s="60">
        <v>0.30991735500000001</v>
      </c>
      <c r="CI111" s="60">
        <v>0</v>
      </c>
      <c r="CJ111" s="60">
        <v>0</v>
      </c>
      <c r="CK111" s="60">
        <v>0</v>
      </c>
      <c r="CL111" s="60">
        <v>0.42887776999999999</v>
      </c>
      <c r="CM111" s="60">
        <v>0</v>
      </c>
      <c r="CN111" s="60">
        <v>7.9098280000000007E-2</v>
      </c>
      <c r="CO111" s="60">
        <v>0.16689846999999999</v>
      </c>
      <c r="CP111" s="60">
        <v>0.19286403099999999</v>
      </c>
      <c r="CQ111" s="60">
        <v>0.208877285</v>
      </c>
      <c r="CR111" s="60">
        <v>0</v>
      </c>
      <c r="CS111" s="60">
        <v>0.26047319299999999</v>
      </c>
      <c r="CT111" s="60">
        <v>0.24509803899999999</v>
      </c>
      <c r="CU111" s="60">
        <v>0.132714001</v>
      </c>
      <c r="CV111" s="60">
        <v>0</v>
      </c>
      <c r="CW111" s="60">
        <v>0.21398002899999999</v>
      </c>
      <c r="CX111" s="60">
        <v>0</v>
      </c>
      <c r="CY111" s="60">
        <v>0</v>
      </c>
      <c r="CZ111" s="60">
        <v>0.60975609799999997</v>
      </c>
      <c r="DA111" s="60">
        <v>0.96501809400000005</v>
      </c>
      <c r="DB111" s="60">
        <v>0.22296543999999999</v>
      </c>
      <c r="DC111" s="60">
        <v>0.120336943</v>
      </c>
      <c r="DD111" s="60">
        <v>0.29069767400000002</v>
      </c>
      <c r="DE111" s="60">
        <v>0</v>
      </c>
      <c r="DF111" s="60">
        <v>0</v>
      </c>
      <c r="DG111" s="61">
        <v>0</v>
      </c>
      <c r="DH111" s="60">
        <v>0.52854122599999998</v>
      </c>
      <c r="DI111" s="60">
        <v>0.69930069900000003</v>
      </c>
      <c r="DJ111" s="60"/>
    </row>
    <row r="112" spans="1:114" ht="15.75" customHeight="1">
      <c r="A112" s="60" t="s">
        <v>244</v>
      </c>
      <c r="B112" s="60" t="s">
        <v>1607</v>
      </c>
      <c r="C112" s="60">
        <v>0.55096418700000005</v>
      </c>
      <c r="D112" s="61" t="s">
        <v>1608</v>
      </c>
      <c r="E112" s="60">
        <v>0.65502183400000003</v>
      </c>
      <c r="F112" s="60">
        <v>0.72463768100000003</v>
      </c>
      <c r="G112" s="60">
        <v>0.147710487</v>
      </c>
      <c r="H112" s="60">
        <v>0.19305019300000001</v>
      </c>
      <c r="I112" s="60">
        <v>0.24752475199999999</v>
      </c>
      <c r="J112" s="60">
        <v>0</v>
      </c>
      <c r="K112" s="61" t="s">
        <v>1608</v>
      </c>
      <c r="L112" s="60">
        <v>0</v>
      </c>
      <c r="M112" s="60">
        <v>0.143472023</v>
      </c>
      <c r="N112" s="60">
        <v>0.714668572</v>
      </c>
      <c r="O112" s="60">
        <v>9.1575091999999997E-2</v>
      </c>
      <c r="P112" s="60">
        <v>0</v>
      </c>
      <c r="Q112" s="60">
        <v>0</v>
      </c>
      <c r="R112" s="60">
        <v>0.57836899900000005</v>
      </c>
      <c r="S112" s="60">
        <v>0</v>
      </c>
      <c r="T112" s="60">
        <v>0</v>
      </c>
      <c r="U112" s="60">
        <v>0</v>
      </c>
      <c r="V112" s="60">
        <v>0</v>
      </c>
      <c r="W112" s="60">
        <v>0</v>
      </c>
      <c r="X112" s="60">
        <v>0.102249489</v>
      </c>
      <c r="Y112" s="60">
        <v>1.4888337469999999</v>
      </c>
      <c r="Z112" s="60">
        <v>0</v>
      </c>
      <c r="AA112" s="60">
        <v>0</v>
      </c>
      <c r="AB112" s="61">
        <v>2.424242424</v>
      </c>
      <c r="AC112" s="60">
        <v>0</v>
      </c>
      <c r="AD112" s="60">
        <v>0</v>
      </c>
      <c r="AE112" s="60">
        <v>0.17361111100000001</v>
      </c>
      <c r="AF112" s="61">
        <v>0</v>
      </c>
      <c r="AG112" s="60">
        <v>0.32912781099999999</v>
      </c>
      <c r="AH112" s="60">
        <v>0</v>
      </c>
      <c r="AI112" s="60">
        <v>0</v>
      </c>
      <c r="AJ112" s="60">
        <v>0</v>
      </c>
      <c r="AK112" s="60">
        <v>0</v>
      </c>
      <c r="AL112" s="61" t="s">
        <v>1608</v>
      </c>
      <c r="AM112" s="60">
        <v>0.59671805099999997</v>
      </c>
      <c r="AN112" s="60">
        <v>0</v>
      </c>
      <c r="AO112" s="61">
        <v>11.764705879999999</v>
      </c>
      <c r="AP112" s="60">
        <v>0</v>
      </c>
      <c r="AQ112" s="60">
        <v>0</v>
      </c>
      <c r="AR112" s="60">
        <v>0</v>
      </c>
      <c r="AS112" s="60">
        <v>0</v>
      </c>
      <c r="AT112" s="60">
        <v>0</v>
      </c>
      <c r="AU112" s="60">
        <v>0</v>
      </c>
      <c r="AV112" s="60">
        <v>0</v>
      </c>
      <c r="AW112" s="60">
        <v>0</v>
      </c>
      <c r="AX112" s="60">
        <v>0.38816108700000002</v>
      </c>
      <c r="AY112" s="60">
        <v>0.94562647799999999</v>
      </c>
      <c r="AZ112" s="60">
        <v>0</v>
      </c>
      <c r="BA112" s="60">
        <v>0</v>
      </c>
      <c r="BB112" s="60">
        <v>8.7298123000000005E-2</v>
      </c>
      <c r="BC112" s="60">
        <v>0</v>
      </c>
      <c r="BD112" s="60">
        <v>0.65146579800000004</v>
      </c>
      <c r="BE112" s="60">
        <v>0.15290519899999999</v>
      </c>
      <c r="BF112" s="60">
        <v>0.237247924</v>
      </c>
      <c r="BG112" s="60">
        <v>0</v>
      </c>
      <c r="BH112" s="60">
        <v>0</v>
      </c>
      <c r="BI112" s="60">
        <v>0.156862745</v>
      </c>
      <c r="BJ112" s="60">
        <v>0.12670256599999999</v>
      </c>
      <c r="BK112" s="60">
        <v>1.3685239490000001</v>
      </c>
      <c r="BL112" s="60">
        <v>0</v>
      </c>
      <c r="BM112" s="60">
        <v>0.220385675</v>
      </c>
      <c r="BN112" s="60">
        <v>0</v>
      </c>
      <c r="BO112" s="60">
        <v>0.89485458600000001</v>
      </c>
      <c r="BP112" s="60">
        <v>0</v>
      </c>
      <c r="BQ112" s="60">
        <v>0.33277870199999998</v>
      </c>
      <c r="BR112" s="60">
        <v>0.54108894100000005</v>
      </c>
      <c r="BS112" s="60">
        <v>0</v>
      </c>
      <c r="BT112" s="60">
        <v>2.83286119</v>
      </c>
      <c r="BU112" s="60">
        <v>0</v>
      </c>
      <c r="BV112" s="60">
        <v>8.5947572E-2</v>
      </c>
      <c r="BW112" s="60">
        <v>0</v>
      </c>
      <c r="BX112" s="60">
        <v>0</v>
      </c>
      <c r="BY112" s="60">
        <v>0</v>
      </c>
      <c r="BZ112" s="60">
        <v>0.236686391</v>
      </c>
      <c r="CA112" s="60">
        <v>0.27051397700000002</v>
      </c>
      <c r="CB112" s="60">
        <v>0</v>
      </c>
      <c r="CC112" s="62">
        <v>1.840490798</v>
      </c>
      <c r="CD112" s="60">
        <v>0</v>
      </c>
      <c r="CE112" s="60">
        <v>0.18209408199999999</v>
      </c>
      <c r="CF112" s="60">
        <v>0.35180298999999998</v>
      </c>
      <c r="CG112" s="60">
        <v>0</v>
      </c>
      <c r="CH112" s="60">
        <v>0.30991735500000001</v>
      </c>
      <c r="CI112" s="60">
        <v>0</v>
      </c>
      <c r="CJ112" s="60">
        <v>0.61099796299999998</v>
      </c>
      <c r="CK112" s="60">
        <v>0.32232070899999998</v>
      </c>
      <c r="CL112" s="60">
        <v>0.42887776999999999</v>
      </c>
      <c r="CM112" s="60">
        <v>0</v>
      </c>
      <c r="CN112" s="60">
        <v>0.118647419</v>
      </c>
      <c r="CO112" s="60">
        <v>0.16689846999999999</v>
      </c>
      <c r="CP112" s="60">
        <v>0.19286403099999999</v>
      </c>
      <c r="CQ112" s="60">
        <v>0.208877285</v>
      </c>
      <c r="CR112" s="60">
        <v>0</v>
      </c>
      <c r="CS112" s="60">
        <v>0.26047319299999999</v>
      </c>
      <c r="CT112" s="60">
        <v>0.24509803899999999</v>
      </c>
      <c r="CU112" s="60">
        <v>0.132714001</v>
      </c>
      <c r="CV112" s="60">
        <v>0</v>
      </c>
      <c r="CW112" s="60">
        <v>0.21398002899999999</v>
      </c>
      <c r="CX112" s="60">
        <v>0</v>
      </c>
      <c r="CY112" s="60">
        <v>0</v>
      </c>
      <c r="CZ112" s="60">
        <v>0.69686411100000001</v>
      </c>
      <c r="DA112" s="60">
        <v>0.96501809400000005</v>
      </c>
      <c r="DB112" s="60">
        <v>0.22296543999999999</v>
      </c>
      <c r="DC112" s="60">
        <v>0.120336943</v>
      </c>
      <c r="DD112" s="60">
        <v>0.29069767400000002</v>
      </c>
      <c r="DE112" s="60">
        <v>0.15290519899999999</v>
      </c>
      <c r="DF112" s="60">
        <v>0</v>
      </c>
      <c r="DG112" s="61">
        <v>0</v>
      </c>
      <c r="DH112" s="60">
        <v>0.52854122599999998</v>
      </c>
      <c r="DI112" s="60">
        <v>0.78671328699999998</v>
      </c>
      <c r="DJ112" s="60"/>
    </row>
    <row r="113" spans="1:114" ht="15.75" customHeight="1">
      <c r="A113" s="60" t="s">
        <v>260</v>
      </c>
      <c r="B113" s="60">
        <f t="shared" ref="B113:B115" si="4">(C$2*C113+D$2*D113+E$2*E113+F$2*F113+G$2*G113+H$2*H113+I$2*I113+J$2*J113+K$2*K113+L$2*L113+M$2*M113+N$2*N113+O$2*O113+P$2*P113+Q$2*Q113+R$2*R113+S$2*S113+T$2*T113+U$2*U113+V$2*V113+W$2*W113+X$2*X113+Y$2*Y113+Z$2*Z113+AA$2*AA113+AB$2*AB113+AC$2*AC113+AD$2*AD113+AE$2*AE113+AF$2*AF113+AG$2*AG113+AH$2*AH113+AI$2*AI113+AJ$2*AJ113+AK$2*AK113+AL$2*AL113+AM$2*AM113+AN$2*AN113+AO$2*AO113+AP$2*AP113+AQ$2*AQ113+AR$2*AR113+AS$2*AS113+AT$2*AT113+AU$2*AU113+AV$2*AV113+AW$2*AW113+AX$2*AX113+AY$2*AY113+AZ$2*AZ113+BA$2*BA113+BB$2*BB113+BC$2*BC113+BD$2*BD113+BE$2*BE113+BF$2*BF113+BG$2*BG113+BH$2*BH113+BI$2*BI113+BJ$2*BJ113+BK$2*BK113+BL$2*BL113+BM$2*BM113+BN$2*BN113+BO$2*BO113+BP$2*BP113+BQ$2*BQ113+BR$2*BR113+BS$2*BS113+BT$2*BT113+BU$2*BU113+BV$2*BV113+BW$2*BW113+BX$2*BX113+BY$2*BY113+BZ$2*BZ113+CA$2*CA113+CB$2*CB113+CC$2*CC113+CD$2*CD113+CE$2*CE113+CF$2*CF113+CG$2*CG113+CH$2*CH113+CI$2*CI113+CJ$2*CJ113+CK$2*CK113+CL$2*CL113+CM$2*CM113+CN$2*CN113+CO$2*CO113+CP$2*CP113+CQ$2*CQ113+CR$2*CR113+CS$2*CS113+CT$2*CT113+CU$2*CU113+CV$2*CV113+CW$2*CW113+CX$2*CX113+CY$2*CY113+CZ$2*CZ113+DA$2*DA113+DB$2*DB113+DC$2*DC113+DD$2*DD113+DE$2*DE113+DF$2*DF113+DG$2*DG113+DH$2*DH113+DI$2*DI113)/916855</f>
        <v>66.718946834763926</v>
      </c>
      <c r="C113" s="60">
        <v>46.4407706</v>
      </c>
      <c r="D113" s="61">
        <v>0</v>
      </c>
      <c r="E113" s="60">
        <v>75.395858709999999</v>
      </c>
      <c r="F113" s="60">
        <v>84.744592729999994</v>
      </c>
      <c r="G113" s="60">
        <v>97.830230169999993</v>
      </c>
      <c r="H113" s="60">
        <v>94.86988848</v>
      </c>
      <c r="I113" s="60">
        <v>75.831967210000002</v>
      </c>
      <c r="J113" s="60">
        <v>88.255345520000006</v>
      </c>
      <c r="K113" s="61">
        <v>100</v>
      </c>
      <c r="L113" s="60">
        <v>100</v>
      </c>
      <c r="M113" s="60">
        <v>98.79917184</v>
      </c>
      <c r="N113" s="60">
        <v>100</v>
      </c>
      <c r="O113" s="60">
        <v>87.926023779999994</v>
      </c>
      <c r="P113" s="60">
        <v>0</v>
      </c>
      <c r="Q113" s="60">
        <v>0</v>
      </c>
      <c r="R113" s="60">
        <v>83.409674899999999</v>
      </c>
      <c r="S113" s="60">
        <v>2.920328891</v>
      </c>
      <c r="T113" s="60">
        <v>0</v>
      </c>
      <c r="U113" s="60">
        <v>81.941144210000004</v>
      </c>
      <c r="V113" s="60">
        <v>77.304550759999998</v>
      </c>
      <c r="W113" s="60">
        <v>74.615857410000004</v>
      </c>
      <c r="X113" s="60">
        <v>100</v>
      </c>
      <c r="Y113" s="60">
        <v>11.127707239999999</v>
      </c>
      <c r="Z113" s="60">
        <v>91.259564449999999</v>
      </c>
      <c r="AA113" s="60">
        <v>65.074199429999993</v>
      </c>
      <c r="AB113" s="61">
        <v>95.040116699999999</v>
      </c>
      <c r="AC113" s="60">
        <v>80.892304159999995</v>
      </c>
      <c r="AD113" s="60">
        <v>100</v>
      </c>
      <c r="AE113" s="60">
        <v>100</v>
      </c>
      <c r="AF113" s="61">
        <v>100</v>
      </c>
      <c r="AG113" s="60">
        <v>19.741650379999999</v>
      </c>
      <c r="AH113" s="60">
        <v>28.440054499999999</v>
      </c>
      <c r="AI113" s="60">
        <v>0</v>
      </c>
      <c r="AJ113" s="60">
        <v>1.605442177</v>
      </c>
      <c r="AK113" s="60">
        <v>0</v>
      </c>
      <c r="AL113" s="61">
        <v>100</v>
      </c>
      <c r="AM113" s="60">
        <v>17.549476139999999</v>
      </c>
      <c r="AN113" s="60">
        <v>26.453407510000002</v>
      </c>
      <c r="AO113" s="61">
        <v>100</v>
      </c>
      <c r="AP113" s="60">
        <v>25.494505490000002</v>
      </c>
      <c r="AQ113" s="60">
        <v>100</v>
      </c>
      <c r="AR113" s="60">
        <v>100</v>
      </c>
      <c r="AS113" s="60">
        <v>0</v>
      </c>
      <c r="AT113" s="60">
        <v>0</v>
      </c>
      <c r="AU113" s="60">
        <v>27.10954538</v>
      </c>
      <c r="AV113" s="60">
        <v>96.084200999999993</v>
      </c>
      <c r="AW113" s="60">
        <v>82.176929749999999</v>
      </c>
      <c r="AX113" s="60">
        <v>50.161424220000001</v>
      </c>
      <c r="AY113" s="60">
        <v>83.086774120000001</v>
      </c>
      <c r="AZ113" s="60">
        <v>86.956521739999999</v>
      </c>
      <c r="BA113" s="60">
        <v>85.279836439999997</v>
      </c>
      <c r="BB113" s="60">
        <v>53.630404120000001</v>
      </c>
      <c r="BC113" s="60">
        <v>79.875717019999996</v>
      </c>
      <c r="BD113" s="60">
        <v>99.749001710000002</v>
      </c>
      <c r="BE113" s="60">
        <v>91.211293260000005</v>
      </c>
      <c r="BF113" s="60">
        <v>92.796149670000005</v>
      </c>
      <c r="BG113" s="60">
        <v>79.674299009999999</v>
      </c>
      <c r="BH113" s="60">
        <v>28.923033149999998</v>
      </c>
      <c r="BI113" s="60">
        <v>93.836477990000006</v>
      </c>
      <c r="BJ113" s="60">
        <v>70.081504699999996</v>
      </c>
      <c r="BK113" s="60">
        <v>100</v>
      </c>
      <c r="BL113" s="60">
        <v>67.921084649999997</v>
      </c>
      <c r="BM113" s="60">
        <v>99.515033950000003</v>
      </c>
      <c r="BN113" s="60">
        <v>11.906732890000001</v>
      </c>
      <c r="BO113" s="60">
        <v>59.75449364</v>
      </c>
      <c r="BP113" s="60">
        <v>27.632788089999998</v>
      </c>
      <c r="BQ113" s="60">
        <v>76.330728100000002</v>
      </c>
      <c r="BR113" s="60">
        <v>74.541838330000004</v>
      </c>
      <c r="BS113" s="60">
        <v>0</v>
      </c>
      <c r="BT113" s="60">
        <v>91.532368210000001</v>
      </c>
      <c r="BU113" s="60">
        <v>0</v>
      </c>
      <c r="BV113" s="60">
        <v>87.707552219999997</v>
      </c>
      <c r="BW113" s="60">
        <v>64.140708919999994</v>
      </c>
      <c r="BX113" s="60">
        <v>0</v>
      </c>
      <c r="BY113" s="60">
        <v>0</v>
      </c>
      <c r="BZ113" s="60">
        <v>100</v>
      </c>
      <c r="CA113" s="60">
        <v>56.827647319999997</v>
      </c>
      <c r="CB113" s="60">
        <v>17.959842600000002</v>
      </c>
      <c r="CC113" s="62">
        <v>0.107712193</v>
      </c>
      <c r="CD113" s="60">
        <v>68.771100610000005</v>
      </c>
      <c r="CE113" s="60">
        <v>52.904651020000003</v>
      </c>
      <c r="CF113" s="60">
        <v>87.699061720000003</v>
      </c>
      <c r="CG113" s="60">
        <v>0</v>
      </c>
      <c r="CH113" s="60">
        <v>94.031857669999994</v>
      </c>
      <c r="CI113" s="60">
        <v>61.270644249999997</v>
      </c>
      <c r="CJ113" s="60">
        <v>97.9011639</v>
      </c>
      <c r="CK113" s="60">
        <v>100</v>
      </c>
      <c r="CL113" s="60">
        <v>59.456769059999999</v>
      </c>
      <c r="CM113" s="60">
        <v>0</v>
      </c>
      <c r="CN113" s="60">
        <v>85.013091560000007</v>
      </c>
      <c r="CO113" s="60">
        <v>49.844201460000001</v>
      </c>
      <c r="CP113" s="60">
        <v>63.201453370000003</v>
      </c>
      <c r="CQ113" s="60">
        <v>97.562731389999996</v>
      </c>
      <c r="CR113" s="60">
        <v>58.863809279999998</v>
      </c>
      <c r="CS113" s="60">
        <v>27.352107520000001</v>
      </c>
      <c r="CT113" s="60">
        <v>64.560802929999994</v>
      </c>
      <c r="CU113" s="60">
        <v>20.84175084</v>
      </c>
      <c r="CV113" s="60">
        <v>70.886167150000006</v>
      </c>
      <c r="CW113" s="60">
        <v>89.22711572</v>
      </c>
      <c r="CX113" s="60">
        <v>100</v>
      </c>
      <c r="CY113" s="60">
        <v>24.068322980000001</v>
      </c>
      <c r="CZ113" s="60">
        <v>95.770202019999999</v>
      </c>
      <c r="DA113" s="60">
        <v>99.368147179999994</v>
      </c>
      <c r="DB113" s="60">
        <v>36.438419269999997</v>
      </c>
      <c r="DC113" s="60">
        <v>0.166770898</v>
      </c>
      <c r="DD113" s="60">
        <v>100</v>
      </c>
      <c r="DE113" s="60">
        <v>100</v>
      </c>
      <c r="DF113" s="60">
        <v>0</v>
      </c>
      <c r="DG113" s="61">
        <v>100</v>
      </c>
      <c r="DH113" s="60">
        <v>100</v>
      </c>
      <c r="DI113" s="60">
        <v>86.714135450000001</v>
      </c>
      <c r="DJ113" s="60"/>
    </row>
    <row r="114" spans="1:114" ht="15.75" customHeight="1">
      <c r="A114" s="60" t="s">
        <v>1626</v>
      </c>
      <c r="B114" s="60">
        <f t="shared" si="4"/>
        <v>1.6805994839740863</v>
      </c>
      <c r="C114" s="60">
        <v>1.2362029109999999</v>
      </c>
      <c r="D114" s="61">
        <v>1.4025345739999999</v>
      </c>
      <c r="E114" s="60">
        <v>0.990092839</v>
      </c>
      <c r="F114" s="60">
        <v>0.88833142499999995</v>
      </c>
      <c r="G114" s="60">
        <v>0.72860712999999999</v>
      </c>
      <c r="H114" s="60">
        <v>0.91103020499999998</v>
      </c>
      <c r="I114" s="60">
        <v>0.91706645799999997</v>
      </c>
      <c r="J114" s="60">
        <v>0.727156158</v>
      </c>
      <c r="K114" s="61">
        <v>0.72071727799999996</v>
      </c>
      <c r="L114" s="60">
        <v>0.75472419000000002</v>
      </c>
      <c r="M114" s="60">
        <v>0.727241319</v>
      </c>
      <c r="N114" s="60">
        <v>0.30366221100000002</v>
      </c>
      <c r="O114" s="60">
        <v>0.68379480500000001</v>
      </c>
      <c r="P114" s="60">
        <v>21.43344029</v>
      </c>
      <c r="Q114" s="60">
        <v>9.6364345250000003</v>
      </c>
      <c r="R114" s="60">
        <v>0.85544579399999998</v>
      </c>
      <c r="S114" s="60">
        <v>1.912570146</v>
      </c>
      <c r="T114" s="60">
        <v>10.77975125</v>
      </c>
      <c r="U114" s="60">
        <v>0.733872788</v>
      </c>
      <c r="V114" s="60">
        <v>0.946600581</v>
      </c>
      <c r="W114" s="60">
        <v>0.89898828600000003</v>
      </c>
      <c r="X114" s="60">
        <v>0.41973307799999998</v>
      </c>
      <c r="Y114" s="60">
        <v>2.0312526439999998</v>
      </c>
      <c r="Z114" s="60">
        <v>0.80128935099999998</v>
      </c>
      <c r="AA114" s="60">
        <v>1.0757965270000001</v>
      </c>
      <c r="AB114" s="61">
        <v>1.024023227</v>
      </c>
      <c r="AC114" s="60">
        <v>0.89124683800000004</v>
      </c>
      <c r="AD114" s="60">
        <v>0.63796362299999998</v>
      </c>
      <c r="AE114" s="60">
        <v>0.68944883800000001</v>
      </c>
      <c r="AF114" s="61">
        <v>0.59131244400000005</v>
      </c>
      <c r="AG114" s="60">
        <v>3.1152465810000001</v>
      </c>
      <c r="AH114" s="60">
        <v>1.523234634</v>
      </c>
      <c r="AI114" s="60">
        <v>8.2498330069999994</v>
      </c>
      <c r="AJ114" s="60">
        <v>9.0512135469999997</v>
      </c>
      <c r="AK114" s="60">
        <v>9.7444282139999991</v>
      </c>
      <c r="AL114" s="61">
        <v>0.78520936399999997</v>
      </c>
      <c r="AM114" s="60">
        <v>1.8892993570000001</v>
      </c>
      <c r="AN114" s="60">
        <v>1.7646168710000001</v>
      </c>
      <c r="AO114" s="61">
        <v>0.386949021</v>
      </c>
      <c r="AP114" s="60">
        <v>4.9719027489999998</v>
      </c>
      <c r="AQ114" s="60">
        <v>0.55536508900000003</v>
      </c>
      <c r="AR114" s="60">
        <v>0.52004820200000001</v>
      </c>
      <c r="AS114" s="60">
        <v>10.457345569999999</v>
      </c>
      <c r="AT114" s="60">
        <v>2.8256991619999998</v>
      </c>
      <c r="AU114" s="60">
        <v>1.532745773</v>
      </c>
      <c r="AV114" s="60">
        <v>0.75417688199999999</v>
      </c>
      <c r="AW114" s="60">
        <v>0.981248377</v>
      </c>
      <c r="AX114" s="60">
        <v>1.356754652</v>
      </c>
      <c r="AY114" s="60">
        <v>0.77523853200000004</v>
      </c>
      <c r="AZ114" s="60">
        <v>0.86077184500000004</v>
      </c>
      <c r="BA114" s="60">
        <v>0.77472238400000004</v>
      </c>
      <c r="BB114" s="60">
        <v>1.184366077</v>
      </c>
      <c r="BC114" s="60">
        <v>0.85380236399999998</v>
      </c>
      <c r="BD114" s="60">
        <v>0.80643260000000005</v>
      </c>
      <c r="BE114" s="60">
        <v>0.91655419500000002</v>
      </c>
      <c r="BF114" s="60">
        <v>0.62990153299999996</v>
      </c>
      <c r="BG114" s="60">
        <v>0.84482226500000002</v>
      </c>
      <c r="BH114" s="60">
        <v>1.3458853669999999</v>
      </c>
      <c r="BI114" s="60">
        <v>0.73969057699999996</v>
      </c>
      <c r="BJ114" s="60">
        <v>0.97322751799999996</v>
      </c>
      <c r="BK114" s="60">
        <v>0.323638857</v>
      </c>
      <c r="BL114" s="60">
        <v>0.96091152599999996</v>
      </c>
      <c r="BM114" s="60">
        <v>0.84654802100000004</v>
      </c>
      <c r="BN114" s="60">
        <v>5.6112220669999999</v>
      </c>
      <c r="BO114" s="60">
        <v>1.084915863</v>
      </c>
      <c r="BP114" s="60">
        <v>1.682275161</v>
      </c>
      <c r="BQ114" s="60">
        <v>0.96764612999999999</v>
      </c>
      <c r="BR114" s="60">
        <v>1.0182704279999999</v>
      </c>
      <c r="BS114" s="60">
        <v>7.3294415170000002</v>
      </c>
      <c r="BT114" s="60">
        <v>0.69130754900000002</v>
      </c>
      <c r="BU114" s="60">
        <v>10.32031636</v>
      </c>
      <c r="BV114" s="60">
        <v>0.88388709099999996</v>
      </c>
      <c r="BW114" s="60">
        <v>1.135479108</v>
      </c>
      <c r="BX114" s="60">
        <v>4.6430754790000002</v>
      </c>
      <c r="BY114" s="60">
        <v>17.411238789999999</v>
      </c>
      <c r="BZ114" s="60">
        <v>0.43153913700000002</v>
      </c>
      <c r="CA114" s="60">
        <v>1.1363424499999999</v>
      </c>
      <c r="CB114" s="60">
        <v>2.8392105330000001</v>
      </c>
      <c r="CC114" s="62">
        <v>3.1261489560000002</v>
      </c>
      <c r="CD114" s="60">
        <v>0.97311190199999997</v>
      </c>
      <c r="CE114" s="60">
        <v>1.5036177159999999</v>
      </c>
      <c r="CF114" s="60">
        <v>0.89682809200000002</v>
      </c>
      <c r="CG114" s="60">
        <v>14.308754739999999</v>
      </c>
      <c r="CH114" s="60">
        <v>0.793258354</v>
      </c>
      <c r="CI114" s="60">
        <v>1.2396037630000001</v>
      </c>
      <c r="CJ114" s="60">
        <v>0.66181947799999996</v>
      </c>
      <c r="CK114" s="60">
        <v>0.26671297999999999</v>
      </c>
      <c r="CL114" s="60">
        <v>1.0769808000000001</v>
      </c>
      <c r="CM114" s="60">
        <v>6.9071128340000003</v>
      </c>
      <c r="CN114" s="60">
        <v>0.87946323199999998</v>
      </c>
      <c r="CO114" s="60">
        <v>1.3274028259999999</v>
      </c>
      <c r="CP114" s="60">
        <v>1.1246853020000001</v>
      </c>
      <c r="CQ114" s="60">
        <v>0.56437096399999997</v>
      </c>
      <c r="CR114" s="60">
        <v>1.1160059630000001</v>
      </c>
      <c r="CS114" s="60">
        <v>1.6461891989999999</v>
      </c>
      <c r="CT114" s="60">
        <v>1.0451511170000001</v>
      </c>
      <c r="CU114" s="60">
        <v>2.4894706109999998</v>
      </c>
      <c r="CV114" s="60">
        <v>1.1051551749999999</v>
      </c>
      <c r="CW114" s="60">
        <v>0.83502912600000001</v>
      </c>
      <c r="CX114" s="60">
        <v>0.51433194000000004</v>
      </c>
      <c r="CY114" s="60">
        <v>1.645219467</v>
      </c>
      <c r="CZ114" s="60">
        <v>0.52385216999999995</v>
      </c>
      <c r="DA114" s="60">
        <v>0.58402511700000004</v>
      </c>
      <c r="DB114" s="60">
        <v>1.4302485009999999</v>
      </c>
      <c r="DC114" s="60">
        <v>2.6907818790000002</v>
      </c>
      <c r="DD114" s="60">
        <v>0.58963016300000004</v>
      </c>
      <c r="DE114" s="60">
        <v>0.354662166</v>
      </c>
      <c r="DF114" s="60">
        <v>11.11041586</v>
      </c>
      <c r="DG114" s="61">
        <v>0.66790418100000004</v>
      </c>
      <c r="DH114" s="60">
        <v>0.32068042400000002</v>
      </c>
      <c r="DI114" s="60">
        <v>0.78847448799999997</v>
      </c>
      <c r="DJ114" s="60"/>
    </row>
    <row r="115" spans="1:114" ht="15.75" customHeight="1">
      <c r="A115" s="60" t="s">
        <v>253</v>
      </c>
      <c r="B115" s="60">
        <f t="shared" si="4"/>
        <v>2.1963032205716471</v>
      </c>
      <c r="C115" s="60">
        <v>1.7107315460000001</v>
      </c>
      <c r="D115" s="61">
        <v>1.514830823</v>
      </c>
      <c r="E115" s="60">
        <v>1.2652145749999999</v>
      </c>
      <c r="F115" s="60">
        <v>1.2953822749999999</v>
      </c>
      <c r="G115" s="60">
        <v>0.92593119199999996</v>
      </c>
      <c r="H115" s="60">
        <v>1.25138719</v>
      </c>
      <c r="I115" s="60">
        <v>1.4461116759999999</v>
      </c>
      <c r="J115" s="60">
        <v>0.906254008</v>
      </c>
      <c r="K115" s="61">
        <v>1.049222557</v>
      </c>
      <c r="L115" s="60">
        <v>0.96129050900000002</v>
      </c>
      <c r="M115" s="60">
        <v>0.946460721</v>
      </c>
      <c r="N115" s="60">
        <v>0.426203098</v>
      </c>
      <c r="O115" s="60">
        <v>0.84887460800000003</v>
      </c>
      <c r="P115" s="60">
        <v>21.957112590000001</v>
      </c>
      <c r="Q115" s="60">
        <v>11.114617150000001</v>
      </c>
      <c r="R115" s="60">
        <v>1.0095544839999999</v>
      </c>
      <c r="S115" s="60">
        <v>2.2328639680000002</v>
      </c>
      <c r="T115" s="60">
        <v>11.39914018</v>
      </c>
      <c r="U115" s="60">
        <v>0.84387351600000005</v>
      </c>
      <c r="V115" s="60">
        <v>1.435839694</v>
      </c>
      <c r="W115" s="60">
        <v>1.0975505459999999</v>
      </c>
      <c r="X115" s="60">
        <v>0.58531570899999996</v>
      </c>
      <c r="Y115" s="60">
        <v>2.2569241550000001</v>
      </c>
      <c r="Z115" s="60">
        <v>1.4789157369999999</v>
      </c>
      <c r="AA115" s="60">
        <v>2.2804865209999998</v>
      </c>
      <c r="AB115" s="61">
        <v>2.012180233</v>
      </c>
      <c r="AC115" s="60">
        <v>1.416712379</v>
      </c>
      <c r="AD115" s="60">
        <v>1.103097757</v>
      </c>
      <c r="AE115" s="60">
        <v>0.83318517999999997</v>
      </c>
      <c r="AF115" s="61">
        <v>0.67206456699999995</v>
      </c>
      <c r="AG115" s="60">
        <v>3.6341130609999999</v>
      </c>
      <c r="AH115" s="60">
        <v>2.0098549490000002</v>
      </c>
      <c r="AI115" s="60">
        <v>10.171902680000001</v>
      </c>
      <c r="AJ115" s="60">
        <v>11.114464630000001</v>
      </c>
      <c r="AK115" s="60">
        <v>11.04082569</v>
      </c>
      <c r="AL115" s="61">
        <v>0.88252677899999998</v>
      </c>
      <c r="AM115" s="60">
        <v>3.2099613119999999</v>
      </c>
      <c r="AN115" s="60">
        <v>1.887772676</v>
      </c>
      <c r="AO115" s="61">
        <v>0.56146601900000004</v>
      </c>
      <c r="AP115" s="60">
        <v>10.38529456</v>
      </c>
      <c r="AQ115" s="60">
        <v>0.92662808699999999</v>
      </c>
      <c r="AR115" s="60">
        <v>0.67025506899999998</v>
      </c>
      <c r="AS115" s="60">
        <v>12.613365180000001</v>
      </c>
      <c r="AT115" s="60">
        <v>3.2442345829999999</v>
      </c>
      <c r="AU115" s="60">
        <v>1.7385507090000001</v>
      </c>
      <c r="AV115" s="60">
        <v>1.3574381470000001</v>
      </c>
      <c r="AW115" s="60">
        <v>1.3026811549999999</v>
      </c>
      <c r="AX115" s="60">
        <v>1.5218763040000001</v>
      </c>
      <c r="AY115" s="60">
        <v>1.0902621889999999</v>
      </c>
      <c r="AZ115" s="60">
        <v>1.4336862349999999</v>
      </c>
      <c r="BA115" s="60">
        <v>1.335304093</v>
      </c>
      <c r="BB115" s="60">
        <v>1.4525003540000001</v>
      </c>
      <c r="BC115" s="60">
        <v>1.486572639</v>
      </c>
      <c r="BD115" s="60">
        <v>1.2745810420000001</v>
      </c>
      <c r="BE115" s="60">
        <v>1.2498299399999999</v>
      </c>
      <c r="BF115" s="60">
        <v>0.76823956800000004</v>
      </c>
      <c r="BG115" s="60">
        <v>1.944309898</v>
      </c>
      <c r="BH115" s="60">
        <v>1.458732141</v>
      </c>
      <c r="BI115" s="60">
        <v>1.502988105</v>
      </c>
      <c r="BJ115" s="60">
        <v>1.3271308150000001</v>
      </c>
      <c r="BK115" s="60">
        <v>0.45127648100000001</v>
      </c>
      <c r="BL115" s="60">
        <v>1.3987172489999999</v>
      </c>
      <c r="BM115" s="60">
        <v>1.146843361</v>
      </c>
      <c r="BN115" s="60">
        <v>8.6427848110000003</v>
      </c>
      <c r="BO115" s="60">
        <v>1.3757929179999999</v>
      </c>
      <c r="BP115" s="60">
        <v>1.9440197029999999</v>
      </c>
      <c r="BQ115" s="60">
        <v>1.33278406</v>
      </c>
      <c r="BR115" s="60">
        <v>1.398208935</v>
      </c>
      <c r="BS115" s="60">
        <v>7.7761088559999996</v>
      </c>
      <c r="BT115" s="60">
        <v>1.2203622620000001</v>
      </c>
      <c r="BU115" s="60">
        <v>11.32212674</v>
      </c>
      <c r="BV115" s="60">
        <v>1.1424450159999999</v>
      </c>
      <c r="BW115" s="60">
        <v>1.444462535</v>
      </c>
      <c r="BX115" s="60">
        <v>5.4513377920000003</v>
      </c>
      <c r="BY115" s="60">
        <v>19.557657509999999</v>
      </c>
      <c r="BZ115" s="60">
        <v>0.53908172700000001</v>
      </c>
      <c r="CA115" s="60">
        <v>1.503135734</v>
      </c>
      <c r="CB115" s="60">
        <v>5.4818287049999999</v>
      </c>
      <c r="CC115" s="62">
        <v>3.460059802</v>
      </c>
      <c r="CD115" s="60">
        <v>1.4111665120000001</v>
      </c>
      <c r="CE115" s="60">
        <v>1.8339105060000001</v>
      </c>
      <c r="CF115" s="60">
        <v>1.425598578</v>
      </c>
      <c r="CG115" s="60">
        <v>17.31197366</v>
      </c>
      <c r="CH115" s="60">
        <v>1.068150215</v>
      </c>
      <c r="CI115" s="60">
        <v>1.3627800830000001</v>
      </c>
      <c r="CJ115" s="60">
        <v>1.1054109860000001</v>
      </c>
      <c r="CK115" s="60">
        <v>0.42074387899999999</v>
      </c>
      <c r="CL115" s="60">
        <v>1.1571467449999999</v>
      </c>
      <c r="CM115" s="60">
        <v>7.5241983369999996</v>
      </c>
      <c r="CN115" s="60">
        <v>1.2819561390000001</v>
      </c>
      <c r="CO115" s="60">
        <v>1.7238743089999999</v>
      </c>
      <c r="CP115" s="60">
        <v>1.4982419410000001</v>
      </c>
      <c r="CQ115" s="60">
        <v>0.81970358700000001</v>
      </c>
      <c r="CR115" s="60">
        <v>1.222243379</v>
      </c>
      <c r="CS115" s="60">
        <v>2.0654642129999998</v>
      </c>
      <c r="CT115" s="60">
        <v>1.235203271</v>
      </c>
      <c r="CU115" s="60">
        <v>4.6071776260000004</v>
      </c>
      <c r="CV115" s="60">
        <v>1.4423819739999999</v>
      </c>
      <c r="CW115" s="60">
        <v>1.4402375000000001</v>
      </c>
      <c r="CX115" s="60">
        <v>0.794314203</v>
      </c>
      <c r="CY115" s="60">
        <v>2.0373804870000001</v>
      </c>
      <c r="CZ115" s="60">
        <v>0.78202954400000002</v>
      </c>
      <c r="DA115" s="60">
        <v>0.86515050999999998</v>
      </c>
      <c r="DB115" s="60">
        <v>1.925601839</v>
      </c>
      <c r="DC115" s="60">
        <v>3.2600002450000001</v>
      </c>
      <c r="DD115" s="60">
        <v>0.75008959600000003</v>
      </c>
      <c r="DE115" s="60">
        <v>0.52187735800000001</v>
      </c>
      <c r="DF115" s="60">
        <v>13.114366560000001</v>
      </c>
      <c r="DG115" s="61">
        <v>0.69360819399999996</v>
      </c>
      <c r="DH115" s="60">
        <v>0.43107892799999997</v>
      </c>
      <c r="DI115" s="60">
        <v>1.0647016979999999</v>
      </c>
      <c r="DJ115" s="60"/>
    </row>
    <row r="116" spans="1:114" ht="15.75" customHeight="1">
      <c r="A116" s="2" t="s">
        <v>256</v>
      </c>
      <c r="B116" s="2">
        <f>SUM(C116:DI116)</f>
        <v>275</v>
      </c>
      <c r="C116" s="2">
        <v>1</v>
      </c>
      <c r="D116" s="58">
        <v>0</v>
      </c>
      <c r="E116" s="2">
        <v>2</v>
      </c>
      <c r="F116" s="2">
        <v>1</v>
      </c>
      <c r="G116" s="2">
        <v>2</v>
      </c>
      <c r="H116" s="2">
        <v>0</v>
      </c>
      <c r="I116" s="2">
        <v>2</v>
      </c>
      <c r="J116" s="2">
        <v>3</v>
      </c>
      <c r="K116" s="58">
        <v>2</v>
      </c>
      <c r="L116" s="2">
        <v>4</v>
      </c>
      <c r="M116" s="2">
        <v>3</v>
      </c>
      <c r="N116" s="2">
        <v>16</v>
      </c>
      <c r="O116" s="2">
        <v>11</v>
      </c>
      <c r="P116" s="2">
        <v>0</v>
      </c>
      <c r="Q116" s="2">
        <v>0</v>
      </c>
      <c r="R116" s="2">
        <v>5</v>
      </c>
      <c r="S116" s="2">
        <v>0</v>
      </c>
      <c r="T116" s="2">
        <v>0</v>
      </c>
      <c r="U116" s="2">
        <v>1</v>
      </c>
      <c r="V116" s="2">
        <v>0</v>
      </c>
      <c r="W116" s="2">
        <v>1</v>
      </c>
      <c r="X116" s="2">
        <v>5</v>
      </c>
      <c r="Y116" s="2">
        <v>0</v>
      </c>
      <c r="Z116" s="2">
        <v>1</v>
      </c>
      <c r="AA116" s="2">
        <v>1</v>
      </c>
      <c r="AB116" s="58">
        <v>3</v>
      </c>
      <c r="AC116" s="2">
        <v>1</v>
      </c>
      <c r="AD116" s="2">
        <v>2</v>
      </c>
      <c r="AE116" s="2">
        <v>2</v>
      </c>
      <c r="AF116" s="58">
        <v>0</v>
      </c>
      <c r="AG116" s="2">
        <v>4</v>
      </c>
      <c r="AH116" s="2">
        <v>3</v>
      </c>
      <c r="AI116" s="2">
        <v>0</v>
      </c>
      <c r="AJ116" s="2">
        <v>1</v>
      </c>
      <c r="AK116" s="2">
        <v>0</v>
      </c>
      <c r="AL116" s="58">
        <v>0</v>
      </c>
      <c r="AM116" s="2">
        <v>2</v>
      </c>
      <c r="AN116" s="2">
        <v>0</v>
      </c>
      <c r="AO116" s="58">
        <v>3</v>
      </c>
      <c r="AP116" s="2">
        <v>1</v>
      </c>
      <c r="AQ116" s="2">
        <v>2</v>
      </c>
      <c r="AR116" s="2">
        <v>3</v>
      </c>
      <c r="AS116" s="2">
        <v>0</v>
      </c>
      <c r="AT116" s="2">
        <v>0</v>
      </c>
      <c r="AU116" s="2">
        <v>0</v>
      </c>
      <c r="AV116" s="2">
        <v>2</v>
      </c>
      <c r="AW116" s="2">
        <v>3</v>
      </c>
      <c r="AX116" s="2">
        <v>3</v>
      </c>
      <c r="AY116" s="2">
        <v>3</v>
      </c>
      <c r="AZ116" s="2">
        <v>2</v>
      </c>
      <c r="BA116" s="2">
        <v>1</v>
      </c>
      <c r="BB116" s="2">
        <v>0</v>
      </c>
      <c r="BC116" s="2">
        <v>1</v>
      </c>
      <c r="BD116" s="2">
        <v>2</v>
      </c>
      <c r="BE116" s="2">
        <v>2</v>
      </c>
      <c r="BF116" s="2">
        <v>13</v>
      </c>
      <c r="BG116" s="2">
        <v>2</v>
      </c>
      <c r="BH116" s="2">
        <v>0</v>
      </c>
      <c r="BI116" s="2">
        <v>1</v>
      </c>
      <c r="BJ116" s="2">
        <v>5</v>
      </c>
      <c r="BK116" s="2">
        <v>4</v>
      </c>
      <c r="BL116" s="2">
        <v>3</v>
      </c>
      <c r="BM116" s="2">
        <v>2</v>
      </c>
      <c r="BN116" s="2">
        <v>1</v>
      </c>
      <c r="BO116" s="2">
        <v>3</v>
      </c>
      <c r="BP116" s="2">
        <v>1</v>
      </c>
      <c r="BQ116" s="2">
        <v>3</v>
      </c>
      <c r="BR116" s="2">
        <v>4</v>
      </c>
      <c r="BS116" s="2">
        <v>0</v>
      </c>
      <c r="BT116" s="2">
        <v>6</v>
      </c>
      <c r="BU116" s="2">
        <v>0</v>
      </c>
      <c r="BV116" s="2">
        <v>2</v>
      </c>
      <c r="BW116" s="2">
        <v>3</v>
      </c>
      <c r="BX116" s="2">
        <v>0</v>
      </c>
      <c r="BY116" s="2">
        <v>0</v>
      </c>
      <c r="BZ116" s="2">
        <v>11</v>
      </c>
      <c r="CA116" s="2">
        <v>3</v>
      </c>
      <c r="CB116" s="2">
        <v>2</v>
      </c>
      <c r="CC116" s="59">
        <v>3</v>
      </c>
      <c r="CD116" s="2">
        <v>3</v>
      </c>
      <c r="CE116" s="2">
        <v>3</v>
      </c>
      <c r="CF116" s="2">
        <v>3</v>
      </c>
      <c r="CG116" s="2">
        <v>0</v>
      </c>
      <c r="CH116" s="2">
        <v>2</v>
      </c>
      <c r="CI116" s="2">
        <v>3</v>
      </c>
      <c r="CJ116" s="2">
        <v>0</v>
      </c>
      <c r="CK116" s="2">
        <v>3</v>
      </c>
      <c r="CL116" s="2">
        <v>3</v>
      </c>
      <c r="CM116" s="2">
        <v>0</v>
      </c>
      <c r="CN116" s="2">
        <v>4</v>
      </c>
      <c r="CO116" s="2">
        <v>4</v>
      </c>
      <c r="CP116" s="2">
        <v>1</v>
      </c>
      <c r="CQ116" s="2">
        <v>9</v>
      </c>
      <c r="CR116" s="2">
        <v>0</v>
      </c>
      <c r="CS116" s="2">
        <v>1</v>
      </c>
      <c r="CT116" s="2">
        <v>4</v>
      </c>
      <c r="CU116" s="2">
        <v>2</v>
      </c>
      <c r="CV116" s="2">
        <v>1</v>
      </c>
      <c r="CW116" s="2">
        <v>4</v>
      </c>
      <c r="CX116" s="2">
        <v>6</v>
      </c>
      <c r="CY116" s="2">
        <v>0</v>
      </c>
      <c r="CZ116" s="2">
        <v>4</v>
      </c>
      <c r="DA116" s="2">
        <v>4</v>
      </c>
      <c r="DB116" s="2">
        <v>6</v>
      </c>
      <c r="DC116" s="2">
        <v>0</v>
      </c>
      <c r="DD116" s="2">
        <v>4</v>
      </c>
      <c r="DE116" s="2">
        <v>5</v>
      </c>
      <c r="DF116" s="2">
        <v>0</v>
      </c>
      <c r="DG116" s="58">
        <v>3</v>
      </c>
      <c r="DH116" s="2">
        <v>10</v>
      </c>
      <c r="DI116" s="2">
        <v>4</v>
      </c>
      <c r="DJ116" s="2"/>
    </row>
    <row r="117" spans="1:114" ht="15.75" customHeight="1">
      <c r="A117" s="2" t="s">
        <v>1627</v>
      </c>
      <c r="B117" s="2" t="s">
        <v>1607</v>
      </c>
      <c r="C117" s="2">
        <v>1</v>
      </c>
      <c r="D117" s="58">
        <v>0</v>
      </c>
      <c r="E117" s="2">
        <v>2</v>
      </c>
      <c r="F117" s="2">
        <v>1</v>
      </c>
      <c r="G117" s="2">
        <v>2</v>
      </c>
      <c r="H117" s="2">
        <v>1</v>
      </c>
      <c r="I117" s="2">
        <v>2</v>
      </c>
      <c r="J117" s="2">
        <v>3</v>
      </c>
      <c r="K117" s="58">
        <v>2</v>
      </c>
      <c r="L117" s="2">
        <v>5</v>
      </c>
      <c r="M117" s="2">
        <v>3</v>
      </c>
      <c r="N117" s="2">
        <v>17</v>
      </c>
      <c r="O117" s="2">
        <v>12</v>
      </c>
      <c r="P117" s="2">
        <v>0</v>
      </c>
      <c r="Q117" s="2">
        <v>0</v>
      </c>
      <c r="R117" s="2">
        <v>6</v>
      </c>
      <c r="S117" s="2">
        <v>0</v>
      </c>
      <c r="T117" s="2">
        <v>0</v>
      </c>
      <c r="U117" s="2">
        <v>1</v>
      </c>
      <c r="V117" s="2">
        <v>0</v>
      </c>
      <c r="W117" s="2">
        <v>2</v>
      </c>
      <c r="X117" s="2">
        <v>5</v>
      </c>
      <c r="Y117" s="2">
        <v>0</v>
      </c>
      <c r="Z117" s="2">
        <v>1</v>
      </c>
      <c r="AA117" s="2">
        <v>1</v>
      </c>
      <c r="AB117" s="58">
        <v>3</v>
      </c>
      <c r="AC117" s="2">
        <v>1</v>
      </c>
      <c r="AD117" s="2">
        <v>2</v>
      </c>
      <c r="AE117" s="2">
        <v>2</v>
      </c>
      <c r="AF117" s="58">
        <v>0</v>
      </c>
      <c r="AG117" s="2">
        <v>4</v>
      </c>
      <c r="AH117" s="2">
        <v>4</v>
      </c>
      <c r="AI117" s="2">
        <v>0</v>
      </c>
      <c r="AJ117" s="2">
        <v>1</v>
      </c>
      <c r="AK117" s="2">
        <v>0</v>
      </c>
      <c r="AL117" s="58">
        <v>0</v>
      </c>
      <c r="AM117" s="2">
        <v>2</v>
      </c>
      <c r="AN117" s="2">
        <v>0</v>
      </c>
      <c r="AO117" s="58">
        <v>3</v>
      </c>
      <c r="AP117" s="2">
        <v>1</v>
      </c>
      <c r="AQ117" s="2">
        <v>2</v>
      </c>
      <c r="AR117" s="2">
        <v>3</v>
      </c>
      <c r="AS117" s="2">
        <v>0</v>
      </c>
      <c r="AT117" s="2">
        <v>0</v>
      </c>
      <c r="AU117" s="2">
        <v>0</v>
      </c>
      <c r="AV117" s="2">
        <v>2</v>
      </c>
      <c r="AW117" s="2">
        <v>3</v>
      </c>
      <c r="AX117" s="2">
        <v>4</v>
      </c>
      <c r="AY117" s="2">
        <v>4</v>
      </c>
      <c r="AZ117" s="2">
        <v>2</v>
      </c>
      <c r="BA117" s="2">
        <v>2</v>
      </c>
      <c r="BB117" s="2">
        <v>0</v>
      </c>
      <c r="BC117" s="2">
        <v>2</v>
      </c>
      <c r="BD117" s="2">
        <v>2</v>
      </c>
      <c r="BE117" s="2">
        <v>2</v>
      </c>
      <c r="BF117" s="2">
        <v>13</v>
      </c>
      <c r="BG117" s="2">
        <v>2</v>
      </c>
      <c r="BH117" s="2">
        <v>0</v>
      </c>
      <c r="BI117" s="2">
        <v>1</v>
      </c>
      <c r="BJ117" s="2">
        <v>5</v>
      </c>
      <c r="BK117" s="2">
        <v>4</v>
      </c>
      <c r="BL117" s="2">
        <v>3</v>
      </c>
      <c r="BM117" s="2">
        <v>2</v>
      </c>
      <c r="BN117" s="2">
        <v>1</v>
      </c>
      <c r="BO117" s="2">
        <v>4</v>
      </c>
      <c r="BP117" s="2">
        <v>2</v>
      </c>
      <c r="BQ117" s="2">
        <v>3</v>
      </c>
      <c r="BR117" s="2">
        <v>5</v>
      </c>
      <c r="BS117" s="2">
        <v>0</v>
      </c>
      <c r="BT117" s="2">
        <v>7</v>
      </c>
      <c r="BU117" s="2">
        <v>0</v>
      </c>
      <c r="BV117" s="2">
        <v>3</v>
      </c>
      <c r="BW117" s="2">
        <v>4</v>
      </c>
      <c r="BX117" s="2">
        <v>0</v>
      </c>
      <c r="BY117" s="2">
        <v>0</v>
      </c>
      <c r="BZ117" s="2">
        <v>12</v>
      </c>
      <c r="CA117" s="2">
        <v>3</v>
      </c>
      <c r="CB117" s="2">
        <v>2</v>
      </c>
      <c r="CC117" s="59">
        <v>3</v>
      </c>
      <c r="CD117" s="2">
        <v>5</v>
      </c>
      <c r="CE117" s="2">
        <v>3</v>
      </c>
      <c r="CF117" s="2">
        <v>4</v>
      </c>
      <c r="CG117" s="2">
        <v>0</v>
      </c>
      <c r="CH117" s="2">
        <v>3</v>
      </c>
      <c r="CI117" s="2">
        <v>4</v>
      </c>
      <c r="CJ117" s="2">
        <v>1</v>
      </c>
      <c r="CK117" s="2">
        <v>5</v>
      </c>
      <c r="CL117" s="2">
        <v>3</v>
      </c>
      <c r="CM117" s="2">
        <v>0</v>
      </c>
      <c r="CN117" s="2">
        <v>4</v>
      </c>
      <c r="CO117" s="2">
        <v>4</v>
      </c>
      <c r="CP117" s="2">
        <v>3</v>
      </c>
      <c r="CQ117" s="2">
        <v>12</v>
      </c>
      <c r="CR117" s="2">
        <v>0</v>
      </c>
      <c r="CS117" s="2">
        <v>3</v>
      </c>
      <c r="CT117" s="2">
        <v>4</v>
      </c>
      <c r="CU117" s="2">
        <v>2</v>
      </c>
      <c r="CV117" s="2">
        <v>1</v>
      </c>
      <c r="CW117" s="2">
        <v>4</v>
      </c>
      <c r="CX117" s="2">
        <v>9</v>
      </c>
      <c r="CY117" s="2">
        <v>0</v>
      </c>
      <c r="CZ117" s="2">
        <v>4</v>
      </c>
      <c r="DA117" s="2">
        <v>5</v>
      </c>
      <c r="DB117" s="2">
        <v>6</v>
      </c>
      <c r="DC117" s="2">
        <v>0</v>
      </c>
      <c r="DD117" s="2">
        <v>5</v>
      </c>
      <c r="DE117" s="2">
        <v>10</v>
      </c>
      <c r="DF117" s="2">
        <v>0</v>
      </c>
      <c r="DG117" s="58">
        <v>3</v>
      </c>
      <c r="DH117" s="2">
        <v>10</v>
      </c>
      <c r="DI117" s="2">
        <v>4</v>
      </c>
      <c r="DJ117" s="2"/>
    </row>
    <row r="118" spans="1:114" ht="15.75" customHeight="1">
      <c r="A118" s="60" t="s">
        <v>1628</v>
      </c>
      <c r="B118" s="60">
        <f>B116/916.855</f>
        <v>0.29993837629723347</v>
      </c>
      <c r="C118" s="60">
        <v>0.13774104700000001</v>
      </c>
      <c r="D118" s="61" t="s">
        <v>1608</v>
      </c>
      <c r="E118" s="60">
        <v>0.43668122300000001</v>
      </c>
      <c r="F118" s="60">
        <v>0.24154589400000001</v>
      </c>
      <c r="G118" s="60">
        <v>0.29542097499999997</v>
      </c>
      <c r="H118" s="60">
        <v>0</v>
      </c>
      <c r="I118" s="60">
        <v>8.2508251000000005E-2</v>
      </c>
      <c r="J118" s="60">
        <v>0.46985121400000002</v>
      </c>
      <c r="K118" s="61" t="s">
        <v>1608</v>
      </c>
      <c r="L118" s="60">
        <v>0.40733197599999998</v>
      </c>
      <c r="M118" s="60">
        <v>0.43041606900000001</v>
      </c>
      <c r="N118" s="60">
        <v>0.57173485800000001</v>
      </c>
      <c r="O118" s="60">
        <v>1.0073260070000001</v>
      </c>
      <c r="P118" s="60">
        <v>0</v>
      </c>
      <c r="Q118" s="60">
        <v>0</v>
      </c>
      <c r="R118" s="60">
        <v>0.57836899900000005</v>
      </c>
      <c r="S118" s="60">
        <v>0</v>
      </c>
      <c r="T118" s="60">
        <v>0</v>
      </c>
      <c r="U118" s="60">
        <v>0.17825311899999999</v>
      </c>
      <c r="V118" s="60">
        <v>0</v>
      </c>
      <c r="W118" s="60">
        <v>0.15060240999999999</v>
      </c>
      <c r="X118" s="60">
        <v>0.511247444</v>
      </c>
      <c r="Y118" s="60">
        <v>0</v>
      </c>
      <c r="Z118" s="60">
        <v>9.5192764999999999E-2</v>
      </c>
      <c r="AA118" s="60">
        <v>0.11337868500000001</v>
      </c>
      <c r="AB118" s="61">
        <v>3.636363636</v>
      </c>
      <c r="AC118" s="60">
        <v>0.119545726</v>
      </c>
      <c r="AD118" s="60">
        <v>0.339847069</v>
      </c>
      <c r="AE118" s="60">
        <v>0.34722222200000002</v>
      </c>
      <c r="AF118" s="61">
        <v>0</v>
      </c>
      <c r="AG118" s="60">
        <v>0.43883708199999999</v>
      </c>
      <c r="AH118" s="60">
        <v>1.0101010100000001</v>
      </c>
      <c r="AI118" s="60">
        <v>0</v>
      </c>
      <c r="AJ118" s="60">
        <v>0.27739250999999998</v>
      </c>
      <c r="AK118" s="60">
        <v>0</v>
      </c>
      <c r="AL118" s="61" t="s">
        <v>1608</v>
      </c>
      <c r="AM118" s="60">
        <v>0.19890601699999999</v>
      </c>
      <c r="AN118" s="60">
        <v>0</v>
      </c>
      <c r="AO118" s="61">
        <v>17.647058820000002</v>
      </c>
      <c r="AP118" s="60">
        <v>0.18656716400000001</v>
      </c>
      <c r="AQ118" s="60">
        <v>0.27210884400000002</v>
      </c>
      <c r="AR118" s="60">
        <v>0.48309178699999999</v>
      </c>
      <c r="AS118" s="60">
        <v>0</v>
      </c>
      <c r="AT118" s="60">
        <v>0</v>
      </c>
      <c r="AU118" s="60">
        <v>0</v>
      </c>
      <c r="AV118" s="60">
        <v>0.46728972000000002</v>
      </c>
      <c r="AW118" s="60">
        <v>0.67340067299999995</v>
      </c>
      <c r="AX118" s="60">
        <v>0.29112081499999998</v>
      </c>
      <c r="AY118" s="60">
        <v>0.70921985799999998</v>
      </c>
      <c r="AZ118" s="60">
        <v>0.42328042300000002</v>
      </c>
      <c r="BA118" s="60">
        <v>0.204498978</v>
      </c>
      <c r="BB118" s="60">
        <v>0</v>
      </c>
      <c r="BC118" s="60">
        <v>0.12172854499999999</v>
      </c>
      <c r="BD118" s="60">
        <v>0.21715526600000001</v>
      </c>
      <c r="BE118" s="60">
        <v>0.30581039799999998</v>
      </c>
      <c r="BF118" s="60">
        <v>1.0280743379999999</v>
      </c>
      <c r="BG118" s="60">
        <v>0.24676125800000001</v>
      </c>
      <c r="BH118" s="60">
        <v>0</v>
      </c>
      <c r="BI118" s="60">
        <v>0.156862745</v>
      </c>
      <c r="BJ118" s="60">
        <v>0.31675641399999999</v>
      </c>
      <c r="BK118" s="60">
        <v>0.78201368500000001</v>
      </c>
      <c r="BL118" s="60">
        <v>0.26490066200000001</v>
      </c>
      <c r="BM118" s="60">
        <v>0.220385675</v>
      </c>
      <c r="BN118" s="60">
        <v>0.15026296</v>
      </c>
      <c r="BO118" s="60">
        <v>0.268456376</v>
      </c>
      <c r="BP118" s="60">
        <v>9.4295143999999997E-2</v>
      </c>
      <c r="BQ118" s="60">
        <v>0.24958402700000001</v>
      </c>
      <c r="BR118" s="60">
        <v>0.27054447100000001</v>
      </c>
      <c r="BS118" s="60">
        <v>0</v>
      </c>
      <c r="BT118" s="60">
        <v>3.399433428</v>
      </c>
      <c r="BU118" s="60">
        <v>0</v>
      </c>
      <c r="BV118" s="60">
        <v>0.171895144</v>
      </c>
      <c r="BW118" s="60">
        <v>0.159574468</v>
      </c>
      <c r="BX118" s="60">
        <v>0</v>
      </c>
      <c r="BY118" s="60">
        <v>0</v>
      </c>
      <c r="BZ118" s="60">
        <v>0.86785009899999999</v>
      </c>
      <c r="CA118" s="60">
        <v>0.27051397700000002</v>
      </c>
      <c r="CB118" s="60">
        <v>0.203252033</v>
      </c>
      <c r="CC118" s="62">
        <v>1.840490798</v>
      </c>
      <c r="CD118" s="60">
        <v>0.49668874200000002</v>
      </c>
      <c r="CE118" s="60">
        <v>0.18209408199999999</v>
      </c>
      <c r="CF118" s="60">
        <v>0.26385224299999999</v>
      </c>
      <c r="CG118" s="60">
        <v>0</v>
      </c>
      <c r="CH118" s="60">
        <v>0.20661156999999999</v>
      </c>
      <c r="CI118" s="60">
        <v>0.22246941000000001</v>
      </c>
      <c r="CJ118" s="60">
        <v>0</v>
      </c>
      <c r="CK118" s="60">
        <v>0.48348106400000002</v>
      </c>
      <c r="CL118" s="60">
        <v>0.42887776999999999</v>
      </c>
      <c r="CM118" s="60">
        <v>0</v>
      </c>
      <c r="CN118" s="60">
        <v>0.15819655899999999</v>
      </c>
      <c r="CO118" s="60">
        <v>0.22253129299999999</v>
      </c>
      <c r="CP118" s="60">
        <v>9.6432014999999996E-2</v>
      </c>
      <c r="CQ118" s="60">
        <v>0.46997389000000001</v>
      </c>
      <c r="CR118" s="60">
        <v>0</v>
      </c>
      <c r="CS118" s="60">
        <v>4.3412198999999999E-2</v>
      </c>
      <c r="CT118" s="60">
        <v>0.32679738600000002</v>
      </c>
      <c r="CU118" s="60">
        <v>0.26542800300000002</v>
      </c>
      <c r="CV118" s="60">
        <v>6.9108500000000003E-2</v>
      </c>
      <c r="CW118" s="60">
        <v>0.28530670499999999</v>
      </c>
      <c r="CX118" s="60">
        <v>0.99091659799999998</v>
      </c>
      <c r="CY118" s="60">
        <v>0</v>
      </c>
      <c r="CZ118" s="60">
        <v>0.34843205599999999</v>
      </c>
      <c r="DA118" s="60">
        <v>0.96501809400000005</v>
      </c>
      <c r="DB118" s="60">
        <v>0.19111323499999999</v>
      </c>
      <c r="DC118" s="60">
        <v>0</v>
      </c>
      <c r="DD118" s="60">
        <v>0.38759689899999999</v>
      </c>
      <c r="DE118" s="60">
        <v>0.76452599399999999</v>
      </c>
      <c r="DF118" s="60">
        <v>0</v>
      </c>
      <c r="DG118" s="61">
        <v>11.764705879999999</v>
      </c>
      <c r="DH118" s="60">
        <v>1.057082452</v>
      </c>
      <c r="DI118" s="60">
        <v>0.34965035</v>
      </c>
      <c r="DJ118" s="60"/>
    </row>
    <row r="119" spans="1:114" ht="15.75" customHeight="1">
      <c r="A119" s="60" t="s">
        <v>259</v>
      </c>
      <c r="B119" s="60" t="s">
        <v>1607</v>
      </c>
      <c r="C119" s="60">
        <v>0.13774104700000001</v>
      </c>
      <c r="D119" s="61" t="s">
        <v>1608</v>
      </c>
      <c r="E119" s="60">
        <v>0.43668122300000001</v>
      </c>
      <c r="F119" s="60">
        <v>0.24154589400000001</v>
      </c>
      <c r="G119" s="60">
        <v>0.29542097499999997</v>
      </c>
      <c r="H119" s="60">
        <v>0.19305019300000001</v>
      </c>
      <c r="I119" s="60">
        <v>8.2508251000000005E-2</v>
      </c>
      <c r="J119" s="60">
        <v>0.46985121400000002</v>
      </c>
      <c r="K119" s="61" t="s">
        <v>1608</v>
      </c>
      <c r="L119" s="60">
        <v>0.50916496899999997</v>
      </c>
      <c r="M119" s="60">
        <v>0.43041606900000001</v>
      </c>
      <c r="N119" s="60">
        <v>0.607468287</v>
      </c>
      <c r="O119" s="60">
        <v>1.0989010990000001</v>
      </c>
      <c r="P119" s="60">
        <v>0</v>
      </c>
      <c r="Q119" s="60">
        <v>0</v>
      </c>
      <c r="R119" s="60">
        <v>0.69404279899999999</v>
      </c>
      <c r="S119" s="60">
        <v>0</v>
      </c>
      <c r="T119" s="60">
        <v>0</v>
      </c>
      <c r="U119" s="60">
        <v>0.17825311899999999</v>
      </c>
      <c r="V119" s="60">
        <v>0</v>
      </c>
      <c r="W119" s="60">
        <v>0.30120481900000001</v>
      </c>
      <c r="X119" s="60">
        <v>0.511247444</v>
      </c>
      <c r="Y119" s="60">
        <v>0</v>
      </c>
      <c r="Z119" s="60">
        <v>9.5192764999999999E-2</v>
      </c>
      <c r="AA119" s="60">
        <v>0.11337868500000001</v>
      </c>
      <c r="AB119" s="61">
        <v>3.636363636</v>
      </c>
      <c r="AC119" s="60">
        <v>0.119545726</v>
      </c>
      <c r="AD119" s="60">
        <v>0.339847069</v>
      </c>
      <c r="AE119" s="60">
        <v>0.34722222200000002</v>
      </c>
      <c r="AF119" s="61">
        <v>0</v>
      </c>
      <c r="AG119" s="60">
        <v>0.43883708199999999</v>
      </c>
      <c r="AH119" s="60">
        <v>1.346801347</v>
      </c>
      <c r="AI119" s="60">
        <v>0</v>
      </c>
      <c r="AJ119" s="60">
        <v>0.27739250999999998</v>
      </c>
      <c r="AK119" s="60">
        <v>0</v>
      </c>
      <c r="AL119" s="61" t="s">
        <v>1608</v>
      </c>
      <c r="AM119" s="60">
        <v>0.19890601699999999</v>
      </c>
      <c r="AN119" s="60">
        <v>0</v>
      </c>
      <c r="AO119" s="61">
        <v>17.647058820000002</v>
      </c>
      <c r="AP119" s="60">
        <v>0.18656716400000001</v>
      </c>
      <c r="AQ119" s="60">
        <v>0.27210884400000002</v>
      </c>
      <c r="AR119" s="60">
        <v>0.48309178699999999</v>
      </c>
      <c r="AS119" s="60">
        <v>0</v>
      </c>
      <c r="AT119" s="60">
        <v>0</v>
      </c>
      <c r="AU119" s="60">
        <v>0</v>
      </c>
      <c r="AV119" s="60">
        <v>0.46728972000000002</v>
      </c>
      <c r="AW119" s="60">
        <v>0.67340067299999995</v>
      </c>
      <c r="AX119" s="60">
        <v>0.38816108700000002</v>
      </c>
      <c r="AY119" s="60">
        <v>0.94562647799999999</v>
      </c>
      <c r="AZ119" s="60">
        <v>0.42328042300000002</v>
      </c>
      <c r="BA119" s="60">
        <v>0.40899795500000002</v>
      </c>
      <c r="BB119" s="60">
        <v>0</v>
      </c>
      <c r="BC119" s="60">
        <v>0.24345709099999999</v>
      </c>
      <c r="BD119" s="60">
        <v>0.21715526600000001</v>
      </c>
      <c r="BE119" s="60">
        <v>0.30581039799999998</v>
      </c>
      <c r="BF119" s="60">
        <v>1.0280743379999999</v>
      </c>
      <c r="BG119" s="60">
        <v>0.24676125800000001</v>
      </c>
      <c r="BH119" s="60">
        <v>0</v>
      </c>
      <c r="BI119" s="60">
        <v>0.156862745</v>
      </c>
      <c r="BJ119" s="60">
        <v>0.31675641399999999</v>
      </c>
      <c r="BK119" s="60">
        <v>0.78201368500000001</v>
      </c>
      <c r="BL119" s="60">
        <v>0.26490066200000001</v>
      </c>
      <c r="BM119" s="60">
        <v>0.220385675</v>
      </c>
      <c r="BN119" s="60">
        <v>0.15026296</v>
      </c>
      <c r="BO119" s="60">
        <v>0.35794183400000001</v>
      </c>
      <c r="BP119" s="60">
        <v>0.18859028799999999</v>
      </c>
      <c r="BQ119" s="60">
        <v>0.24958402700000001</v>
      </c>
      <c r="BR119" s="60">
        <v>0.338180588</v>
      </c>
      <c r="BS119" s="60">
        <v>0</v>
      </c>
      <c r="BT119" s="60">
        <v>3.966005666</v>
      </c>
      <c r="BU119" s="60">
        <v>0</v>
      </c>
      <c r="BV119" s="60">
        <v>0.25784271600000003</v>
      </c>
      <c r="BW119" s="60">
        <v>0.21276595700000001</v>
      </c>
      <c r="BX119" s="60">
        <v>0</v>
      </c>
      <c r="BY119" s="60">
        <v>0</v>
      </c>
      <c r="BZ119" s="60">
        <v>0.94674556200000004</v>
      </c>
      <c r="CA119" s="60">
        <v>0.27051397700000002</v>
      </c>
      <c r="CB119" s="60">
        <v>0.203252033</v>
      </c>
      <c r="CC119" s="62">
        <v>1.840490798</v>
      </c>
      <c r="CD119" s="60">
        <v>0.82781457000000003</v>
      </c>
      <c r="CE119" s="60">
        <v>0.18209408199999999</v>
      </c>
      <c r="CF119" s="60">
        <v>0.35180298999999998</v>
      </c>
      <c r="CG119" s="60">
        <v>0</v>
      </c>
      <c r="CH119" s="60">
        <v>0.30991735500000001</v>
      </c>
      <c r="CI119" s="60">
        <v>0.29662588099999998</v>
      </c>
      <c r="CJ119" s="60">
        <v>0.20366598799999999</v>
      </c>
      <c r="CK119" s="60">
        <v>0.805801773</v>
      </c>
      <c r="CL119" s="60">
        <v>0.42887776999999999</v>
      </c>
      <c r="CM119" s="60">
        <v>0</v>
      </c>
      <c r="CN119" s="60">
        <v>0.15819655899999999</v>
      </c>
      <c r="CO119" s="60">
        <v>0.22253129299999999</v>
      </c>
      <c r="CP119" s="60">
        <v>0.28929604599999997</v>
      </c>
      <c r="CQ119" s="60">
        <v>0.62663185399999999</v>
      </c>
      <c r="CR119" s="60">
        <v>0</v>
      </c>
      <c r="CS119" s="60">
        <v>0.13023659600000001</v>
      </c>
      <c r="CT119" s="60">
        <v>0.32679738600000002</v>
      </c>
      <c r="CU119" s="60">
        <v>0.26542800300000002</v>
      </c>
      <c r="CV119" s="60">
        <v>6.9108500000000003E-2</v>
      </c>
      <c r="CW119" s="60">
        <v>0.28530670499999999</v>
      </c>
      <c r="CX119" s="60">
        <v>1.4863748969999999</v>
      </c>
      <c r="CY119" s="60">
        <v>0</v>
      </c>
      <c r="CZ119" s="60">
        <v>0.34843205599999999</v>
      </c>
      <c r="DA119" s="60">
        <v>1.2062726180000001</v>
      </c>
      <c r="DB119" s="60">
        <v>0.19111323499999999</v>
      </c>
      <c r="DC119" s="60">
        <v>0</v>
      </c>
      <c r="DD119" s="60">
        <v>0.48449612399999997</v>
      </c>
      <c r="DE119" s="60">
        <v>1.529051988</v>
      </c>
      <c r="DF119" s="60">
        <v>0</v>
      </c>
      <c r="DG119" s="61">
        <v>11.764705879999999</v>
      </c>
      <c r="DH119" s="60">
        <v>1.057082452</v>
      </c>
      <c r="DI119" s="60">
        <v>0.34965035</v>
      </c>
      <c r="DJ119" s="60"/>
    </row>
    <row r="120" spans="1:114" ht="15.75" customHeight="1">
      <c r="A120" s="60" t="s">
        <v>1629</v>
      </c>
      <c r="B120" s="60">
        <f t="shared" ref="B120:B122" si="5">(C$2*C120+D$2*D120+E$2*E120+F$2*F120+G$2*G120+H$2*H120+I$2*I120+J$2*J120+K$2*K120+L$2*L120+M$2*M120+N$2*N120+O$2*O120+P$2*P120+Q$2*Q120+R$2*R120+S$2*S120+T$2*T120+U$2*U120+V$2*V120+W$2*W120+X$2*X120+Y$2*Y120+Z$2*Z120+AA$2*AA120+AB$2*AB120+AC$2*AC120+AD$2*AD120+AE$2*AE120+AF$2*AF120+AG$2*AG120+AH$2*AH120+AI$2*AI120+AJ$2*AJ120+AK$2*AK120+AL$2*AL120+AM$2*AM120+AN$2*AN120+AO$2*AO120+AP$2*AP120+AQ$2*AQ120+AR$2*AR120+AS$2*AS120+AT$2*AT120+AU$2*AU120+AV$2*AV120+AW$2*AW120+AX$2*AX120+AY$2*AY120+AZ$2*AZ120+BA$2*BA120+BB$2*BB120+BC$2*BC120+BD$2*BD120+BE$2*BE120+BF$2*BF120+BG$2*BG120+BH$2*BH120+BI$2*BI120+BJ$2*BJ120+BK$2*BK120+BL$2*BL120+BM$2*BM120+BN$2*BN120+BO$2*BO120+BP$2*BP120+BQ$2*BQ120+BR$2*BR120+BS$2*BS120+BT$2*BT120+BU$2*BU120+BV$2*BV120+BW$2*BW120+BX$2*BX120+BY$2*BY120+BZ$2*BZ120+CA$2*CA120+CB$2*CB120+CC$2*CC120+CD$2*CD120+CE$2*CE120+CF$2*CF120+CG$2*CG120+CH$2*CH120+CI$2*CI120+CJ$2*CJ120+CK$2*CK120+CL$2*CL120+CM$2*CM120+CN$2*CN120+CO$2*CO120+CP$2*CP120+CQ$2*CQ120+CR$2*CR120+CS$2*CS120+CT$2*CT120+CU$2*CU120+CV$2*CV120+CW$2*CW120+CX$2*CX120+CY$2*CY120+CZ$2*CZ120+DA$2*DA120+DB$2*DB120+DC$2*DC120+DD$2*DD120+DE$2*DE120+DF$2*DF120+DG$2*DG120+DH$2*DH120+DI$2*DI120)/916855</f>
        <v>66.735088972874422</v>
      </c>
      <c r="C120" s="60">
        <v>46.4407706</v>
      </c>
      <c r="D120" s="61">
        <v>0</v>
      </c>
      <c r="E120" s="60">
        <v>75.395858709999999</v>
      </c>
      <c r="F120" s="60">
        <v>84.744592729999994</v>
      </c>
      <c r="G120" s="60">
        <v>97.830230169999993</v>
      </c>
      <c r="H120" s="60">
        <v>94.86988848</v>
      </c>
      <c r="I120" s="60">
        <v>75.831967210000002</v>
      </c>
      <c r="J120" s="60">
        <v>88.255345520000006</v>
      </c>
      <c r="K120" s="61">
        <v>100</v>
      </c>
      <c r="L120" s="60">
        <v>100</v>
      </c>
      <c r="M120" s="60">
        <v>98.79917184</v>
      </c>
      <c r="N120" s="60">
        <v>100</v>
      </c>
      <c r="O120" s="60">
        <v>87.926023779999994</v>
      </c>
      <c r="P120" s="60">
        <v>0</v>
      </c>
      <c r="Q120" s="60">
        <v>0</v>
      </c>
      <c r="R120" s="60">
        <v>83.409674899999999</v>
      </c>
      <c r="S120" s="60">
        <v>2.920328891</v>
      </c>
      <c r="T120" s="60">
        <v>0</v>
      </c>
      <c r="U120" s="60">
        <v>81.941144210000004</v>
      </c>
      <c r="V120" s="60">
        <v>77.304550759999998</v>
      </c>
      <c r="W120" s="60">
        <v>74.615857410000004</v>
      </c>
      <c r="X120" s="60">
        <v>100</v>
      </c>
      <c r="Y120" s="60">
        <v>11.127707239999999</v>
      </c>
      <c r="Z120" s="60">
        <v>91.259564449999999</v>
      </c>
      <c r="AA120" s="60">
        <v>65.074199429999993</v>
      </c>
      <c r="AB120" s="61">
        <v>95.040116699999999</v>
      </c>
      <c r="AC120" s="60">
        <v>80.892304159999995</v>
      </c>
      <c r="AD120" s="60">
        <v>100</v>
      </c>
      <c r="AE120" s="60">
        <v>100</v>
      </c>
      <c r="AF120" s="61">
        <v>100</v>
      </c>
      <c r="AG120" s="60">
        <v>19.741650379999999</v>
      </c>
      <c r="AH120" s="60">
        <v>28.440054499999999</v>
      </c>
      <c r="AI120" s="60">
        <v>0</v>
      </c>
      <c r="AJ120" s="60">
        <v>1.605442177</v>
      </c>
      <c r="AK120" s="60">
        <v>0</v>
      </c>
      <c r="AL120" s="61">
        <v>100</v>
      </c>
      <c r="AM120" s="60">
        <v>17.549476139999999</v>
      </c>
      <c r="AN120" s="60">
        <v>26.453407510000002</v>
      </c>
      <c r="AO120" s="61">
        <v>100</v>
      </c>
      <c r="AP120" s="60">
        <v>25.494505490000002</v>
      </c>
      <c r="AQ120" s="60">
        <v>100</v>
      </c>
      <c r="AR120" s="60">
        <v>100</v>
      </c>
      <c r="AS120" s="60">
        <v>0</v>
      </c>
      <c r="AT120" s="60">
        <v>0</v>
      </c>
      <c r="AU120" s="60">
        <v>27.10954538</v>
      </c>
      <c r="AV120" s="60">
        <v>96.084200999999993</v>
      </c>
      <c r="AW120" s="60">
        <v>82.176929749999999</v>
      </c>
      <c r="AX120" s="60">
        <v>50.161424220000001</v>
      </c>
      <c r="AY120" s="60">
        <v>83.086774120000001</v>
      </c>
      <c r="AZ120" s="60">
        <v>86.956521739999999</v>
      </c>
      <c r="BA120" s="60">
        <v>85.279836439999997</v>
      </c>
      <c r="BB120" s="60">
        <v>53.630404120000001</v>
      </c>
      <c r="BC120" s="60">
        <v>79.875717019999996</v>
      </c>
      <c r="BD120" s="60">
        <v>99.749001710000002</v>
      </c>
      <c r="BE120" s="60">
        <v>91.211293260000005</v>
      </c>
      <c r="BF120" s="60">
        <v>92.796149670000005</v>
      </c>
      <c r="BG120" s="60">
        <v>79.674299009999999</v>
      </c>
      <c r="BH120" s="60">
        <v>28.923033149999998</v>
      </c>
      <c r="BI120" s="60">
        <v>93.836477990000006</v>
      </c>
      <c r="BJ120" s="60">
        <v>70.081504699999996</v>
      </c>
      <c r="BK120" s="60">
        <v>100</v>
      </c>
      <c r="BL120" s="60">
        <v>67.921084649999997</v>
      </c>
      <c r="BM120" s="60">
        <v>99.515033950000003</v>
      </c>
      <c r="BN120" s="60">
        <v>13.493377479999999</v>
      </c>
      <c r="BO120" s="60">
        <v>59.75449364</v>
      </c>
      <c r="BP120" s="60">
        <v>27.632788089999998</v>
      </c>
      <c r="BQ120" s="60">
        <v>76.330728100000002</v>
      </c>
      <c r="BR120" s="60">
        <v>74.541838330000004</v>
      </c>
      <c r="BS120" s="60">
        <v>0</v>
      </c>
      <c r="BT120" s="60">
        <v>91.532368210000001</v>
      </c>
      <c r="BU120" s="60">
        <v>0</v>
      </c>
      <c r="BV120" s="60">
        <v>87.707552219999997</v>
      </c>
      <c r="BW120" s="60">
        <v>64.140708919999994</v>
      </c>
      <c r="BX120" s="60">
        <v>0</v>
      </c>
      <c r="BY120" s="60">
        <v>0</v>
      </c>
      <c r="BZ120" s="60">
        <v>100</v>
      </c>
      <c r="CA120" s="60">
        <v>56.827647319999997</v>
      </c>
      <c r="CB120" s="60">
        <v>17.959842600000002</v>
      </c>
      <c r="CC120" s="62">
        <v>0.107712193</v>
      </c>
      <c r="CD120" s="60">
        <v>68.771100610000005</v>
      </c>
      <c r="CE120" s="60">
        <v>52.904651020000003</v>
      </c>
      <c r="CF120" s="60">
        <v>87.699061720000003</v>
      </c>
      <c r="CG120" s="60">
        <v>0</v>
      </c>
      <c r="CH120" s="60">
        <v>94.031857669999994</v>
      </c>
      <c r="CI120" s="60">
        <v>61.270644249999997</v>
      </c>
      <c r="CJ120" s="60">
        <v>97.9011639</v>
      </c>
      <c r="CK120" s="60">
        <v>100</v>
      </c>
      <c r="CL120" s="60">
        <v>59.456769059999999</v>
      </c>
      <c r="CM120" s="60">
        <v>0</v>
      </c>
      <c r="CN120" s="60">
        <v>85.013091560000007</v>
      </c>
      <c r="CO120" s="60">
        <v>49.844201460000001</v>
      </c>
      <c r="CP120" s="60">
        <v>63.201453370000003</v>
      </c>
      <c r="CQ120" s="60">
        <v>97.562731389999996</v>
      </c>
      <c r="CR120" s="60">
        <v>58.863809279999998</v>
      </c>
      <c r="CS120" s="60">
        <v>27.352107520000001</v>
      </c>
      <c r="CT120" s="60">
        <v>64.560802929999994</v>
      </c>
      <c r="CU120" s="60">
        <v>20.84175084</v>
      </c>
      <c r="CV120" s="60">
        <v>70.886167150000006</v>
      </c>
      <c r="CW120" s="60">
        <v>89.22711572</v>
      </c>
      <c r="CX120" s="60">
        <v>100</v>
      </c>
      <c r="CY120" s="60">
        <v>24.068322980000001</v>
      </c>
      <c r="CZ120" s="60">
        <v>95.770202019999999</v>
      </c>
      <c r="DA120" s="60">
        <v>99.368147179999994</v>
      </c>
      <c r="DB120" s="60">
        <v>36.547004049999998</v>
      </c>
      <c r="DC120" s="60">
        <v>0.166770898</v>
      </c>
      <c r="DD120" s="60">
        <v>100</v>
      </c>
      <c r="DE120" s="60">
        <v>100</v>
      </c>
      <c r="DF120" s="60">
        <v>0</v>
      </c>
      <c r="DG120" s="61">
        <v>100</v>
      </c>
      <c r="DH120" s="60">
        <v>100</v>
      </c>
      <c r="DI120" s="60">
        <v>86.714135450000001</v>
      </c>
      <c r="DJ120" s="60"/>
    </row>
    <row r="121" spans="1:114" ht="15.75" customHeight="1">
      <c r="A121" s="60" t="s">
        <v>1630</v>
      </c>
      <c r="B121" s="60">
        <f t="shared" si="5"/>
        <v>1.6794293270311673</v>
      </c>
      <c r="C121" s="60">
        <v>1.2362029109999999</v>
      </c>
      <c r="D121" s="61">
        <v>1.3880764839999999</v>
      </c>
      <c r="E121" s="60">
        <v>0.990092839</v>
      </c>
      <c r="F121" s="60">
        <v>0.88833142499999995</v>
      </c>
      <c r="G121" s="60">
        <v>0.72860712999999999</v>
      </c>
      <c r="H121" s="60">
        <v>0.91102186500000004</v>
      </c>
      <c r="I121" s="60">
        <v>0.91706645799999997</v>
      </c>
      <c r="J121" s="60">
        <v>0.727156158</v>
      </c>
      <c r="K121" s="61">
        <v>0.699085077</v>
      </c>
      <c r="L121" s="60">
        <v>0.75471598299999998</v>
      </c>
      <c r="M121" s="60">
        <v>0.727241319</v>
      </c>
      <c r="N121" s="60">
        <v>0.30297025399999999</v>
      </c>
      <c r="O121" s="60">
        <v>0.68342867200000001</v>
      </c>
      <c r="P121" s="60">
        <v>21.43344029</v>
      </c>
      <c r="Q121" s="60">
        <v>9.598277435</v>
      </c>
      <c r="R121" s="60">
        <v>0.85544579399999998</v>
      </c>
      <c r="S121" s="60">
        <v>1.912570146</v>
      </c>
      <c r="T121" s="60">
        <v>10.777283369999999</v>
      </c>
      <c r="U121" s="60">
        <v>0.733872788</v>
      </c>
      <c r="V121" s="60">
        <v>0.94646468800000005</v>
      </c>
      <c r="W121" s="60">
        <v>0.89898828600000003</v>
      </c>
      <c r="X121" s="60">
        <v>0.41973307799999998</v>
      </c>
      <c r="Y121" s="60">
        <v>2.0312526439999998</v>
      </c>
      <c r="Z121" s="60">
        <v>0.80128935099999998</v>
      </c>
      <c r="AA121" s="60">
        <v>1.0757965270000001</v>
      </c>
      <c r="AB121" s="61">
        <v>1.024023227</v>
      </c>
      <c r="AC121" s="60">
        <v>0.89124683800000004</v>
      </c>
      <c r="AD121" s="60">
        <v>0.63796235499999998</v>
      </c>
      <c r="AE121" s="60">
        <v>0.68944883800000001</v>
      </c>
      <c r="AF121" s="61">
        <v>0.59131244400000005</v>
      </c>
      <c r="AG121" s="60">
        <v>3.1138744140000001</v>
      </c>
      <c r="AH121" s="60">
        <v>1.523234634</v>
      </c>
      <c r="AI121" s="60">
        <v>8.2498330069999994</v>
      </c>
      <c r="AJ121" s="60">
        <v>9.0512135469999997</v>
      </c>
      <c r="AK121" s="60">
        <v>9.7444282139999991</v>
      </c>
      <c r="AL121" s="61">
        <v>0.78520936399999997</v>
      </c>
      <c r="AM121" s="60">
        <v>1.8892993570000001</v>
      </c>
      <c r="AN121" s="60">
        <v>1.7646168710000001</v>
      </c>
      <c r="AO121" s="61">
        <v>0.386949021</v>
      </c>
      <c r="AP121" s="60">
        <v>4.9719027489999998</v>
      </c>
      <c r="AQ121" s="60">
        <v>0.55468302599999997</v>
      </c>
      <c r="AR121" s="60">
        <v>0.52004820200000001</v>
      </c>
      <c r="AS121" s="60">
        <v>10.453248690000001</v>
      </c>
      <c r="AT121" s="60">
        <v>2.8256991619999998</v>
      </c>
      <c r="AU121" s="60">
        <v>1.532745773</v>
      </c>
      <c r="AV121" s="60">
        <v>0.75417104599999996</v>
      </c>
      <c r="AW121" s="60">
        <v>0.981248377</v>
      </c>
      <c r="AX121" s="60">
        <v>1.356754652</v>
      </c>
      <c r="AY121" s="60">
        <v>0.77515599599999996</v>
      </c>
      <c r="AZ121" s="60">
        <v>0.86077184500000004</v>
      </c>
      <c r="BA121" s="60">
        <v>0.77472238400000004</v>
      </c>
      <c r="BB121" s="60">
        <v>1.184366077</v>
      </c>
      <c r="BC121" s="60">
        <v>0.85380236399999998</v>
      </c>
      <c r="BD121" s="60">
        <v>0.80643260000000005</v>
      </c>
      <c r="BE121" s="60">
        <v>0.90200501600000005</v>
      </c>
      <c r="BF121" s="60">
        <v>0.62990153299999996</v>
      </c>
      <c r="BG121" s="60">
        <v>0.84482226500000002</v>
      </c>
      <c r="BH121" s="60">
        <v>1.3458853669999999</v>
      </c>
      <c r="BI121" s="60">
        <v>0.73969057699999996</v>
      </c>
      <c r="BJ121" s="60">
        <v>0.97322751799999996</v>
      </c>
      <c r="BK121" s="60">
        <v>0.32357873199999998</v>
      </c>
      <c r="BL121" s="60">
        <v>0.96091152599999996</v>
      </c>
      <c r="BM121" s="60">
        <v>0.84654802100000004</v>
      </c>
      <c r="BN121" s="60">
        <v>5.5855372150000004</v>
      </c>
      <c r="BO121" s="60">
        <v>1.084915863</v>
      </c>
      <c r="BP121" s="60">
        <v>1.682275161</v>
      </c>
      <c r="BQ121" s="60">
        <v>0.96764612999999999</v>
      </c>
      <c r="BR121" s="60">
        <v>1.0182704279999999</v>
      </c>
      <c r="BS121" s="60">
        <v>7.3294415170000002</v>
      </c>
      <c r="BT121" s="60">
        <v>0.69130754900000002</v>
      </c>
      <c r="BU121" s="60">
        <v>10.32031636</v>
      </c>
      <c r="BV121" s="60">
        <v>0.87746524699999995</v>
      </c>
      <c r="BW121" s="60">
        <v>1.135479108</v>
      </c>
      <c r="BX121" s="60">
        <v>4.6430754790000002</v>
      </c>
      <c r="BY121" s="60">
        <v>17.411238789999999</v>
      </c>
      <c r="BZ121" s="60">
        <v>0.43153913700000002</v>
      </c>
      <c r="CA121" s="60">
        <v>1.1363424499999999</v>
      </c>
      <c r="CB121" s="60">
        <v>2.8392105330000001</v>
      </c>
      <c r="CC121" s="62">
        <v>3.1261489560000002</v>
      </c>
      <c r="CD121" s="60">
        <v>0.97311190199999997</v>
      </c>
      <c r="CE121" s="60">
        <v>1.5036177159999999</v>
      </c>
      <c r="CF121" s="60">
        <v>0.89682809200000002</v>
      </c>
      <c r="CG121" s="60">
        <v>14.29112838</v>
      </c>
      <c r="CH121" s="60">
        <v>0.793258354</v>
      </c>
      <c r="CI121" s="60">
        <v>1.2396037630000001</v>
      </c>
      <c r="CJ121" s="60">
        <v>0.66181947799999996</v>
      </c>
      <c r="CK121" s="60">
        <v>0.252698688</v>
      </c>
      <c r="CL121" s="60">
        <v>1.0590763059999999</v>
      </c>
      <c r="CM121" s="60">
        <v>6.9071128340000003</v>
      </c>
      <c r="CN121" s="60">
        <v>0.87946323199999998</v>
      </c>
      <c r="CO121" s="60">
        <v>1.3274028259999999</v>
      </c>
      <c r="CP121" s="60">
        <v>1.1246853020000001</v>
      </c>
      <c r="CQ121" s="60">
        <v>0.56426859699999998</v>
      </c>
      <c r="CR121" s="60">
        <v>1.1160059630000001</v>
      </c>
      <c r="CS121" s="60">
        <v>1.6461891989999999</v>
      </c>
      <c r="CT121" s="60">
        <v>1.0451511170000001</v>
      </c>
      <c r="CU121" s="60">
        <v>2.4894706109999998</v>
      </c>
      <c r="CV121" s="60">
        <v>1.1051551749999999</v>
      </c>
      <c r="CW121" s="60">
        <v>0.83500785099999997</v>
      </c>
      <c r="CX121" s="60">
        <v>0.50895295900000004</v>
      </c>
      <c r="CY121" s="60">
        <v>1.645219467</v>
      </c>
      <c r="CZ121" s="60">
        <v>0.51818093600000004</v>
      </c>
      <c r="DA121" s="60">
        <v>0.58402511700000004</v>
      </c>
      <c r="DB121" s="60">
        <v>1.4296566020000001</v>
      </c>
      <c r="DC121" s="60">
        <v>2.6907818790000002</v>
      </c>
      <c r="DD121" s="60">
        <v>0.58810921100000002</v>
      </c>
      <c r="DE121" s="60">
        <v>0.346515036</v>
      </c>
      <c r="DF121" s="60">
        <v>11.11041586</v>
      </c>
      <c r="DG121" s="61">
        <v>0.58303434200000004</v>
      </c>
      <c r="DH121" s="60">
        <v>0.31784973300000002</v>
      </c>
      <c r="DI121" s="60">
        <v>0.78847448799999997</v>
      </c>
      <c r="DJ121" s="60"/>
    </row>
    <row r="122" spans="1:114" ht="15.75" customHeight="1">
      <c r="A122" s="60" t="s">
        <v>1631</v>
      </c>
      <c r="B122" s="60">
        <f t="shared" si="5"/>
        <v>1.8732469161225171</v>
      </c>
      <c r="C122" s="60">
        <v>1.6890042380000001</v>
      </c>
      <c r="D122" s="61">
        <v>1.3880764839999999</v>
      </c>
      <c r="E122" s="60">
        <v>0.99416725299999997</v>
      </c>
      <c r="F122" s="60">
        <v>1.250247694</v>
      </c>
      <c r="G122" s="60">
        <v>0.89472705500000005</v>
      </c>
      <c r="H122" s="60">
        <v>0.92551582899999996</v>
      </c>
      <c r="I122" s="60">
        <v>1.1698805969999999</v>
      </c>
      <c r="J122" s="60">
        <v>0.81063864100000005</v>
      </c>
      <c r="K122" s="61">
        <v>0.70629581100000005</v>
      </c>
      <c r="L122" s="60">
        <v>0.86384982799999999</v>
      </c>
      <c r="M122" s="60">
        <v>0.78672663499999995</v>
      </c>
      <c r="N122" s="60">
        <v>0.38039793399999999</v>
      </c>
      <c r="O122" s="60">
        <v>0.832625316</v>
      </c>
      <c r="P122" s="60">
        <v>21.43344029</v>
      </c>
      <c r="Q122" s="60">
        <v>10.274746650000001</v>
      </c>
      <c r="R122" s="60">
        <v>0.86394922500000004</v>
      </c>
      <c r="S122" s="60">
        <v>2.0217774930000001</v>
      </c>
      <c r="T122" s="60">
        <v>10.777283369999999</v>
      </c>
      <c r="U122" s="60">
        <v>0.77721326400000001</v>
      </c>
      <c r="V122" s="60">
        <v>1.0856502699999999</v>
      </c>
      <c r="W122" s="60">
        <v>0.93874581700000004</v>
      </c>
      <c r="X122" s="60">
        <v>0.49204179799999997</v>
      </c>
      <c r="Y122" s="60">
        <v>2.1546324100000001</v>
      </c>
      <c r="Z122" s="60">
        <v>1.4601238919999999</v>
      </c>
      <c r="AA122" s="60">
        <v>1.5412612290000001</v>
      </c>
      <c r="AB122" s="61">
        <v>1.9742005039999999</v>
      </c>
      <c r="AC122" s="60">
        <v>0.914167285</v>
      </c>
      <c r="AD122" s="60">
        <v>0.80132266299999999</v>
      </c>
      <c r="AE122" s="60">
        <v>0.73668936100000004</v>
      </c>
      <c r="AF122" s="61">
        <v>0.59598196000000003</v>
      </c>
      <c r="AG122" s="60">
        <v>3.2309926689999999</v>
      </c>
      <c r="AH122" s="60">
        <v>1.9464346020000001</v>
      </c>
      <c r="AI122" s="60">
        <v>9.6577727660000008</v>
      </c>
      <c r="AJ122" s="60">
        <v>10.569391169999999</v>
      </c>
      <c r="AK122" s="60">
        <v>9.784717874</v>
      </c>
      <c r="AL122" s="61">
        <v>0.87770741500000005</v>
      </c>
      <c r="AM122" s="60">
        <v>1.9820238859999999</v>
      </c>
      <c r="AN122" s="60">
        <v>1.769723476</v>
      </c>
      <c r="AO122" s="61">
        <v>0.386949021</v>
      </c>
      <c r="AP122" s="60">
        <v>4.9781776750000004</v>
      </c>
      <c r="AQ122" s="60">
        <v>0.60891219399999996</v>
      </c>
      <c r="AR122" s="60">
        <v>0.65778783500000004</v>
      </c>
      <c r="AS122" s="60">
        <v>10.51285483</v>
      </c>
      <c r="AT122" s="60">
        <v>3.2053517629999999</v>
      </c>
      <c r="AU122" s="60">
        <v>1.734369979</v>
      </c>
      <c r="AV122" s="60">
        <v>0.87404622700000001</v>
      </c>
      <c r="AW122" s="60">
        <v>1.032908304</v>
      </c>
      <c r="AX122" s="60">
        <v>1.5019315010000001</v>
      </c>
      <c r="AY122" s="60">
        <v>0.77620187900000004</v>
      </c>
      <c r="AZ122" s="60">
        <v>0.93997302800000004</v>
      </c>
      <c r="BA122" s="60">
        <v>0.99457947400000002</v>
      </c>
      <c r="BB122" s="60">
        <v>1.2333034709999999</v>
      </c>
      <c r="BC122" s="60">
        <v>0.94779919899999998</v>
      </c>
      <c r="BD122" s="60">
        <v>0.83046351900000004</v>
      </c>
      <c r="BE122" s="60">
        <v>0.99525430100000001</v>
      </c>
      <c r="BF122" s="60">
        <v>0.72142103599999996</v>
      </c>
      <c r="BG122" s="60">
        <v>0.91932818599999999</v>
      </c>
      <c r="BH122" s="60">
        <v>1.404647067</v>
      </c>
      <c r="BI122" s="60">
        <v>0.73969057699999996</v>
      </c>
      <c r="BJ122" s="60">
        <v>1.0155469130000001</v>
      </c>
      <c r="BK122" s="60">
        <v>0.341309099</v>
      </c>
      <c r="BL122" s="60">
        <v>1.308033724</v>
      </c>
      <c r="BM122" s="60">
        <v>0.90582680999999998</v>
      </c>
      <c r="BN122" s="60">
        <v>5.6291577320000004</v>
      </c>
      <c r="BO122" s="60">
        <v>1.1683010170000001</v>
      </c>
      <c r="BP122" s="60">
        <v>1.8979502290000001</v>
      </c>
      <c r="BQ122" s="60">
        <v>1.0750293120000001</v>
      </c>
      <c r="BR122" s="60">
        <v>1.1971660390000001</v>
      </c>
      <c r="BS122" s="60">
        <v>7.3993651749999998</v>
      </c>
      <c r="BT122" s="60">
        <v>1.0224089300000001</v>
      </c>
      <c r="BU122" s="60">
        <v>10.74472018</v>
      </c>
      <c r="BV122" s="60">
        <v>1.057456961</v>
      </c>
      <c r="BW122" s="60">
        <v>1.2791488310000001</v>
      </c>
      <c r="BX122" s="60">
        <v>4.9928886390000002</v>
      </c>
      <c r="BY122" s="60">
        <v>17.43519659</v>
      </c>
      <c r="BZ122" s="60">
        <v>0.53128872400000005</v>
      </c>
      <c r="CA122" s="60">
        <v>1.1363424499999999</v>
      </c>
      <c r="CB122" s="60">
        <v>5.4723529280000003</v>
      </c>
      <c r="CC122" s="62">
        <v>3.2769465879999999</v>
      </c>
      <c r="CD122" s="60">
        <v>1.072379411</v>
      </c>
      <c r="CE122" s="60">
        <v>1.823974939</v>
      </c>
      <c r="CF122" s="60">
        <v>0.89682809200000002</v>
      </c>
      <c r="CG122" s="60">
        <v>14.300592379999999</v>
      </c>
      <c r="CH122" s="60">
        <v>0.80134814300000001</v>
      </c>
      <c r="CI122" s="60">
        <v>1.260352583</v>
      </c>
      <c r="CJ122" s="60">
        <v>1.0931491470000001</v>
      </c>
      <c r="CK122" s="60">
        <v>0.30171109299999999</v>
      </c>
      <c r="CL122" s="60">
        <v>1.0731294899999999</v>
      </c>
      <c r="CM122" s="60">
        <v>7.044513931</v>
      </c>
      <c r="CN122" s="60">
        <v>1.001392431</v>
      </c>
      <c r="CO122" s="60">
        <v>1.3274028259999999</v>
      </c>
      <c r="CP122" s="60">
        <v>1.442810154</v>
      </c>
      <c r="CQ122" s="60">
        <v>0.64954054699999997</v>
      </c>
      <c r="CR122" s="60">
        <v>1.196293413</v>
      </c>
      <c r="CS122" s="60">
        <v>1.9422057800000001</v>
      </c>
      <c r="CT122" s="60">
        <v>1.0531576309999999</v>
      </c>
      <c r="CU122" s="60">
        <v>2.836827988</v>
      </c>
      <c r="CV122" s="60">
        <v>1.2155556199999999</v>
      </c>
      <c r="CW122" s="60">
        <v>1.301014549</v>
      </c>
      <c r="CX122" s="60">
        <v>0.61362630100000004</v>
      </c>
      <c r="CY122" s="60">
        <v>2.0250581489999999</v>
      </c>
      <c r="CZ122" s="60">
        <v>0.53764518299999997</v>
      </c>
      <c r="DA122" s="60">
        <v>0.82996297900000005</v>
      </c>
      <c r="DB122" s="60">
        <v>1.7563382510000001</v>
      </c>
      <c r="DC122" s="60">
        <v>3.135613062</v>
      </c>
      <c r="DD122" s="60">
        <v>0.69990045599999995</v>
      </c>
      <c r="DE122" s="60">
        <v>0.40522021699999999</v>
      </c>
      <c r="DF122" s="60">
        <v>11.43902061</v>
      </c>
      <c r="DG122" s="61">
        <v>0.63961423500000003</v>
      </c>
      <c r="DH122" s="60">
        <v>0.38396709299999998</v>
      </c>
      <c r="DI122" s="60">
        <v>0.83463284900000001</v>
      </c>
      <c r="DJ122" s="60"/>
    </row>
    <row r="123" spans="1:114" ht="15.75" customHeight="1">
      <c r="A123" s="2" t="s">
        <v>263</v>
      </c>
      <c r="B123" s="2">
        <f>SUM(C123:DI123)</f>
        <v>1184</v>
      </c>
      <c r="C123" s="2">
        <v>1</v>
      </c>
      <c r="D123" s="58">
        <v>0</v>
      </c>
      <c r="E123" s="2">
        <v>9</v>
      </c>
      <c r="F123" s="2">
        <v>1</v>
      </c>
      <c r="G123" s="2">
        <v>2</v>
      </c>
      <c r="H123" s="2">
        <v>0</v>
      </c>
      <c r="I123" s="2">
        <v>6</v>
      </c>
      <c r="J123" s="2">
        <v>18</v>
      </c>
      <c r="K123" s="58">
        <v>16</v>
      </c>
      <c r="L123" s="2">
        <v>8</v>
      </c>
      <c r="M123" s="2">
        <v>13</v>
      </c>
      <c r="N123" s="2">
        <v>50</v>
      </c>
      <c r="O123" s="2">
        <v>75</v>
      </c>
      <c r="P123" s="2">
        <v>0</v>
      </c>
      <c r="Q123" s="2">
        <v>0</v>
      </c>
      <c r="R123" s="2">
        <v>14</v>
      </c>
      <c r="S123" s="2">
        <v>0</v>
      </c>
      <c r="T123" s="2">
        <v>0</v>
      </c>
      <c r="U123" s="2">
        <v>4</v>
      </c>
      <c r="V123" s="2">
        <v>0</v>
      </c>
      <c r="W123" s="2">
        <v>5</v>
      </c>
      <c r="X123" s="2">
        <v>13</v>
      </c>
      <c r="Y123" s="2">
        <v>0</v>
      </c>
      <c r="Z123" s="2">
        <v>1</v>
      </c>
      <c r="AA123" s="2">
        <v>2</v>
      </c>
      <c r="AB123" s="58">
        <v>8</v>
      </c>
      <c r="AC123" s="2">
        <v>10</v>
      </c>
      <c r="AD123" s="2">
        <v>4</v>
      </c>
      <c r="AE123" s="2">
        <v>4</v>
      </c>
      <c r="AF123" s="58">
        <v>0</v>
      </c>
      <c r="AG123" s="2">
        <v>25</v>
      </c>
      <c r="AH123" s="2">
        <v>4</v>
      </c>
      <c r="AI123" s="2">
        <v>0</v>
      </c>
      <c r="AJ123" s="2">
        <v>1</v>
      </c>
      <c r="AK123" s="2">
        <v>0</v>
      </c>
      <c r="AL123" s="58">
        <v>0</v>
      </c>
      <c r="AM123" s="2">
        <v>4</v>
      </c>
      <c r="AN123" s="2">
        <v>0</v>
      </c>
      <c r="AO123" s="58">
        <v>11</v>
      </c>
      <c r="AP123" s="2">
        <v>5</v>
      </c>
      <c r="AQ123" s="2">
        <v>5</v>
      </c>
      <c r="AR123" s="2">
        <v>3</v>
      </c>
      <c r="AS123" s="2">
        <v>0</v>
      </c>
      <c r="AT123" s="2">
        <v>0</v>
      </c>
      <c r="AU123" s="2">
        <v>0</v>
      </c>
      <c r="AV123" s="2">
        <v>50</v>
      </c>
      <c r="AW123" s="2">
        <v>7</v>
      </c>
      <c r="AX123" s="2">
        <v>8</v>
      </c>
      <c r="AY123" s="2">
        <v>27</v>
      </c>
      <c r="AZ123" s="2">
        <v>10</v>
      </c>
      <c r="BA123" s="2">
        <v>1</v>
      </c>
      <c r="BB123" s="2">
        <v>0</v>
      </c>
      <c r="BC123" s="2">
        <v>2</v>
      </c>
      <c r="BD123" s="2">
        <v>3</v>
      </c>
      <c r="BE123" s="2">
        <v>5</v>
      </c>
      <c r="BF123" s="2">
        <v>39</v>
      </c>
      <c r="BG123" s="2">
        <v>3</v>
      </c>
      <c r="BH123" s="2">
        <v>0</v>
      </c>
      <c r="BI123" s="2">
        <v>9</v>
      </c>
      <c r="BJ123" s="2">
        <v>16</v>
      </c>
      <c r="BK123" s="2">
        <v>48</v>
      </c>
      <c r="BL123" s="2">
        <v>4</v>
      </c>
      <c r="BM123" s="2">
        <v>2</v>
      </c>
      <c r="BN123" s="2">
        <v>13</v>
      </c>
      <c r="BO123" s="2">
        <v>14</v>
      </c>
      <c r="BP123" s="2">
        <v>1</v>
      </c>
      <c r="BQ123" s="2">
        <v>7</v>
      </c>
      <c r="BR123" s="2">
        <v>23</v>
      </c>
      <c r="BS123" s="2">
        <v>0</v>
      </c>
      <c r="BT123" s="2">
        <v>15</v>
      </c>
      <c r="BU123" s="2">
        <v>0</v>
      </c>
      <c r="BV123" s="2">
        <v>6</v>
      </c>
      <c r="BW123" s="2">
        <v>15</v>
      </c>
      <c r="BX123" s="2">
        <v>0</v>
      </c>
      <c r="BY123" s="2">
        <v>0</v>
      </c>
      <c r="BZ123" s="2">
        <v>14</v>
      </c>
      <c r="CA123" s="2">
        <v>35</v>
      </c>
      <c r="CB123" s="2">
        <v>2</v>
      </c>
      <c r="CC123" s="59">
        <v>8</v>
      </c>
      <c r="CD123" s="2">
        <v>14</v>
      </c>
      <c r="CE123" s="2">
        <v>3</v>
      </c>
      <c r="CF123" s="2">
        <v>17</v>
      </c>
      <c r="CG123" s="2">
        <v>0</v>
      </c>
      <c r="CH123" s="2">
        <v>21</v>
      </c>
      <c r="CI123" s="2">
        <v>9</v>
      </c>
      <c r="CJ123" s="2">
        <v>0</v>
      </c>
      <c r="CK123" s="2">
        <v>5</v>
      </c>
      <c r="CL123" s="2">
        <v>17</v>
      </c>
      <c r="CM123" s="2">
        <v>0</v>
      </c>
      <c r="CN123" s="2">
        <v>15</v>
      </c>
      <c r="CO123" s="2">
        <v>28</v>
      </c>
      <c r="CP123" s="2">
        <v>2</v>
      </c>
      <c r="CQ123" s="2">
        <v>19</v>
      </c>
      <c r="CR123" s="2">
        <v>0</v>
      </c>
      <c r="CS123" s="2">
        <v>8</v>
      </c>
      <c r="CT123" s="2">
        <v>21</v>
      </c>
      <c r="CU123" s="2">
        <v>10</v>
      </c>
      <c r="CV123" s="2">
        <v>1</v>
      </c>
      <c r="CW123" s="2">
        <v>11</v>
      </c>
      <c r="CX123" s="2">
        <v>46</v>
      </c>
      <c r="CY123" s="2">
        <v>0</v>
      </c>
      <c r="CZ123" s="2">
        <v>70</v>
      </c>
      <c r="DA123" s="2">
        <v>6</v>
      </c>
      <c r="DB123" s="2">
        <v>11</v>
      </c>
      <c r="DC123" s="2">
        <v>0</v>
      </c>
      <c r="DD123" s="2">
        <v>5</v>
      </c>
      <c r="DE123" s="2">
        <v>10</v>
      </c>
      <c r="DF123" s="2">
        <v>0</v>
      </c>
      <c r="DG123" s="58">
        <v>72</v>
      </c>
      <c r="DH123" s="2">
        <v>46</v>
      </c>
      <c r="DI123" s="2">
        <v>8</v>
      </c>
      <c r="DJ123" s="2"/>
    </row>
    <row r="124" spans="1:114" ht="15.75" customHeight="1">
      <c r="A124" s="2" t="s">
        <v>1632</v>
      </c>
      <c r="B124" s="2" t="s">
        <v>1607</v>
      </c>
      <c r="C124" s="2">
        <v>1</v>
      </c>
      <c r="D124" s="58">
        <v>0</v>
      </c>
      <c r="E124" s="2">
        <v>9</v>
      </c>
      <c r="F124" s="2">
        <v>1</v>
      </c>
      <c r="G124" s="2">
        <v>2</v>
      </c>
      <c r="H124" s="2">
        <v>3</v>
      </c>
      <c r="I124" s="2">
        <v>6</v>
      </c>
      <c r="J124" s="2">
        <v>18</v>
      </c>
      <c r="K124" s="58">
        <v>16</v>
      </c>
      <c r="L124" s="2">
        <v>12</v>
      </c>
      <c r="M124" s="2">
        <v>13</v>
      </c>
      <c r="N124" s="2">
        <v>51</v>
      </c>
      <c r="O124" s="2">
        <v>76</v>
      </c>
      <c r="P124" s="2">
        <v>0</v>
      </c>
      <c r="Q124" s="2">
        <v>0</v>
      </c>
      <c r="R124" s="2">
        <v>15</v>
      </c>
      <c r="S124" s="2">
        <v>0</v>
      </c>
      <c r="T124" s="2">
        <v>0</v>
      </c>
      <c r="U124" s="2">
        <v>4</v>
      </c>
      <c r="V124" s="2">
        <v>0</v>
      </c>
      <c r="W124" s="2">
        <v>7</v>
      </c>
      <c r="X124" s="2">
        <v>13</v>
      </c>
      <c r="Y124" s="2">
        <v>0</v>
      </c>
      <c r="Z124" s="2">
        <v>1</v>
      </c>
      <c r="AA124" s="2">
        <v>2</v>
      </c>
      <c r="AB124" s="58">
        <v>8</v>
      </c>
      <c r="AC124" s="2">
        <v>10</v>
      </c>
      <c r="AD124" s="2">
        <v>4</v>
      </c>
      <c r="AE124" s="2">
        <v>4</v>
      </c>
      <c r="AF124" s="58">
        <v>0</v>
      </c>
      <c r="AG124" s="2">
        <v>25</v>
      </c>
      <c r="AH124" s="2">
        <v>5</v>
      </c>
      <c r="AI124" s="2">
        <v>0</v>
      </c>
      <c r="AJ124" s="2">
        <v>1</v>
      </c>
      <c r="AK124" s="2">
        <v>0</v>
      </c>
      <c r="AL124" s="58">
        <v>0</v>
      </c>
      <c r="AM124" s="2">
        <v>4</v>
      </c>
      <c r="AN124" s="2">
        <v>0</v>
      </c>
      <c r="AO124" s="58">
        <v>11</v>
      </c>
      <c r="AP124" s="2">
        <v>5</v>
      </c>
      <c r="AQ124" s="2">
        <v>5</v>
      </c>
      <c r="AR124" s="2">
        <v>3</v>
      </c>
      <c r="AS124" s="2">
        <v>0</v>
      </c>
      <c r="AT124" s="2">
        <v>0</v>
      </c>
      <c r="AU124" s="2">
        <v>0</v>
      </c>
      <c r="AV124" s="2">
        <v>50</v>
      </c>
      <c r="AW124" s="2">
        <v>7</v>
      </c>
      <c r="AX124" s="2">
        <v>9</v>
      </c>
      <c r="AY124" s="2">
        <v>31</v>
      </c>
      <c r="AZ124" s="2">
        <v>10</v>
      </c>
      <c r="BA124" s="2">
        <v>3</v>
      </c>
      <c r="BB124" s="2">
        <v>0</v>
      </c>
      <c r="BC124" s="2">
        <v>11</v>
      </c>
      <c r="BD124" s="2">
        <v>3</v>
      </c>
      <c r="BE124" s="2">
        <v>5</v>
      </c>
      <c r="BF124" s="2">
        <v>39</v>
      </c>
      <c r="BG124" s="2">
        <v>3</v>
      </c>
      <c r="BH124" s="2">
        <v>0</v>
      </c>
      <c r="BI124" s="2">
        <v>9</v>
      </c>
      <c r="BJ124" s="2">
        <v>16</v>
      </c>
      <c r="BK124" s="2">
        <v>48</v>
      </c>
      <c r="BL124" s="2">
        <v>4</v>
      </c>
      <c r="BM124" s="2">
        <v>2</v>
      </c>
      <c r="BN124" s="2">
        <v>13</v>
      </c>
      <c r="BO124" s="2">
        <v>15</v>
      </c>
      <c r="BP124" s="2">
        <v>6</v>
      </c>
      <c r="BQ124" s="2">
        <v>7</v>
      </c>
      <c r="BR124" s="2">
        <v>24</v>
      </c>
      <c r="BS124" s="2">
        <v>0</v>
      </c>
      <c r="BT124" s="2">
        <v>20</v>
      </c>
      <c r="BU124" s="2">
        <v>0</v>
      </c>
      <c r="BV124" s="2">
        <v>7</v>
      </c>
      <c r="BW124" s="2">
        <v>16</v>
      </c>
      <c r="BX124" s="2">
        <v>0</v>
      </c>
      <c r="BY124" s="2">
        <v>0</v>
      </c>
      <c r="BZ124" s="2">
        <v>15</v>
      </c>
      <c r="CA124" s="2">
        <v>35</v>
      </c>
      <c r="CB124" s="2">
        <v>2</v>
      </c>
      <c r="CC124" s="59">
        <v>8</v>
      </c>
      <c r="CD124" s="2">
        <v>20</v>
      </c>
      <c r="CE124" s="2">
        <v>3</v>
      </c>
      <c r="CF124" s="2">
        <v>20</v>
      </c>
      <c r="CG124" s="2">
        <v>0</v>
      </c>
      <c r="CH124" s="2">
        <v>22</v>
      </c>
      <c r="CI124" s="2">
        <v>14</v>
      </c>
      <c r="CJ124" s="2">
        <v>1</v>
      </c>
      <c r="CK124" s="2">
        <v>19</v>
      </c>
      <c r="CL124" s="2">
        <v>17</v>
      </c>
      <c r="CM124" s="2">
        <v>0</v>
      </c>
      <c r="CN124" s="2">
        <v>15</v>
      </c>
      <c r="CO124" s="2">
        <v>28</v>
      </c>
      <c r="CP124" s="2">
        <v>19</v>
      </c>
      <c r="CQ124" s="2">
        <v>31</v>
      </c>
      <c r="CR124" s="2">
        <v>0</v>
      </c>
      <c r="CS124" s="2">
        <v>13</v>
      </c>
      <c r="CT124" s="2">
        <v>21</v>
      </c>
      <c r="CU124" s="2">
        <v>10</v>
      </c>
      <c r="CV124" s="2">
        <v>1</v>
      </c>
      <c r="CW124" s="2">
        <v>11</v>
      </c>
      <c r="CX124" s="2">
        <v>53</v>
      </c>
      <c r="CY124" s="2">
        <v>0</v>
      </c>
      <c r="CZ124" s="2">
        <v>70</v>
      </c>
      <c r="DA124" s="2">
        <v>7</v>
      </c>
      <c r="DB124" s="2">
        <v>11</v>
      </c>
      <c r="DC124" s="2">
        <v>0</v>
      </c>
      <c r="DD124" s="2">
        <v>7</v>
      </c>
      <c r="DE124" s="2">
        <v>18</v>
      </c>
      <c r="DF124" s="2">
        <v>0</v>
      </c>
      <c r="DG124" s="58">
        <v>72</v>
      </c>
      <c r="DH124" s="2">
        <v>46</v>
      </c>
      <c r="DI124" s="2">
        <v>8</v>
      </c>
      <c r="DJ124" s="2"/>
    </row>
    <row r="125" spans="1:114" ht="15.75" customHeight="1">
      <c r="A125" s="60" t="s">
        <v>1633</v>
      </c>
      <c r="B125" s="60">
        <f>B123/916.855</f>
        <v>1.2913710455851797</v>
      </c>
      <c r="C125" s="60">
        <v>0.13774104700000001</v>
      </c>
      <c r="D125" s="61" t="s">
        <v>1608</v>
      </c>
      <c r="E125" s="60">
        <v>1.9650655020000001</v>
      </c>
      <c r="F125" s="60">
        <v>0.24154589400000001</v>
      </c>
      <c r="G125" s="60">
        <v>0.29542097499999997</v>
      </c>
      <c r="H125" s="60">
        <v>0</v>
      </c>
      <c r="I125" s="60">
        <v>0.24752475199999999</v>
      </c>
      <c r="J125" s="60">
        <v>2.8191072830000001</v>
      </c>
      <c r="K125" s="61" t="s">
        <v>1608</v>
      </c>
      <c r="L125" s="60">
        <v>0.814663951</v>
      </c>
      <c r="M125" s="60">
        <v>1.8651362979999999</v>
      </c>
      <c r="N125" s="60">
        <v>1.786671431</v>
      </c>
      <c r="O125" s="60">
        <v>6.8681318679999999</v>
      </c>
      <c r="P125" s="60">
        <v>0</v>
      </c>
      <c r="Q125" s="60">
        <v>0</v>
      </c>
      <c r="R125" s="60">
        <v>1.6194331980000001</v>
      </c>
      <c r="S125" s="60">
        <v>0</v>
      </c>
      <c r="T125" s="60">
        <v>0</v>
      </c>
      <c r="U125" s="60">
        <v>0.71301247800000001</v>
      </c>
      <c r="V125" s="60">
        <v>0</v>
      </c>
      <c r="W125" s="60">
        <v>0.75301204799999999</v>
      </c>
      <c r="X125" s="60">
        <v>1.3292433539999999</v>
      </c>
      <c r="Y125" s="60">
        <v>0</v>
      </c>
      <c r="Z125" s="60">
        <v>9.5192764999999999E-2</v>
      </c>
      <c r="AA125" s="60">
        <v>0.22675737000000001</v>
      </c>
      <c r="AB125" s="61">
        <v>9.6969696970000001</v>
      </c>
      <c r="AC125" s="60">
        <v>1.1954572619999999</v>
      </c>
      <c r="AD125" s="60">
        <v>0.679694138</v>
      </c>
      <c r="AE125" s="60">
        <v>0.69444444400000005</v>
      </c>
      <c r="AF125" s="61">
        <v>0</v>
      </c>
      <c r="AG125" s="60">
        <v>2.7427317609999999</v>
      </c>
      <c r="AH125" s="60">
        <v>1.346801347</v>
      </c>
      <c r="AI125" s="60">
        <v>0</v>
      </c>
      <c r="AJ125" s="60">
        <v>0.27739250999999998</v>
      </c>
      <c r="AK125" s="60">
        <v>0</v>
      </c>
      <c r="AL125" s="61" t="s">
        <v>1608</v>
      </c>
      <c r="AM125" s="60">
        <v>0.39781203399999998</v>
      </c>
      <c r="AN125" s="60">
        <v>0</v>
      </c>
      <c r="AO125" s="61">
        <v>64.705882349999996</v>
      </c>
      <c r="AP125" s="60">
        <v>0.93283582099999995</v>
      </c>
      <c r="AQ125" s="60">
        <v>0.68027210900000001</v>
      </c>
      <c r="AR125" s="60">
        <v>0.48309178699999999</v>
      </c>
      <c r="AS125" s="60">
        <v>0</v>
      </c>
      <c r="AT125" s="60">
        <v>0</v>
      </c>
      <c r="AU125" s="60">
        <v>0</v>
      </c>
      <c r="AV125" s="60">
        <v>11.682242990000001</v>
      </c>
      <c r="AW125" s="60">
        <v>1.571268238</v>
      </c>
      <c r="AX125" s="60">
        <v>0.77632217400000003</v>
      </c>
      <c r="AY125" s="60">
        <v>6.3829787229999999</v>
      </c>
      <c r="AZ125" s="60">
        <v>2.1164021160000002</v>
      </c>
      <c r="BA125" s="60">
        <v>0.204498978</v>
      </c>
      <c r="BB125" s="60">
        <v>0</v>
      </c>
      <c r="BC125" s="60">
        <v>0.24345709099999999</v>
      </c>
      <c r="BD125" s="60">
        <v>0.32573289900000002</v>
      </c>
      <c r="BE125" s="60">
        <v>0.76452599399999999</v>
      </c>
      <c r="BF125" s="60">
        <v>3.0842230129999999</v>
      </c>
      <c r="BG125" s="60">
        <v>0.37014188799999997</v>
      </c>
      <c r="BH125" s="60">
        <v>0</v>
      </c>
      <c r="BI125" s="60">
        <v>1.411764706</v>
      </c>
      <c r="BJ125" s="60">
        <v>1.013620526</v>
      </c>
      <c r="BK125" s="60">
        <v>9.3841642230000009</v>
      </c>
      <c r="BL125" s="60">
        <v>0.35320088300000002</v>
      </c>
      <c r="BM125" s="60">
        <v>0.220385675</v>
      </c>
      <c r="BN125" s="60">
        <v>1.953418482</v>
      </c>
      <c r="BO125" s="60">
        <v>1.252796421</v>
      </c>
      <c r="BP125" s="60">
        <v>9.4295143999999997E-2</v>
      </c>
      <c r="BQ125" s="60">
        <v>0.58236272899999997</v>
      </c>
      <c r="BR125" s="60">
        <v>1.5556307069999999</v>
      </c>
      <c r="BS125" s="60">
        <v>0</v>
      </c>
      <c r="BT125" s="60">
        <v>8.4985835689999991</v>
      </c>
      <c r="BU125" s="60">
        <v>0</v>
      </c>
      <c r="BV125" s="60">
        <v>0.51568543200000005</v>
      </c>
      <c r="BW125" s="60">
        <v>0.79787233999999996</v>
      </c>
      <c r="BX125" s="60">
        <v>0</v>
      </c>
      <c r="BY125" s="60">
        <v>0</v>
      </c>
      <c r="BZ125" s="60">
        <v>1.104536489</v>
      </c>
      <c r="CA125" s="60">
        <v>3.1559963930000001</v>
      </c>
      <c r="CB125" s="60">
        <v>0.203252033</v>
      </c>
      <c r="CC125" s="62">
        <v>4.9079754600000003</v>
      </c>
      <c r="CD125" s="60">
        <v>2.3178807950000002</v>
      </c>
      <c r="CE125" s="60">
        <v>0.18209408199999999</v>
      </c>
      <c r="CF125" s="60">
        <v>1.4951627089999999</v>
      </c>
      <c r="CG125" s="60">
        <v>0</v>
      </c>
      <c r="CH125" s="60">
        <v>2.1694214879999998</v>
      </c>
      <c r="CI125" s="60">
        <v>0.66740823100000002</v>
      </c>
      <c r="CJ125" s="60">
        <v>0</v>
      </c>
      <c r="CK125" s="60">
        <v>0.805801773</v>
      </c>
      <c r="CL125" s="60">
        <v>2.4303073620000002</v>
      </c>
      <c r="CM125" s="60">
        <v>0</v>
      </c>
      <c r="CN125" s="60">
        <v>0.59323709700000005</v>
      </c>
      <c r="CO125" s="60">
        <v>1.5577190540000001</v>
      </c>
      <c r="CP125" s="60">
        <v>0.19286403099999999</v>
      </c>
      <c r="CQ125" s="60">
        <v>0.99216710200000002</v>
      </c>
      <c r="CR125" s="60">
        <v>0</v>
      </c>
      <c r="CS125" s="60">
        <v>0.34729759100000002</v>
      </c>
      <c r="CT125" s="60">
        <v>1.7156862749999999</v>
      </c>
      <c r="CU125" s="60">
        <v>1.327140013</v>
      </c>
      <c r="CV125" s="60">
        <v>6.9108500000000003E-2</v>
      </c>
      <c r="CW125" s="60">
        <v>0.78459343800000003</v>
      </c>
      <c r="CX125" s="60">
        <v>7.59702725</v>
      </c>
      <c r="CY125" s="60">
        <v>0</v>
      </c>
      <c r="CZ125" s="60">
        <v>6.0975609759999996</v>
      </c>
      <c r="DA125" s="60">
        <v>1.4475271409999999</v>
      </c>
      <c r="DB125" s="60">
        <v>0.35037426300000002</v>
      </c>
      <c r="DC125" s="60">
        <v>0</v>
      </c>
      <c r="DD125" s="60">
        <v>0.48449612399999997</v>
      </c>
      <c r="DE125" s="60">
        <v>1.529051988</v>
      </c>
      <c r="DF125" s="60">
        <v>0</v>
      </c>
      <c r="DG125" s="61">
        <v>282.35294119999998</v>
      </c>
      <c r="DH125" s="60">
        <v>4.8625792810000004</v>
      </c>
      <c r="DI125" s="60">
        <v>0.69930069900000003</v>
      </c>
      <c r="DJ125" s="60"/>
    </row>
    <row r="126" spans="1:114" ht="15.75" customHeight="1">
      <c r="A126" s="60" t="s">
        <v>266</v>
      </c>
      <c r="B126" s="60" t="s">
        <v>1607</v>
      </c>
      <c r="C126" s="60">
        <v>0.13774104700000001</v>
      </c>
      <c r="D126" s="61" t="s">
        <v>1608</v>
      </c>
      <c r="E126" s="60">
        <v>1.9650655020000001</v>
      </c>
      <c r="F126" s="60">
        <v>0.24154589400000001</v>
      </c>
      <c r="G126" s="60">
        <v>0.29542097499999997</v>
      </c>
      <c r="H126" s="60">
        <v>0.579150579</v>
      </c>
      <c r="I126" s="60">
        <v>0.24752475199999999</v>
      </c>
      <c r="J126" s="60">
        <v>2.8191072830000001</v>
      </c>
      <c r="K126" s="61" t="s">
        <v>1608</v>
      </c>
      <c r="L126" s="60">
        <v>1.221995927</v>
      </c>
      <c r="M126" s="60">
        <v>1.8651362979999999</v>
      </c>
      <c r="N126" s="60">
        <v>1.82240486</v>
      </c>
      <c r="O126" s="60">
        <v>6.9597069600000001</v>
      </c>
      <c r="P126" s="60">
        <v>0</v>
      </c>
      <c r="Q126" s="60">
        <v>0</v>
      </c>
      <c r="R126" s="60">
        <v>1.735106998</v>
      </c>
      <c r="S126" s="60">
        <v>0</v>
      </c>
      <c r="T126" s="60">
        <v>0</v>
      </c>
      <c r="U126" s="60">
        <v>0.71301247800000001</v>
      </c>
      <c r="V126" s="60">
        <v>0</v>
      </c>
      <c r="W126" s="60">
        <v>1.0542168670000001</v>
      </c>
      <c r="X126" s="60">
        <v>1.3292433539999999</v>
      </c>
      <c r="Y126" s="60">
        <v>0</v>
      </c>
      <c r="Z126" s="60">
        <v>9.5192764999999999E-2</v>
      </c>
      <c r="AA126" s="60">
        <v>0.22675737000000001</v>
      </c>
      <c r="AB126" s="61">
        <v>9.6969696970000001</v>
      </c>
      <c r="AC126" s="60">
        <v>1.1954572619999999</v>
      </c>
      <c r="AD126" s="60">
        <v>0.679694138</v>
      </c>
      <c r="AE126" s="60">
        <v>0.69444444400000005</v>
      </c>
      <c r="AF126" s="61">
        <v>0</v>
      </c>
      <c r="AG126" s="60">
        <v>2.7427317609999999</v>
      </c>
      <c r="AH126" s="60">
        <v>1.6835016840000001</v>
      </c>
      <c r="AI126" s="60">
        <v>0</v>
      </c>
      <c r="AJ126" s="60">
        <v>0.27739250999999998</v>
      </c>
      <c r="AK126" s="60">
        <v>0</v>
      </c>
      <c r="AL126" s="61" t="s">
        <v>1608</v>
      </c>
      <c r="AM126" s="60">
        <v>0.39781203399999998</v>
      </c>
      <c r="AN126" s="60">
        <v>0</v>
      </c>
      <c r="AO126" s="61">
        <v>64.705882349999996</v>
      </c>
      <c r="AP126" s="60">
        <v>0.93283582099999995</v>
      </c>
      <c r="AQ126" s="60">
        <v>0.68027210900000001</v>
      </c>
      <c r="AR126" s="60">
        <v>0.48309178699999999</v>
      </c>
      <c r="AS126" s="60">
        <v>0</v>
      </c>
      <c r="AT126" s="60">
        <v>0</v>
      </c>
      <c r="AU126" s="60">
        <v>0</v>
      </c>
      <c r="AV126" s="60">
        <v>11.682242990000001</v>
      </c>
      <c r="AW126" s="60">
        <v>1.571268238</v>
      </c>
      <c r="AX126" s="60">
        <v>0.87336244500000004</v>
      </c>
      <c r="AY126" s="60">
        <v>7.3286052010000002</v>
      </c>
      <c r="AZ126" s="60">
        <v>2.1164021160000002</v>
      </c>
      <c r="BA126" s="60">
        <v>0.61349693299999997</v>
      </c>
      <c r="BB126" s="60">
        <v>0</v>
      </c>
      <c r="BC126" s="60">
        <v>1.3390139990000001</v>
      </c>
      <c r="BD126" s="60">
        <v>0.32573289900000002</v>
      </c>
      <c r="BE126" s="60">
        <v>0.76452599399999999</v>
      </c>
      <c r="BF126" s="60">
        <v>3.0842230129999999</v>
      </c>
      <c r="BG126" s="60">
        <v>0.37014188799999997</v>
      </c>
      <c r="BH126" s="60">
        <v>0</v>
      </c>
      <c r="BI126" s="60">
        <v>1.411764706</v>
      </c>
      <c r="BJ126" s="60">
        <v>1.013620526</v>
      </c>
      <c r="BK126" s="60">
        <v>9.3841642230000009</v>
      </c>
      <c r="BL126" s="60">
        <v>0.35320088300000002</v>
      </c>
      <c r="BM126" s="60">
        <v>0.220385675</v>
      </c>
      <c r="BN126" s="60">
        <v>1.953418482</v>
      </c>
      <c r="BO126" s="60">
        <v>1.342281879</v>
      </c>
      <c r="BP126" s="60">
        <v>0.56577086300000001</v>
      </c>
      <c r="BQ126" s="60">
        <v>0.58236272899999997</v>
      </c>
      <c r="BR126" s="60">
        <v>1.6232668240000001</v>
      </c>
      <c r="BS126" s="60">
        <v>0</v>
      </c>
      <c r="BT126" s="60">
        <v>11.33144476</v>
      </c>
      <c r="BU126" s="60">
        <v>0</v>
      </c>
      <c r="BV126" s="60">
        <v>0.60163300399999997</v>
      </c>
      <c r="BW126" s="60">
        <v>0.85106382999999997</v>
      </c>
      <c r="BX126" s="60">
        <v>0</v>
      </c>
      <c r="BY126" s="60">
        <v>0</v>
      </c>
      <c r="BZ126" s="60">
        <v>1.1834319529999999</v>
      </c>
      <c r="CA126" s="60">
        <v>3.1559963930000001</v>
      </c>
      <c r="CB126" s="60">
        <v>0.203252033</v>
      </c>
      <c r="CC126" s="62">
        <v>4.9079754600000003</v>
      </c>
      <c r="CD126" s="60">
        <v>3.3112582779999999</v>
      </c>
      <c r="CE126" s="60">
        <v>0.18209408199999999</v>
      </c>
      <c r="CF126" s="60">
        <v>1.759014952</v>
      </c>
      <c r="CG126" s="60">
        <v>0</v>
      </c>
      <c r="CH126" s="60">
        <v>2.2727272730000001</v>
      </c>
      <c r="CI126" s="60">
        <v>1.0381905819999999</v>
      </c>
      <c r="CJ126" s="60">
        <v>0.20366598799999999</v>
      </c>
      <c r="CK126" s="60">
        <v>3.0620467370000002</v>
      </c>
      <c r="CL126" s="60">
        <v>2.4303073620000002</v>
      </c>
      <c r="CM126" s="60">
        <v>0</v>
      </c>
      <c r="CN126" s="60">
        <v>0.59323709700000005</v>
      </c>
      <c r="CO126" s="60">
        <v>1.5577190540000001</v>
      </c>
      <c r="CP126" s="60">
        <v>1.8322082930000001</v>
      </c>
      <c r="CQ126" s="60">
        <v>1.618798956</v>
      </c>
      <c r="CR126" s="60">
        <v>0</v>
      </c>
      <c r="CS126" s="60">
        <v>0.56435858500000002</v>
      </c>
      <c r="CT126" s="60">
        <v>1.7156862749999999</v>
      </c>
      <c r="CU126" s="60">
        <v>1.327140013</v>
      </c>
      <c r="CV126" s="60">
        <v>6.9108500000000003E-2</v>
      </c>
      <c r="CW126" s="60">
        <v>0.78459343800000003</v>
      </c>
      <c r="CX126" s="60">
        <v>8.7530966140000004</v>
      </c>
      <c r="CY126" s="60">
        <v>0</v>
      </c>
      <c r="CZ126" s="60">
        <v>6.0975609759999996</v>
      </c>
      <c r="DA126" s="60">
        <v>1.688781665</v>
      </c>
      <c r="DB126" s="60">
        <v>0.35037426300000002</v>
      </c>
      <c r="DC126" s="60">
        <v>0</v>
      </c>
      <c r="DD126" s="60">
        <v>0.67829457400000004</v>
      </c>
      <c r="DE126" s="60">
        <v>2.7522935780000002</v>
      </c>
      <c r="DF126" s="60">
        <v>0</v>
      </c>
      <c r="DG126" s="61">
        <v>282.35294119999998</v>
      </c>
      <c r="DH126" s="60">
        <v>4.8625792810000004</v>
      </c>
      <c r="DI126" s="60">
        <v>0.69930069900000003</v>
      </c>
      <c r="DJ126" s="60"/>
    </row>
    <row r="127" spans="1:114" ht="15.75" customHeight="1">
      <c r="A127" s="60" t="s">
        <v>585</v>
      </c>
      <c r="B127" s="60">
        <f t="shared" ref="B127:B129" si="6">(C$2*C127+D$2*D127+E$2*E127+F$2*F127+G$2*G127+H$2*H127+I$2*I127+J$2*J127+K$2*K127+L$2*L127+M$2*M127+N$2*N127+O$2*O127+P$2*P127+Q$2*Q127+R$2*R127+S$2*S127+T$2*T127+U$2*U127+V$2*V127+W$2*W127+X$2*X127+Y$2*Y127+Z$2*Z127+AA$2*AA127+AB$2*AB127+AC$2*AC127+AD$2*AD127+AE$2*AE127+AF$2*AF127+AG$2*AG127+AH$2*AH127+AI$2*AI127+AJ$2*AJ127+AK$2*AK127+AL$2*AL127+AM$2*AM127+AN$2*AN127+AO$2*AO127+AP$2*AP127+AQ$2*AQ127+AR$2*AR127+AS$2*AS127+AT$2*AT127+AU$2*AU127+AV$2*AV127+AW$2*AW127+AX$2*AX127+AY$2*AY127+AZ$2*AZ127+BA$2*BA127+BB$2*BB127+BC$2*BC127+BD$2*BD127+BE$2*BE127+BF$2*BF127+BG$2*BG127+BH$2*BH127+BI$2*BI127+BJ$2*BJ127+BK$2*BK127+BL$2*BL127+BM$2*BM127+BN$2*BN127+BO$2*BO127+BP$2*BP127+BQ$2*BQ127+BR$2*BR127+BS$2*BS127+BT$2*BT127+BU$2*BU127+BV$2*BV127+BW$2*BW127+BX$2*BX127+BY$2*BY127+BZ$2*BZ127+CA$2*CA127+CB$2*CB127+CC$2*CC127+CD$2*CD127+CE$2*CE127+CF$2*CF127+CG$2*CG127+CH$2*CH127+CI$2*CI127+CJ$2*CJ127+CK$2*CK127+CL$2*CL127+CM$2*CM127+CN$2*CN127+CO$2*CO127+CP$2*CP127+CQ$2*CQ127+CR$2*CR127+CS$2*CS127+CT$2*CT127+CU$2*CU127+CV$2*CV127+CW$2*CW127+CX$2*CX127+CY$2*CY127+CZ$2*CZ127+DA$2*DA127+DB$2*DB127+DC$2*DC127+DD$2*DD127+DE$2*DE127+DF$2*DF127+DG$2*DG127+DH$2*DH127+DI$2*DI127)/916855</f>
        <v>63.820124229129817</v>
      </c>
      <c r="C127" s="60">
        <v>72.222981279999999</v>
      </c>
      <c r="D127" s="61">
        <v>0</v>
      </c>
      <c r="E127" s="60">
        <v>63.377994319999999</v>
      </c>
      <c r="F127" s="60">
        <v>81.201104459999996</v>
      </c>
      <c r="G127" s="60">
        <v>88.330156869999996</v>
      </c>
      <c r="H127" s="60">
        <v>56.18959108</v>
      </c>
      <c r="I127" s="60">
        <v>26.639344260000001</v>
      </c>
      <c r="J127" s="60">
        <v>79.346141930000002</v>
      </c>
      <c r="K127" s="61">
        <v>100</v>
      </c>
      <c r="L127" s="60">
        <v>74.785524109999997</v>
      </c>
      <c r="M127" s="60">
        <v>96.659765359999994</v>
      </c>
      <c r="N127" s="60">
        <v>100</v>
      </c>
      <c r="O127" s="60">
        <v>87.926023779999994</v>
      </c>
      <c r="P127" s="60">
        <v>0</v>
      </c>
      <c r="Q127" s="60">
        <v>0</v>
      </c>
      <c r="R127" s="60">
        <v>94.045358059999998</v>
      </c>
      <c r="S127" s="60">
        <v>0.99234476900000002</v>
      </c>
      <c r="T127" s="60">
        <v>0</v>
      </c>
      <c r="U127" s="60">
        <v>73.734235060000003</v>
      </c>
      <c r="V127" s="60">
        <v>99.047063399999999</v>
      </c>
      <c r="W127" s="60">
        <v>100</v>
      </c>
      <c r="X127" s="60">
        <v>100</v>
      </c>
      <c r="Y127" s="60">
        <v>48.431665420000002</v>
      </c>
      <c r="Z127" s="60">
        <v>48.61683343</v>
      </c>
      <c r="AA127" s="60">
        <v>58.187971879999999</v>
      </c>
      <c r="AB127" s="61">
        <v>5.3245805979999998</v>
      </c>
      <c r="AC127" s="60">
        <v>94.689757999999998</v>
      </c>
      <c r="AD127" s="60">
        <v>84.547212380000005</v>
      </c>
      <c r="AE127" s="60">
        <v>100</v>
      </c>
      <c r="AF127" s="61">
        <v>100</v>
      </c>
      <c r="AG127" s="60">
        <v>18.747344269999999</v>
      </c>
      <c r="AH127" s="60">
        <v>57.867847410000003</v>
      </c>
      <c r="AI127" s="60">
        <v>0</v>
      </c>
      <c r="AJ127" s="60">
        <v>0</v>
      </c>
      <c r="AK127" s="60">
        <v>0</v>
      </c>
      <c r="AL127" s="61">
        <v>100</v>
      </c>
      <c r="AM127" s="60">
        <v>0</v>
      </c>
      <c r="AN127" s="60">
        <v>41.613351880000003</v>
      </c>
      <c r="AO127" s="61">
        <v>100</v>
      </c>
      <c r="AP127" s="60">
        <v>0</v>
      </c>
      <c r="AQ127" s="60">
        <v>53.248663100000002</v>
      </c>
      <c r="AR127" s="60">
        <v>100</v>
      </c>
      <c r="AS127" s="60">
        <v>0</v>
      </c>
      <c r="AT127" s="60">
        <v>100</v>
      </c>
      <c r="AU127" s="60">
        <v>64.183861769999993</v>
      </c>
      <c r="AV127" s="60">
        <v>77.569035760000006</v>
      </c>
      <c r="AW127" s="60">
        <v>59.345186470000002</v>
      </c>
      <c r="AX127" s="60">
        <v>47.025182180000002</v>
      </c>
      <c r="AY127" s="60">
        <v>68.955619339999998</v>
      </c>
      <c r="AZ127" s="60">
        <v>100</v>
      </c>
      <c r="BA127" s="60">
        <v>64.681829800000003</v>
      </c>
      <c r="BB127" s="60">
        <v>98.481453819999999</v>
      </c>
      <c r="BC127" s="60">
        <v>82.636233270000005</v>
      </c>
      <c r="BD127" s="60">
        <v>100</v>
      </c>
      <c r="BE127" s="60">
        <v>26.032179719999998</v>
      </c>
      <c r="BF127" s="60">
        <v>73.9481447</v>
      </c>
      <c r="BG127" s="60">
        <v>87.963756579999995</v>
      </c>
      <c r="BH127" s="60">
        <v>49.210414</v>
      </c>
      <c r="BI127" s="60">
        <v>90.015723269999995</v>
      </c>
      <c r="BJ127" s="60">
        <v>58.796238240000001</v>
      </c>
      <c r="BK127" s="60">
        <v>100</v>
      </c>
      <c r="BL127" s="60">
        <v>53.146184599999998</v>
      </c>
      <c r="BM127" s="60">
        <v>100</v>
      </c>
      <c r="BN127" s="60">
        <v>1.145143488</v>
      </c>
      <c r="BO127" s="60">
        <v>100</v>
      </c>
      <c r="BP127" s="60">
        <v>26.438154749999999</v>
      </c>
      <c r="BQ127" s="60">
        <v>66.507610040000003</v>
      </c>
      <c r="BR127" s="60">
        <v>45.816167069999999</v>
      </c>
      <c r="BS127" s="60">
        <v>6.2632947290000001</v>
      </c>
      <c r="BT127" s="60">
        <v>97.131931170000001</v>
      </c>
      <c r="BU127" s="60">
        <v>0</v>
      </c>
      <c r="BV127" s="60">
        <v>88.439564360000006</v>
      </c>
      <c r="BW127" s="60">
        <v>66.691729319999993</v>
      </c>
      <c r="BX127" s="60">
        <v>31.08327534</v>
      </c>
      <c r="BY127" s="60">
        <v>0</v>
      </c>
      <c r="BZ127" s="60">
        <v>100</v>
      </c>
      <c r="CA127" s="60">
        <v>82.764731949999998</v>
      </c>
      <c r="CB127" s="60">
        <v>0</v>
      </c>
      <c r="CC127" s="62">
        <v>0</v>
      </c>
      <c r="CD127" s="60">
        <v>49.662390279999997</v>
      </c>
      <c r="CE127" s="60">
        <v>39.023225269999998</v>
      </c>
      <c r="CF127" s="60">
        <v>67.693896879999997</v>
      </c>
      <c r="CG127" s="60">
        <v>0</v>
      </c>
      <c r="CH127" s="60">
        <v>100</v>
      </c>
      <c r="CI127" s="60">
        <v>84.243416159999995</v>
      </c>
      <c r="CJ127" s="60">
        <v>99.713795079999997</v>
      </c>
      <c r="CK127" s="60">
        <v>100</v>
      </c>
      <c r="CL127" s="60">
        <v>51.791808869999997</v>
      </c>
      <c r="CM127" s="60">
        <v>0</v>
      </c>
      <c r="CN127" s="60">
        <v>87.162452619999996</v>
      </c>
      <c r="CO127" s="60">
        <v>35.946971840000003</v>
      </c>
      <c r="CP127" s="60">
        <v>97.396043599999999</v>
      </c>
      <c r="CQ127" s="60">
        <v>97.243932540000003</v>
      </c>
      <c r="CR127" s="60">
        <v>34.390058330000002</v>
      </c>
      <c r="CS127" s="60">
        <v>32.659778729999999</v>
      </c>
      <c r="CT127" s="60">
        <v>73.469228970000003</v>
      </c>
      <c r="CU127" s="60">
        <v>0</v>
      </c>
      <c r="CV127" s="60">
        <v>84.149855909999999</v>
      </c>
      <c r="CW127" s="60">
        <v>0</v>
      </c>
      <c r="CX127" s="60">
        <v>100</v>
      </c>
      <c r="CY127" s="60">
        <v>50.36231884</v>
      </c>
      <c r="CZ127" s="60">
        <v>100</v>
      </c>
      <c r="DA127" s="60">
        <v>70.860434859999998</v>
      </c>
      <c r="DB127" s="60">
        <v>41.502418480000003</v>
      </c>
      <c r="DC127" s="60">
        <v>0</v>
      </c>
      <c r="DD127" s="60">
        <v>98.611111109999996</v>
      </c>
      <c r="DE127" s="60">
        <v>100</v>
      </c>
      <c r="DF127" s="60">
        <v>0</v>
      </c>
      <c r="DG127" s="61">
        <v>100</v>
      </c>
      <c r="DH127" s="60">
        <v>100</v>
      </c>
      <c r="DI127" s="60">
        <v>100</v>
      </c>
      <c r="DJ127" s="60"/>
    </row>
    <row r="128" spans="1:114" ht="15.75" customHeight="1">
      <c r="A128" s="60" t="s">
        <v>1634</v>
      </c>
      <c r="B128" s="60">
        <f t="shared" si="6"/>
        <v>2.0361965791563268</v>
      </c>
      <c r="C128" s="60">
        <v>1.037265289</v>
      </c>
      <c r="D128" s="61">
        <v>1.5770060189999999</v>
      </c>
      <c r="E128" s="60">
        <v>1.0785770889999999</v>
      </c>
      <c r="F128" s="60">
        <v>0.94277770400000005</v>
      </c>
      <c r="G128" s="60">
        <v>0.99772389800000005</v>
      </c>
      <c r="H128" s="60">
        <v>1.1568686939999999</v>
      </c>
      <c r="I128" s="60">
        <v>1.770499577</v>
      </c>
      <c r="J128" s="60">
        <v>0.87653240099999996</v>
      </c>
      <c r="K128" s="61">
        <v>0.710826281</v>
      </c>
      <c r="L128" s="60">
        <v>1.049126123</v>
      </c>
      <c r="M128" s="60">
        <v>0.73852172599999999</v>
      </c>
      <c r="N128" s="60">
        <v>0.30337006599999999</v>
      </c>
      <c r="O128" s="60">
        <v>0.736234889</v>
      </c>
      <c r="P128" s="60">
        <v>21.305534869999999</v>
      </c>
      <c r="Q128" s="60">
        <v>10.336723340000001</v>
      </c>
      <c r="R128" s="60">
        <v>0.74577094300000002</v>
      </c>
      <c r="S128" s="60">
        <v>2.5220212530000001</v>
      </c>
      <c r="T128" s="60">
        <v>10.832709169999999</v>
      </c>
      <c r="U128" s="60">
        <v>0.80701847699999996</v>
      </c>
      <c r="V128" s="60">
        <v>0.83149430700000004</v>
      </c>
      <c r="W128" s="60">
        <v>0.79778734799999995</v>
      </c>
      <c r="X128" s="60">
        <v>0.447651672</v>
      </c>
      <c r="Y128" s="60">
        <v>1.2883614269999999</v>
      </c>
      <c r="Z128" s="60">
        <v>1.2700719490000001</v>
      </c>
      <c r="AA128" s="60">
        <v>1.1980808590000001</v>
      </c>
      <c r="AB128" s="61">
        <v>1.743090424</v>
      </c>
      <c r="AC128" s="60">
        <v>0.90610107200000001</v>
      </c>
      <c r="AD128" s="60">
        <v>0.81606420400000002</v>
      </c>
      <c r="AE128" s="60">
        <v>0.63650930800000005</v>
      </c>
      <c r="AF128" s="61">
        <v>0.77554333399999997</v>
      </c>
      <c r="AG128" s="60">
        <v>3.401553464</v>
      </c>
      <c r="AH128" s="60">
        <v>1.245760432</v>
      </c>
      <c r="AI128" s="60">
        <v>15.258824649999999</v>
      </c>
      <c r="AJ128" s="60">
        <v>13.802337120000001</v>
      </c>
      <c r="AK128" s="60">
        <v>11.984886919999999</v>
      </c>
      <c r="AL128" s="61">
        <v>1.1709353739999999</v>
      </c>
      <c r="AM128" s="60">
        <v>3.3051146550000001</v>
      </c>
      <c r="AN128" s="60">
        <v>1.819333055</v>
      </c>
      <c r="AO128" s="61">
        <v>0.57290988399999998</v>
      </c>
      <c r="AP128" s="60">
        <v>13.616558149999999</v>
      </c>
      <c r="AQ128" s="60">
        <v>1.2620923470000001</v>
      </c>
      <c r="AR128" s="60">
        <v>0.51184100399999999</v>
      </c>
      <c r="AS128" s="60">
        <v>14.87785716</v>
      </c>
      <c r="AT128" s="60">
        <v>0.73394552000000002</v>
      </c>
      <c r="AU128" s="60">
        <v>1.208044804</v>
      </c>
      <c r="AV128" s="60">
        <v>1.032133016</v>
      </c>
      <c r="AW128" s="60">
        <v>1.341836612</v>
      </c>
      <c r="AX128" s="60">
        <v>1.330465413</v>
      </c>
      <c r="AY128" s="60">
        <v>0.94833401500000003</v>
      </c>
      <c r="AZ128" s="60">
        <v>0.80821932500000004</v>
      </c>
      <c r="BA128" s="60">
        <v>1.0836547990000001</v>
      </c>
      <c r="BB128" s="60">
        <v>0.82910518799999999</v>
      </c>
      <c r="BC128" s="60">
        <v>0.95303168800000004</v>
      </c>
      <c r="BD128" s="60">
        <v>0.68823325499999999</v>
      </c>
      <c r="BE128" s="60">
        <v>1.634137908</v>
      </c>
      <c r="BF128" s="60">
        <v>0.94067110700000001</v>
      </c>
      <c r="BG128" s="60">
        <v>0.88148921000000002</v>
      </c>
      <c r="BH128" s="60">
        <v>1.231171856</v>
      </c>
      <c r="BI128" s="60">
        <v>0.56889432500000003</v>
      </c>
      <c r="BJ128" s="60">
        <v>1.208422533</v>
      </c>
      <c r="BK128" s="60">
        <v>0.26134341500000002</v>
      </c>
      <c r="BL128" s="60">
        <v>1.1520697019999999</v>
      </c>
      <c r="BM128" s="60">
        <v>0.65029846000000002</v>
      </c>
      <c r="BN128" s="60">
        <v>9.2598420299999997</v>
      </c>
      <c r="BO128" s="60">
        <v>0.78779236100000005</v>
      </c>
      <c r="BP128" s="60">
        <v>1.5569393030000001</v>
      </c>
      <c r="BQ128" s="60">
        <v>1.0788801029999999</v>
      </c>
      <c r="BR128" s="60">
        <v>1.4132317379999999</v>
      </c>
      <c r="BS128" s="60">
        <v>3.4932420419999999</v>
      </c>
      <c r="BT128" s="60">
        <v>0.83554309500000001</v>
      </c>
      <c r="BU128" s="60">
        <v>11.81364421</v>
      </c>
      <c r="BV128" s="60">
        <v>0.83855420199999997</v>
      </c>
      <c r="BW128" s="60">
        <v>1.1167271329999999</v>
      </c>
      <c r="BX128" s="60">
        <v>1.832960825</v>
      </c>
      <c r="BY128" s="60">
        <v>16.155751630000001</v>
      </c>
      <c r="BZ128" s="60">
        <v>0.51395047100000002</v>
      </c>
      <c r="CA128" s="60">
        <v>0.95272656600000005</v>
      </c>
      <c r="CB128" s="60">
        <v>8.2708763029999997</v>
      </c>
      <c r="CC128" s="62">
        <v>3.1243759689999999</v>
      </c>
      <c r="CD128" s="60">
        <v>1.2827549439999999</v>
      </c>
      <c r="CE128" s="60">
        <v>1.5259183890000001</v>
      </c>
      <c r="CF128" s="60">
        <v>1.1117494670000001</v>
      </c>
      <c r="CG128" s="60">
        <v>17.181017010000001</v>
      </c>
      <c r="CH128" s="60">
        <v>0.60123267800000002</v>
      </c>
      <c r="CI128" s="60">
        <v>0.85962077100000001</v>
      </c>
      <c r="CJ128" s="60">
        <v>0.51743942899999995</v>
      </c>
      <c r="CK128" s="60">
        <v>0.43129855900000003</v>
      </c>
      <c r="CL128" s="60">
        <v>1.1339750120000001</v>
      </c>
      <c r="CM128" s="60">
        <v>6.5873953119999999</v>
      </c>
      <c r="CN128" s="60">
        <v>0.88457754499999997</v>
      </c>
      <c r="CO128" s="60">
        <v>1.4222158709999999</v>
      </c>
      <c r="CP128" s="60">
        <v>0.76088603200000005</v>
      </c>
      <c r="CQ128" s="60">
        <v>0.74864473099999995</v>
      </c>
      <c r="CR128" s="60">
        <v>1.315038275</v>
      </c>
      <c r="CS128" s="60">
        <v>1.600323782</v>
      </c>
      <c r="CT128" s="60">
        <v>1.0053191749999999</v>
      </c>
      <c r="CU128" s="60">
        <v>8.4097042379999998</v>
      </c>
      <c r="CV128" s="60">
        <v>0.95765826300000001</v>
      </c>
      <c r="CW128" s="60">
        <v>3.088534933</v>
      </c>
      <c r="CX128" s="60">
        <v>0.86140209199999995</v>
      </c>
      <c r="CY128" s="60">
        <v>1.232680633</v>
      </c>
      <c r="CZ128" s="60">
        <v>0.37290505800000001</v>
      </c>
      <c r="DA128" s="60">
        <v>0.94102972200000001</v>
      </c>
      <c r="DB128" s="60">
        <v>1.299789495</v>
      </c>
      <c r="DC128" s="60">
        <v>2.7853483259999998</v>
      </c>
      <c r="DD128" s="60">
        <v>0.64202328200000003</v>
      </c>
      <c r="DE128" s="60">
        <v>0.65573346399999999</v>
      </c>
      <c r="DF128" s="60">
        <v>17.635511359999999</v>
      </c>
      <c r="DG128" s="61">
        <v>0.72332811900000005</v>
      </c>
      <c r="DH128" s="60">
        <v>0.40199966599999998</v>
      </c>
      <c r="DI128" s="60">
        <v>0.669376317</v>
      </c>
      <c r="DJ128" s="60"/>
    </row>
    <row r="129" spans="1:114" ht="15.75" customHeight="1">
      <c r="A129" s="60" t="s">
        <v>578</v>
      </c>
      <c r="B129" s="60">
        <f t="shared" si="6"/>
        <v>2.5203645920437672</v>
      </c>
      <c r="C129" s="60">
        <v>1.3497627919999999</v>
      </c>
      <c r="D129" s="61">
        <v>1.7096003710000001</v>
      </c>
      <c r="E129" s="60">
        <v>1.409957141</v>
      </c>
      <c r="F129" s="60">
        <v>1.8168805690000001</v>
      </c>
      <c r="G129" s="60">
        <v>1.1754996090000001</v>
      </c>
      <c r="H129" s="60">
        <v>1.517155024</v>
      </c>
      <c r="I129" s="60">
        <v>1.9527041510000001</v>
      </c>
      <c r="J129" s="60">
        <v>1.967453511</v>
      </c>
      <c r="K129" s="61">
        <v>0.710826281</v>
      </c>
      <c r="L129" s="60">
        <v>1.3204188569999999</v>
      </c>
      <c r="M129" s="60">
        <v>0.98254036499999997</v>
      </c>
      <c r="N129" s="60">
        <v>0.36789420299999998</v>
      </c>
      <c r="O129" s="60">
        <v>0.97120847099999996</v>
      </c>
      <c r="P129" s="60">
        <v>22.474830900000001</v>
      </c>
      <c r="Q129" s="60">
        <v>10.876565810000001</v>
      </c>
      <c r="R129" s="60">
        <v>0.91348868000000005</v>
      </c>
      <c r="S129" s="60">
        <v>2.6359814250000002</v>
      </c>
      <c r="T129" s="60">
        <v>11.94056694</v>
      </c>
      <c r="U129" s="60">
        <v>1.0689597129999999</v>
      </c>
      <c r="V129" s="60">
        <v>1.2856010739999999</v>
      </c>
      <c r="W129" s="60">
        <v>1.1667849800000001</v>
      </c>
      <c r="X129" s="60">
        <v>0.59670152300000001</v>
      </c>
      <c r="Y129" s="60">
        <v>1.68827506</v>
      </c>
      <c r="Z129" s="60">
        <v>1.7391107539999999</v>
      </c>
      <c r="AA129" s="60">
        <v>1.8063848929999999</v>
      </c>
      <c r="AB129" s="61">
        <v>2.1053246739999998</v>
      </c>
      <c r="AC129" s="60">
        <v>1.4453862770000001</v>
      </c>
      <c r="AD129" s="60">
        <v>1.0337125739999999</v>
      </c>
      <c r="AE129" s="60">
        <v>0.92029595900000005</v>
      </c>
      <c r="AF129" s="61">
        <v>0.81133513300000004</v>
      </c>
      <c r="AG129" s="60">
        <v>3.811986353</v>
      </c>
      <c r="AH129" s="60">
        <v>1.758701257</v>
      </c>
      <c r="AI129" s="60">
        <v>18.533240639999999</v>
      </c>
      <c r="AJ129" s="60">
        <v>14.49154944</v>
      </c>
      <c r="AK129" s="60">
        <v>12.421818310000001</v>
      </c>
      <c r="AL129" s="61">
        <v>1.4283009879999999</v>
      </c>
      <c r="AM129" s="60">
        <v>3.4928560360000001</v>
      </c>
      <c r="AN129" s="60">
        <v>2.0510241580000002</v>
      </c>
      <c r="AO129" s="61">
        <v>1.216829494</v>
      </c>
      <c r="AP129" s="60">
        <v>14.7369275</v>
      </c>
      <c r="AQ129" s="60">
        <v>1.3663131209999999</v>
      </c>
      <c r="AR129" s="60">
        <v>0.57432635899999995</v>
      </c>
      <c r="AS129" s="60">
        <v>15.077555289999999</v>
      </c>
      <c r="AT129" s="60">
        <v>1.0446315939999999</v>
      </c>
      <c r="AU129" s="60">
        <v>1.6023085859999999</v>
      </c>
      <c r="AV129" s="60">
        <v>1.213686458</v>
      </c>
      <c r="AW129" s="60">
        <v>1.939222437</v>
      </c>
      <c r="AX129" s="60">
        <v>2.1001569409999998</v>
      </c>
      <c r="AY129" s="60">
        <v>1.2505695569999999</v>
      </c>
      <c r="AZ129" s="60">
        <v>1.3466692689999999</v>
      </c>
      <c r="BA129" s="60">
        <v>2.0028216300000001</v>
      </c>
      <c r="BB129" s="60">
        <v>1.0887603459999999</v>
      </c>
      <c r="BC129" s="60">
        <v>1.721559786</v>
      </c>
      <c r="BD129" s="60">
        <v>0.96869950699999996</v>
      </c>
      <c r="BE129" s="60">
        <v>2.267207183</v>
      </c>
      <c r="BF129" s="60">
        <v>1.1683648</v>
      </c>
      <c r="BG129" s="60">
        <v>2.9195420400000001</v>
      </c>
      <c r="BH129" s="60">
        <v>1.4587699860000001</v>
      </c>
      <c r="BI129" s="60">
        <v>0.80530093700000005</v>
      </c>
      <c r="BJ129" s="60">
        <v>1.7115658899999999</v>
      </c>
      <c r="BK129" s="60">
        <v>0.34568900000000002</v>
      </c>
      <c r="BL129" s="60">
        <v>2.1453107619999998</v>
      </c>
      <c r="BM129" s="60">
        <v>0.87067075599999999</v>
      </c>
      <c r="BN129" s="60">
        <v>10.039132629999999</v>
      </c>
      <c r="BO129" s="60">
        <v>1.0423846670000001</v>
      </c>
      <c r="BP129" s="60">
        <v>1.820630083</v>
      </c>
      <c r="BQ129" s="60">
        <v>1.5084358360000001</v>
      </c>
      <c r="BR129" s="60">
        <v>1.6646193739999999</v>
      </c>
      <c r="BS129" s="60">
        <v>6.597976203</v>
      </c>
      <c r="BT129" s="60">
        <v>1.3886626980000001</v>
      </c>
      <c r="BU129" s="60">
        <v>13.47407301</v>
      </c>
      <c r="BV129" s="60">
        <v>1.1821828860000001</v>
      </c>
      <c r="BW129" s="60">
        <v>1.518163433</v>
      </c>
      <c r="BX129" s="60">
        <v>4.4796052590000004</v>
      </c>
      <c r="BY129" s="60">
        <v>17.31553224</v>
      </c>
      <c r="BZ129" s="60">
        <v>0.63454938800000005</v>
      </c>
      <c r="CA129" s="60">
        <v>1.2078365529999999</v>
      </c>
      <c r="CB129" s="60">
        <v>9.6834443060000002</v>
      </c>
      <c r="CC129" s="62">
        <v>3.728670207</v>
      </c>
      <c r="CD129" s="60">
        <v>1.808665475</v>
      </c>
      <c r="CE129" s="60">
        <v>1.7882901929999999</v>
      </c>
      <c r="CF129" s="60">
        <v>1.3871993199999999</v>
      </c>
      <c r="CG129" s="60">
        <v>18.24532889</v>
      </c>
      <c r="CH129" s="60">
        <v>0.71467481499999996</v>
      </c>
      <c r="CI129" s="60">
        <v>1.435785415</v>
      </c>
      <c r="CJ129" s="60">
        <v>0.67125537800000001</v>
      </c>
      <c r="CK129" s="60">
        <v>0.62775570700000005</v>
      </c>
      <c r="CL129" s="60">
        <v>1.4250667020000001</v>
      </c>
      <c r="CM129" s="60">
        <v>7.4667475149999998</v>
      </c>
      <c r="CN129" s="60">
        <v>1.2536904769999999</v>
      </c>
      <c r="CO129" s="60">
        <v>2.1014669779999999</v>
      </c>
      <c r="CP129" s="60">
        <v>1.0046472950000001</v>
      </c>
      <c r="CQ129" s="60">
        <v>0.99510398600000005</v>
      </c>
      <c r="CR129" s="60">
        <v>1.5474488019999999</v>
      </c>
      <c r="CS129" s="60">
        <v>2.044695419</v>
      </c>
      <c r="CT129" s="60">
        <v>1.216339023</v>
      </c>
      <c r="CU129" s="60">
        <v>9.0510279110000003</v>
      </c>
      <c r="CV129" s="60">
        <v>1.624976915</v>
      </c>
      <c r="CW129" s="60">
        <v>4.4132365460000003</v>
      </c>
      <c r="CX129" s="60">
        <v>1.3897794080000001</v>
      </c>
      <c r="CY129" s="60">
        <v>1.4647185659999999</v>
      </c>
      <c r="CZ129" s="60">
        <v>0.54797568600000002</v>
      </c>
      <c r="DA129" s="60">
        <v>1.1028833769999999</v>
      </c>
      <c r="DB129" s="60">
        <v>1.964481736</v>
      </c>
      <c r="DC129" s="60">
        <v>2.934980044</v>
      </c>
      <c r="DD129" s="60">
        <v>0.87433207300000004</v>
      </c>
      <c r="DE129" s="60">
        <v>1.067239008</v>
      </c>
      <c r="DF129" s="60">
        <v>18.5189013</v>
      </c>
      <c r="DG129" s="61">
        <v>0.95228317399999995</v>
      </c>
      <c r="DH129" s="60">
        <v>0.58527957399999997</v>
      </c>
      <c r="DI129" s="60">
        <v>0.79687406800000005</v>
      </c>
      <c r="DJ129" s="60"/>
    </row>
    <row r="130" spans="1:114" ht="15.75" customHeight="1">
      <c r="A130" s="2" t="s">
        <v>581</v>
      </c>
      <c r="B130" s="2">
        <f>SUM(C130:DI130)</f>
        <v>275</v>
      </c>
      <c r="C130" s="2">
        <v>1</v>
      </c>
      <c r="D130" s="58">
        <v>0</v>
      </c>
      <c r="E130" s="2">
        <v>2</v>
      </c>
      <c r="F130" s="2">
        <v>1</v>
      </c>
      <c r="G130" s="2">
        <v>0</v>
      </c>
      <c r="H130" s="2">
        <v>0</v>
      </c>
      <c r="I130" s="2">
        <v>0</v>
      </c>
      <c r="J130" s="2">
        <v>1</v>
      </c>
      <c r="K130" s="58">
        <v>3</v>
      </c>
      <c r="L130" s="2">
        <v>0</v>
      </c>
      <c r="M130" s="2">
        <v>2</v>
      </c>
      <c r="N130" s="2">
        <v>52</v>
      </c>
      <c r="O130" s="2">
        <v>8</v>
      </c>
      <c r="P130" s="2">
        <v>0</v>
      </c>
      <c r="Q130" s="2">
        <v>0</v>
      </c>
      <c r="R130" s="2">
        <v>5</v>
      </c>
      <c r="S130" s="2">
        <v>0</v>
      </c>
      <c r="T130" s="2">
        <v>0</v>
      </c>
      <c r="U130" s="2">
        <v>1</v>
      </c>
      <c r="V130" s="2">
        <v>2</v>
      </c>
      <c r="W130" s="2">
        <v>0</v>
      </c>
      <c r="X130" s="2">
        <v>5</v>
      </c>
      <c r="Y130" s="2">
        <v>3</v>
      </c>
      <c r="Z130" s="2">
        <v>0</v>
      </c>
      <c r="AA130" s="2">
        <v>0</v>
      </c>
      <c r="AB130" s="58">
        <v>4</v>
      </c>
      <c r="AC130" s="2">
        <v>1</v>
      </c>
      <c r="AD130" s="2">
        <v>3</v>
      </c>
      <c r="AE130" s="2">
        <v>1</v>
      </c>
      <c r="AF130" s="58">
        <v>0</v>
      </c>
      <c r="AG130" s="2">
        <v>3</v>
      </c>
      <c r="AH130" s="2">
        <v>2</v>
      </c>
      <c r="AI130" s="2">
        <v>0</v>
      </c>
      <c r="AJ130" s="2">
        <v>0</v>
      </c>
      <c r="AK130" s="2">
        <v>0</v>
      </c>
      <c r="AL130" s="58">
        <v>0</v>
      </c>
      <c r="AM130" s="2">
        <v>1</v>
      </c>
      <c r="AN130" s="2">
        <v>0</v>
      </c>
      <c r="AO130" s="58">
        <v>0</v>
      </c>
      <c r="AP130" s="2">
        <v>0</v>
      </c>
      <c r="AQ130" s="2">
        <v>0</v>
      </c>
      <c r="AR130" s="2">
        <v>4</v>
      </c>
      <c r="AS130" s="2">
        <v>0</v>
      </c>
      <c r="AT130" s="2">
        <v>2</v>
      </c>
      <c r="AU130" s="2">
        <v>0</v>
      </c>
      <c r="AV130" s="2">
        <v>0</v>
      </c>
      <c r="AW130" s="2">
        <v>1</v>
      </c>
      <c r="AX130" s="2">
        <v>1</v>
      </c>
      <c r="AY130" s="2">
        <v>3</v>
      </c>
      <c r="AZ130" s="2">
        <v>2</v>
      </c>
      <c r="BA130" s="2">
        <v>1</v>
      </c>
      <c r="BB130" s="2">
        <v>1</v>
      </c>
      <c r="BC130" s="2">
        <v>0</v>
      </c>
      <c r="BD130" s="2">
        <v>2</v>
      </c>
      <c r="BE130" s="2">
        <v>0</v>
      </c>
      <c r="BF130" s="2">
        <v>6</v>
      </c>
      <c r="BG130" s="2">
        <v>1</v>
      </c>
      <c r="BH130" s="2">
        <v>1</v>
      </c>
      <c r="BI130" s="2">
        <v>3</v>
      </c>
      <c r="BJ130" s="2">
        <v>4</v>
      </c>
      <c r="BK130" s="2">
        <v>13</v>
      </c>
      <c r="BL130" s="2">
        <v>0</v>
      </c>
      <c r="BM130" s="2">
        <v>5</v>
      </c>
      <c r="BN130" s="2">
        <v>0</v>
      </c>
      <c r="BO130" s="2">
        <v>5</v>
      </c>
      <c r="BP130" s="2">
        <v>1</v>
      </c>
      <c r="BQ130" s="2">
        <v>2</v>
      </c>
      <c r="BR130" s="2">
        <v>5</v>
      </c>
      <c r="BS130" s="2">
        <v>1</v>
      </c>
      <c r="BT130" s="2">
        <v>8</v>
      </c>
      <c r="BU130" s="2">
        <v>0</v>
      </c>
      <c r="BV130" s="2">
        <v>1</v>
      </c>
      <c r="BW130" s="2">
        <v>3</v>
      </c>
      <c r="BX130" s="2">
        <v>1</v>
      </c>
      <c r="BY130" s="2">
        <v>0</v>
      </c>
      <c r="BZ130" s="2">
        <v>5</v>
      </c>
      <c r="CA130" s="2">
        <v>5</v>
      </c>
      <c r="CB130" s="2">
        <v>0</v>
      </c>
      <c r="CC130" s="59">
        <v>0</v>
      </c>
      <c r="CD130" s="2">
        <v>1</v>
      </c>
      <c r="CE130" s="2">
        <v>6</v>
      </c>
      <c r="CF130" s="2">
        <v>2</v>
      </c>
      <c r="CG130" s="2">
        <v>0</v>
      </c>
      <c r="CH130" s="2">
        <v>7</v>
      </c>
      <c r="CI130" s="2">
        <v>1</v>
      </c>
      <c r="CJ130" s="2">
        <v>3</v>
      </c>
      <c r="CK130" s="2">
        <v>0</v>
      </c>
      <c r="CL130" s="2">
        <v>1</v>
      </c>
      <c r="CM130" s="2">
        <v>0</v>
      </c>
      <c r="CN130" s="2">
        <v>4</v>
      </c>
      <c r="CO130" s="2">
        <v>1</v>
      </c>
      <c r="CP130" s="2">
        <v>2</v>
      </c>
      <c r="CQ130" s="2">
        <v>8</v>
      </c>
      <c r="CR130" s="2">
        <v>0</v>
      </c>
      <c r="CS130" s="2">
        <v>4</v>
      </c>
      <c r="CT130" s="2">
        <v>0</v>
      </c>
      <c r="CU130" s="2">
        <v>0</v>
      </c>
      <c r="CV130" s="2">
        <v>3</v>
      </c>
      <c r="CW130" s="2">
        <v>0</v>
      </c>
      <c r="CX130" s="2">
        <v>2</v>
      </c>
      <c r="CY130" s="2">
        <v>0</v>
      </c>
      <c r="CZ130" s="2">
        <v>21</v>
      </c>
      <c r="DA130" s="2">
        <v>3</v>
      </c>
      <c r="DB130" s="2">
        <v>6</v>
      </c>
      <c r="DC130" s="2">
        <v>1</v>
      </c>
      <c r="DD130" s="2">
        <v>1</v>
      </c>
      <c r="DE130" s="2">
        <v>0</v>
      </c>
      <c r="DF130" s="2">
        <v>0</v>
      </c>
      <c r="DG130" s="58">
        <v>1</v>
      </c>
      <c r="DH130" s="2">
        <v>5</v>
      </c>
      <c r="DI130" s="2">
        <v>4</v>
      </c>
      <c r="DJ130" s="2"/>
    </row>
    <row r="131" spans="1:114" ht="15.75" customHeight="1">
      <c r="A131" s="2" t="s">
        <v>1635</v>
      </c>
      <c r="B131" s="2" t="s">
        <v>1607</v>
      </c>
      <c r="C131" s="2">
        <v>1</v>
      </c>
      <c r="D131" s="58">
        <v>0</v>
      </c>
      <c r="E131" s="2">
        <v>2</v>
      </c>
      <c r="F131" s="2">
        <v>1</v>
      </c>
      <c r="G131" s="2">
        <v>0</v>
      </c>
      <c r="H131" s="2">
        <v>0</v>
      </c>
      <c r="I131" s="2">
        <v>1</v>
      </c>
      <c r="J131" s="2">
        <v>1</v>
      </c>
      <c r="K131" s="58">
        <v>3</v>
      </c>
      <c r="L131" s="2">
        <v>0</v>
      </c>
      <c r="M131" s="2">
        <v>3</v>
      </c>
      <c r="N131" s="2">
        <v>52</v>
      </c>
      <c r="O131" s="2">
        <v>9</v>
      </c>
      <c r="P131" s="2">
        <v>0</v>
      </c>
      <c r="Q131" s="2">
        <v>0</v>
      </c>
      <c r="R131" s="2">
        <v>7</v>
      </c>
      <c r="S131" s="2">
        <v>0</v>
      </c>
      <c r="T131" s="2">
        <v>0</v>
      </c>
      <c r="U131" s="2">
        <v>1</v>
      </c>
      <c r="V131" s="2">
        <v>2</v>
      </c>
      <c r="W131" s="2">
        <v>2</v>
      </c>
      <c r="X131" s="2">
        <v>5</v>
      </c>
      <c r="Y131" s="2">
        <v>3</v>
      </c>
      <c r="Z131" s="2">
        <v>0</v>
      </c>
      <c r="AA131" s="2">
        <v>0</v>
      </c>
      <c r="AB131" s="58">
        <v>4</v>
      </c>
      <c r="AC131" s="2">
        <v>2</v>
      </c>
      <c r="AD131" s="2">
        <v>3</v>
      </c>
      <c r="AE131" s="2">
        <v>2</v>
      </c>
      <c r="AF131" s="58">
        <v>0</v>
      </c>
      <c r="AG131" s="2">
        <v>3</v>
      </c>
      <c r="AH131" s="2">
        <v>2</v>
      </c>
      <c r="AI131" s="2">
        <v>0</v>
      </c>
      <c r="AJ131" s="2">
        <v>0</v>
      </c>
      <c r="AK131" s="2">
        <v>0</v>
      </c>
      <c r="AL131" s="58">
        <v>0</v>
      </c>
      <c r="AM131" s="2">
        <v>2</v>
      </c>
      <c r="AN131" s="2">
        <v>0</v>
      </c>
      <c r="AO131" s="58">
        <v>1</v>
      </c>
      <c r="AP131" s="2">
        <v>0</v>
      </c>
      <c r="AQ131" s="2">
        <v>0</v>
      </c>
      <c r="AR131" s="2">
        <v>4</v>
      </c>
      <c r="AS131" s="2">
        <v>0</v>
      </c>
      <c r="AT131" s="2">
        <v>3</v>
      </c>
      <c r="AU131" s="2">
        <v>0</v>
      </c>
      <c r="AV131" s="2">
        <v>0</v>
      </c>
      <c r="AW131" s="2">
        <v>1</v>
      </c>
      <c r="AX131" s="2">
        <v>2</v>
      </c>
      <c r="AY131" s="2">
        <v>4</v>
      </c>
      <c r="AZ131" s="2">
        <v>2</v>
      </c>
      <c r="BA131" s="2">
        <v>1</v>
      </c>
      <c r="BB131" s="2">
        <v>2</v>
      </c>
      <c r="BC131" s="2">
        <v>1</v>
      </c>
      <c r="BD131" s="2">
        <v>3</v>
      </c>
      <c r="BE131" s="2">
        <v>0</v>
      </c>
      <c r="BF131" s="2">
        <v>6</v>
      </c>
      <c r="BG131" s="2">
        <v>1</v>
      </c>
      <c r="BH131" s="2">
        <v>3</v>
      </c>
      <c r="BI131" s="2">
        <v>3</v>
      </c>
      <c r="BJ131" s="2">
        <v>4</v>
      </c>
      <c r="BK131" s="2">
        <v>17</v>
      </c>
      <c r="BL131" s="2">
        <v>0</v>
      </c>
      <c r="BM131" s="2">
        <v>5</v>
      </c>
      <c r="BN131" s="2">
        <v>0</v>
      </c>
      <c r="BO131" s="2">
        <v>6</v>
      </c>
      <c r="BP131" s="2">
        <v>1</v>
      </c>
      <c r="BQ131" s="2">
        <v>2</v>
      </c>
      <c r="BR131" s="2">
        <v>5</v>
      </c>
      <c r="BS131" s="2">
        <v>1</v>
      </c>
      <c r="BT131" s="2">
        <v>8</v>
      </c>
      <c r="BU131" s="2">
        <v>1</v>
      </c>
      <c r="BV131" s="2">
        <v>1</v>
      </c>
      <c r="BW131" s="2">
        <v>3</v>
      </c>
      <c r="BX131" s="2">
        <v>1</v>
      </c>
      <c r="BY131" s="2">
        <v>0</v>
      </c>
      <c r="BZ131" s="2">
        <v>5</v>
      </c>
      <c r="CA131" s="2">
        <v>6</v>
      </c>
      <c r="CB131" s="2">
        <v>0</v>
      </c>
      <c r="CC131" s="59">
        <v>0</v>
      </c>
      <c r="CD131" s="2">
        <v>1</v>
      </c>
      <c r="CE131" s="2">
        <v>6</v>
      </c>
      <c r="CF131" s="2">
        <v>3</v>
      </c>
      <c r="CG131" s="2">
        <v>0</v>
      </c>
      <c r="CH131" s="2">
        <v>11</v>
      </c>
      <c r="CI131" s="2">
        <v>1</v>
      </c>
      <c r="CJ131" s="2">
        <v>3</v>
      </c>
      <c r="CK131" s="2">
        <v>1</v>
      </c>
      <c r="CL131" s="2">
        <v>1</v>
      </c>
      <c r="CM131" s="2">
        <v>1</v>
      </c>
      <c r="CN131" s="2">
        <v>4</v>
      </c>
      <c r="CO131" s="2">
        <v>1</v>
      </c>
      <c r="CP131" s="2">
        <v>4</v>
      </c>
      <c r="CQ131" s="2">
        <v>10</v>
      </c>
      <c r="CR131" s="2">
        <v>0</v>
      </c>
      <c r="CS131" s="2">
        <v>4</v>
      </c>
      <c r="CT131" s="2">
        <v>3</v>
      </c>
      <c r="CU131" s="2">
        <v>0</v>
      </c>
      <c r="CV131" s="2">
        <v>3</v>
      </c>
      <c r="CW131" s="2">
        <v>0</v>
      </c>
      <c r="CX131" s="2">
        <v>2</v>
      </c>
      <c r="CY131" s="2">
        <v>0</v>
      </c>
      <c r="CZ131" s="2">
        <v>24</v>
      </c>
      <c r="DA131" s="2">
        <v>4</v>
      </c>
      <c r="DB131" s="2">
        <v>6</v>
      </c>
      <c r="DC131" s="2">
        <v>2</v>
      </c>
      <c r="DD131" s="2">
        <v>3</v>
      </c>
      <c r="DE131" s="2">
        <v>2</v>
      </c>
      <c r="DF131" s="2">
        <v>0</v>
      </c>
      <c r="DG131" s="58">
        <v>1</v>
      </c>
      <c r="DH131" s="2">
        <v>5</v>
      </c>
      <c r="DI131" s="2">
        <v>7</v>
      </c>
      <c r="DJ131" s="2"/>
    </row>
    <row r="132" spans="1:114" ht="15.75" customHeight="1">
      <c r="A132" s="60" t="s">
        <v>1636</v>
      </c>
      <c r="B132" s="60">
        <f>B130/916.855</f>
        <v>0.29993837629723347</v>
      </c>
      <c r="C132" s="60">
        <v>0.13774104700000001</v>
      </c>
      <c r="D132" s="61" t="s">
        <v>1608</v>
      </c>
      <c r="E132" s="60">
        <v>0.43668122300000001</v>
      </c>
      <c r="F132" s="60">
        <v>0.24154589400000001</v>
      </c>
      <c r="G132" s="60">
        <v>0</v>
      </c>
      <c r="H132" s="60">
        <v>0</v>
      </c>
      <c r="I132" s="60">
        <v>0</v>
      </c>
      <c r="J132" s="60">
        <v>0.156617071</v>
      </c>
      <c r="K132" s="61" t="s">
        <v>1608</v>
      </c>
      <c r="L132" s="60">
        <v>0</v>
      </c>
      <c r="M132" s="60">
        <v>0.28694404600000001</v>
      </c>
      <c r="N132" s="60">
        <v>1.8581382879999999</v>
      </c>
      <c r="O132" s="60">
        <v>0.73260073299999995</v>
      </c>
      <c r="P132" s="60">
        <v>0</v>
      </c>
      <c r="Q132" s="60">
        <v>0</v>
      </c>
      <c r="R132" s="60">
        <v>0.57836899900000005</v>
      </c>
      <c r="S132" s="60">
        <v>0</v>
      </c>
      <c r="T132" s="60">
        <v>0</v>
      </c>
      <c r="U132" s="60">
        <v>0.17825311899999999</v>
      </c>
      <c r="V132" s="60">
        <v>0.18779342700000001</v>
      </c>
      <c r="W132" s="60">
        <v>0</v>
      </c>
      <c r="X132" s="60">
        <v>0.511247444</v>
      </c>
      <c r="Y132" s="60">
        <v>1.4888337469999999</v>
      </c>
      <c r="Z132" s="60">
        <v>0</v>
      </c>
      <c r="AA132" s="60">
        <v>0</v>
      </c>
      <c r="AB132" s="61">
        <v>4.848484848</v>
      </c>
      <c r="AC132" s="60">
        <v>0.119545726</v>
      </c>
      <c r="AD132" s="60">
        <v>0.50977060299999999</v>
      </c>
      <c r="AE132" s="60">
        <v>0.17361111100000001</v>
      </c>
      <c r="AF132" s="61">
        <v>0</v>
      </c>
      <c r="AG132" s="60">
        <v>0.32912781099999999</v>
      </c>
      <c r="AH132" s="60">
        <v>0.67340067299999995</v>
      </c>
      <c r="AI132" s="60">
        <v>0</v>
      </c>
      <c r="AJ132" s="60">
        <v>0</v>
      </c>
      <c r="AK132" s="60">
        <v>0</v>
      </c>
      <c r="AL132" s="61" t="s">
        <v>1608</v>
      </c>
      <c r="AM132" s="60">
        <v>9.9453007999999996E-2</v>
      </c>
      <c r="AN132" s="60">
        <v>0</v>
      </c>
      <c r="AO132" s="61">
        <v>0</v>
      </c>
      <c r="AP132" s="60">
        <v>0</v>
      </c>
      <c r="AQ132" s="60">
        <v>0</v>
      </c>
      <c r="AR132" s="60">
        <v>0.64412238300000002</v>
      </c>
      <c r="AS132" s="60">
        <v>0</v>
      </c>
      <c r="AT132" s="60">
        <v>0.32599836999999998</v>
      </c>
      <c r="AU132" s="60">
        <v>0</v>
      </c>
      <c r="AV132" s="60">
        <v>0</v>
      </c>
      <c r="AW132" s="60">
        <v>0.224466891</v>
      </c>
      <c r="AX132" s="60">
        <v>9.7040271999999997E-2</v>
      </c>
      <c r="AY132" s="60">
        <v>0.70921985799999998</v>
      </c>
      <c r="AZ132" s="60">
        <v>0.42328042300000002</v>
      </c>
      <c r="BA132" s="60">
        <v>0.204498978</v>
      </c>
      <c r="BB132" s="60">
        <v>8.7298123000000005E-2</v>
      </c>
      <c r="BC132" s="60">
        <v>0</v>
      </c>
      <c r="BD132" s="60">
        <v>0.21715526600000001</v>
      </c>
      <c r="BE132" s="60">
        <v>0</v>
      </c>
      <c r="BF132" s="60">
        <v>0.474495848</v>
      </c>
      <c r="BG132" s="60">
        <v>0.12338062900000001</v>
      </c>
      <c r="BH132" s="60">
        <v>0.137646249</v>
      </c>
      <c r="BI132" s="60">
        <v>0.47058823500000002</v>
      </c>
      <c r="BJ132" s="60">
        <v>0.25340513100000001</v>
      </c>
      <c r="BK132" s="60">
        <v>2.541544477</v>
      </c>
      <c r="BL132" s="60">
        <v>0</v>
      </c>
      <c r="BM132" s="60">
        <v>0.55096418700000005</v>
      </c>
      <c r="BN132" s="60">
        <v>0</v>
      </c>
      <c r="BO132" s="60">
        <v>0.447427293</v>
      </c>
      <c r="BP132" s="60">
        <v>9.4295143999999997E-2</v>
      </c>
      <c r="BQ132" s="60">
        <v>0.16638935099999999</v>
      </c>
      <c r="BR132" s="60">
        <v>0.338180588</v>
      </c>
      <c r="BS132" s="60">
        <v>0.23752969099999999</v>
      </c>
      <c r="BT132" s="60">
        <v>4.532577904</v>
      </c>
      <c r="BU132" s="60">
        <v>0</v>
      </c>
      <c r="BV132" s="60">
        <v>8.5947572E-2</v>
      </c>
      <c r="BW132" s="60">
        <v>0.159574468</v>
      </c>
      <c r="BX132" s="60">
        <v>0.114481969</v>
      </c>
      <c r="BY132" s="60">
        <v>0</v>
      </c>
      <c r="BZ132" s="60">
        <v>0.39447731800000002</v>
      </c>
      <c r="CA132" s="60">
        <v>0.45085662799999998</v>
      </c>
      <c r="CB132" s="60">
        <v>0</v>
      </c>
      <c r="CC132" s="62">
        <v>0</v>
      </c>
      <c r="CD132" s="60">
        <v>0.16556291400000001</v>
      </c>
      <c r="CE132" s="60">
        <v>0.36418816399999998</v>
      </c>
      <c r="CF132" s="60">
        <v>0.17590149499999999</v>
      </c>
      <c r="CG132" s="60">
        <v>0</v>
      </c>
      <c r="CH132" s="60">
        <v>0.72314049599999997</v>
      </c>
      <c r="CI132" s="60">
        <v>7.4156470000000002E-2</v>
      </c>
      <c r="CJ132" s="60">
        <v>0.61099796299999998</v>
      </c>
      <c r="CK132" s="60">
        <v>0</v>
      </c>
      <c r="CL132" s="60">
        <v>0.14295925700000001</v>
      </c>
      <c r="CM132" s="60">
        <v>0</v>
      </c>
      <c r="CN132" s="60">
        <v>0.15819655899999999</v>
      </c>
      <c r="CO132" s="60">
        <v>5.5632822999999998E-2</v>
      </c>
      <c r="CP132" s="60">
        <v>0.19286403099999999</v>
      </c>
      <c r="CQ132" s="60">
        <v>0.41775456900000002</v>
      </c>
      <c r="CR132" s="60">
        <v>0</v>
      </c>
      <c r="CS132" s="60">
        <v>0.17364879499999999</v>
      </c>
      <c r="CT132" s="60">
        <v>0</v>
      </c>
      <c r="CU132" s="60">
        <v>0</v>
      </c>
      <c r="CV132" s="60">
        <v>0.207325501</v>
      </c>
      <c r="CW132" s="60">
        <v>0</v>
      </c>
      <c r="CX132" s="60">
        <v>0.33030553299999998</v>
      </c>
      <c r="CY132" s="60">
        <v>0</v>
      </c>
      <c r="CZ132" s="60">
        <v>1.8292682929999999</v>
      </c>
      <c r="DA132" s="60">
        <v>0.72376357099999999</v>
      </c>
      <c r="DB132" s="60">
        <v>0.19111323499999999</v>
      </c>
      <c r="DC132" s="60">
        <v>6.0168472000000001E-2</v>
      </c>
      <c r="DD132" s="60">
        <v>9.6899225000000005E-2</v>
      </c>
      <c r="DE132" s="60">
        <v>0</v>
      </c>
      <c r="DF132" s="60">
        <v>0</v>
      </c>
      <c r="DG132" s="61">
        <v>3.9215686270000001</v>
      </c>
      <c r="DH132" s="60">
        <v>0.52854122599999998</v>
      </c>
      <c r="DI132" s="60">
        <v>0.34965035</v>
      </c>
      <c r="DJ132" s="60"/>
    </row>
    <row r="133" spans="1:114" ht="15.75" customHeight="1">
      <c r="A133" s="60" t="s">
        <v>584</v>
      </c>
      <c r="B133" s="60" t="s">
        <v>1607</v>
      </c>
      <c r="C133" s="60">
        <v>0.13774104700000001</v>
      </c>
      <c r="D133" s="61" t="s">
        <v>1608</v>
      </c>
      <c r="E133" s="60">
        <v>0.43668122300000001</v>
      </c>
      <c r="F133" s="60">
        <v>0.24154589400000001</v>
      </c>
      <c r="G133" s="60">
        <v>0</v>
      </c>
      <c r="H133" s="60">
        <v>0</v>
      </c>
      <c r="I133" s="60">
        <v>4.1254125000000003E-2</v>
      </c>
      <c r="J133" s="60">
        <v>0.156617071</v>
      </c>
      <c r="K133" s="61" t="s">
        <v>1608</v>
      </c>
      <c r="L133" s="60">
        <v>0</v>
      </c>
      <c r="M133" s="60">
        <v>0.43041606900000001</v>
      </c>
      <c r="N133" s="60">
        <v>1.8581382879999999</v>
      </c>
      <c r="O133" s="60">
        <v>0.824175824</v>
      </c>
      <c r="P133" s="60">
        <v>0</v>
      </c>
      <c r="Q133" s="60">
        <v>0</v>
      </c>
      <c r="R133" s="60">
        <v>0.80971659900000004</v>
      </c>
      <c r="S133" s="60">
        <v>0</v>
      </c>
      <c r="T133" s="60">
        <v>0</v>
      </c>
      <c r="U133" s="60">
        <v>0.17825311899999999</v>
      </c>
      <c r="V133" s="60">
        <v>0.18779342700000001</v>
      </c>
      <c r="W133" s="60">
        <v>0.30120481900000001</v>
      </c>
      <c r="X133" s="60">
        <v>0.511247444</v>
      </c>
      <c r="Y133" s="60">
        <v>1.4888337469999999</v>
      </c>
      <c r="Z133" s="60">
        <v>0</v>
      </c>
      <c r="AA133" s="60">
        <v>0</v>
      </c>
      <c r="AB133" s="61">
        <v>4.848484848</v>
      </c>
      <c r="AC133" s="60">
        <v>0.23909145200000001</v>
      </c>
      <c r="AD133" s="60">
        <v>0.50977060299999999</v>
      </c>
      <c r="AE133" s="60">
        <v>0.34722222200000002</v>
      </c>
      <c r="AF133" s="61">
        <v>0</v>
      </c>
      <c r="AG133" s="60">
        <v>0.32912781099999999</v>
      </c>
      <c r="AH133" s="60">
        <v>0.67340067299999995</v>
      </c>
      <c r="AI133" s="60">
        <v>0</v>
      </c>
      <c r="AJ133" s="60">
        <v>0</v>
      </c>
      <c r="AK133" s="60">
        <v>0</v>
      </c>
      <c r="AL133" s="61" t="s">
        <v>1608</v>
      </c>
      <c r="AM133" s="60">
        <v>0.19890601699999999</v>
      </c>
      <c r="AN133" s="60">
        <v>0</v>
      </c>
      <c r="AO133" s="61">
        <v>5.8823529409999997</v>
      </c>
      <c r="AP133" s="60">
        <v>0</v>
      </c>
      <c r="AQ133" s="60">
        <v>0</v>
      </c>
      <c r="AR133" s="60">
        <v>0.64412238300000002</v>
      </c>
      <c r="AS133" s="60">
        <v>0</v>
      </c>
      <c r="AT133" s="60">
        <v>0.48899755499999997</v>
      </c>
      <c r="AU133" s="60">
        <v>0</v>
      </c>
      <c r="AV133" s="60">
        <v>0</v>
      </c>
      <c r="AW133" s="60">
        <v>0.224466891</v>
      </c>
      <c r="AX133" s="60">
        <v>0.19408054299999999</v>
      </c>
      <c r="AY133" s="60">
        <v>0.94562647799999999</v>
      </c>
      <c r="AZ133" s="60">
        <v>0.42328042300000002</v>
      </c>
      <c r="BA133" s="60">
        <v>0.204498978</v>
      </c>
      <c r="BB133" s="60">
        <v>0.17459624600000001</v>
      </c>
      <c r="BC133" s="60">
        <v>0.12172854499999999</v>
      </c>
      <c r="BD133" s="60">
        <v>0.32573289900000002</v>
      </c>
      <c r="BE133" s="60">
        <v>0</v>
      </c>
      <c r="BF133" s="60">
        <v>0.474495848</v>
      </c>
      <c r="BG133" s="60">
        <v>0.12338062900000001</v>
      </c>
      <c r="BH133" s="60">
        <v>0.41293874699999999</v>
      </c>
      <c r="BI133" s="60">
        <v>0.47058823500000002</v>
      </c>
      <c r="BJ133" s="60">
        <v>0.25340513100000001</v>
      </c>
      <c r="BK133" s="60">
        <v>3.3235581619999999</v>
      </c>
      <c r="BL133" s="60">
        <v>0</v>
      </c>
      <c r="BM133" s="60">
        <v>0.55096418700000005</v>
      </c>
      <c r="BN133" s="60">
        <v>0</v>
      </c>
      <c r="BO133" s="60">
        <v>0.53691275199999999</v>
      </c>
      <c r="BP133" s="60">
        <v>9.4295143999999997E-2</v>
      </c>
      <c r="BQ133" s="60">
        <v>0.16638935099999999</v>
      </c>
      <c r="BR133" s="60">
        <v>0.338180588</v>
      </c>
      <c r="BS133" s="60">
        <v>0.23752969099999999</v>
      </c>
      <c r="BT133" s="60">
        <v>4.532577904</v>
      </c>
      <c r="BU133" s="60">
        <v>0.28129395200000001</v>
      </c>
      <c r="BV133" s="60">
        <v>8.5947572E-2</v>
      </c>
      <c r="BW133" s="60">
        <v>0.159574468</v>
      </c>
      <c r="BX133" s="60">
        <v>0.114481969</v>
      </c>
      <c r="BY133" s="60">
        <v>0</v>
      </c>
      <c r="BZ133" s="60">
        <v>0.39447731800000002</v>
      </c>
      <c r="CA133" s="60">
        <v>0.54102795299999995</v>
      </c>
      <c r="CB133" s="60">
        <v>0</v>
      </c>
      <c r="CC133" s="62">
        <v>0</v>
      </c>
      <c r="CD133" s="60">
        <v>0.16556291400000001</v>
      </c>
      <c r="CE133" s="60">
        <v>0.36418816399999998</v>
      </c>
      <c r="CF133" s="60">
        <v>0.26385224299999999</v>
      </c>
      <c r="CG133" s="60">
        <v>0</v>
      </c>
      <c r="CH133" s="60">
        <v>1.136363636</v>
      </c>
      <c r="CI133" s="60">
        <v>7.4156470000000002E-2</v>
      </c>
      <c r="CJ133" s="60">
        <v>0.61099796299999998</v>
      </c>
      <c r="CK133" s="60">
        <v>0.16116035500000001</v>
      </c>
      <c r="CL133" s="60">
        <v>0.14295925700000001</v>
      </c>
      <c r="CM133" s="60">
        <v>0.241254524</v>
      </c>
      <c r="CN133" s="60">
        <v>0.15819655899999999</v>
      </c>
      <c r="CO133" s="60">
        <v>5.5632822999999998E-2</v>
      </c>
      <c r="CP133" s="60">
        <v>0.38572806199999998</v>
      </c>
      <c r="CQ133" s="60">
        <v>0.52219321100000005</v>
      </c>
      <c r="CR133" s="60">
        <v>0</v>
      </c>
      <c r="CS133" s="60">
        <v>0.17364879499999999</v>
      </c>
      <c r="CT133" s="60">
        <v>0.24509803899999999</v>
      </c>
      <c r="CU133" s="60">
        <v>0</v>
      </c>
      <c r="CV133" s="60">
        <v>0.207325501</v>
      </c>
      <c r="CW133" s="60">
        <v>0</v>
      </c>
      <c r="CX133" s="60">
        <v>0.33030553299999998</v>
      </c>
      <c r="CY133" s="60">
        <v>0</v>
      </c>
      <c r="CZ133" s="60">
        <v>2.0905923340000001</v>
      </c>
      <c r="DA133" s="60">
        <v>0.96501809400000005</v>
      </c>
      <c r="DB133" s="60">
        <v>0.19111323499999999</v>
      </c>
      <c r="DC133" s="60">
        <v>0.120336943</v>
      </c>
      <c r="DD133" s="60">
        <v>0.29069767400000002</v>
      </c>
      <c r="DE133" s="60">
        <v>0.30581039799999998</v>
      </c>
      <c r="DF133" s="60">
        <v>0</v>
      </c>
      <c r="DG133" s="61">
        <v>3.9215686270000001</v>
      </c>
      <c r="DH133" s="60">
        <v>0.52854122599999998</v>
      </c>
      <c r="DI133" s="60">
        <v>0.61188811200000004</v>
      </c>
      <c r="DJ133" s="60"/>
    </row>
    <row r="134" spans="1:114" ht="15.75" customHeight="1">
      <c r="A134" s="60" t="s">
        <v>602</v>
      </c>
      <c r="B134" s="60">
        <f t="shared" ref="B134:B136" si="7">(C$2*C134+D$2*D134+E$2*E134+F$2*F134+G$2*G134+H$2*H134+I$2*I134+J$2*J134+K$2*K134+L$2*L134+M$2*M134+N$2*N134+O$2*O134+P$2*P134+Q$2*Q134+R$2*R134+S$2*S134+T$2*T134+U$2*U134+V$2*V134+W$2*W134+X$2*X134+Y$2*Y134+Z$2*Z134+AA$2*AA134+AB$2*AB134+AC$2*AC134+AD$2*AD134+AE$2*AE134+AF$2*AF134+AG$2*AG134+AH$2*AH134+AI$2*AI134+AJ$2*AJ134+AK$2*AK134+AL$2*AL134+AM$2*AM134+AN$2*AN134+AO$2*AO134+AP$2*AP134+AQ$2*AQ134+AR$2*AR134+AS$2*AS134+AT$2*AT134+AU$2*AU134+AV$2*AV134+AW$2*AW134+AX$2*AX134+AY$2*AY134+AZ$2*AZ134+BA$2*BA134+BB$2*BB134+BC$2*BC134+BD$2*BD134+BE$2*BE134+BF$2*BF134+BG$2*BG134+BH$2*BH134+BI$2*BI134+BJ$2*BJ134+BK$2*BK134+BL$2*BL134+BM$2*BM134+BN$2*BN134+BO$2*BO134+BP$2*BP134+BQ$2*BQ134+BR$2*BR134+BS$2*BS134+BT$2*BT134+BU$2*BU134+BV$2*BV134+BW$2*BW134+BX$2*BX134+BY$2*BY134+BZ$2*BZ134+CA$2*CA134+CB$2*CB134+CC$2*CC134+CD$2*CD134+CE$2*CE134+CF$2*CF134+CG$2*CG134+CH$2*CH134+CI$2*CI134+CJ$2*CJ134+CK$2*CK134+CL$2*CL134+CM$2*CM134+CN$2*CN134+CO$2*CO134+CP$2*CP134+CQ$2*CQ134+CR$2*CR134+CS$2*CS134+CT$2*CT134+CU$2*CU134+CV$2*CV134+CW$2*CW134+CX$2*CX134+CY$2*CY134+CZ$2*CZ134+DA$2*DA134+DB$2*DB134+DC$2*DC134+DD$2*DD134+DE$2*DE134+DF$2*DF134+DG$2*DG134+DH$2*DH134+DI$2*DI134)/916855</f>
        <v>78.281516706609636</v>
      </c>
      <c r="C134" s="60">
        <v>99.070911330000001</v>
      </c>
      <c r="D134" s="61">
        <v>100</v>
      </c>
      <c r="E134" s="60">
        <v>74.746244419999996</v>
      </c>
      <c r="F134" s="60">
        <v>86.608375519999996</v>
      </c>
      <c r="G134" s="60">
        <v>95.147339099999996</v>
      </c>
      <c r="H134" s="60">
        <v>100</v>
      </c>
      <c r="I134" s="60">
        <v>75.577868850000002</v>
      </c>
      <c r="J134" s="60">
        <v>96.606755500000006</v>
      </c>
      <c r="K134" s="61">
        <v>0</v>
      </c>
      <c r="L134" s="60">
        <v>100</v>
      </c>
      <c r="M134" s="60">
        <v>100</v>
      </c>
      <c r="N134" s="60">
        <v>100</v>
      </c>
      <c r="O134" s="60">
        <v>97.895200349999996</v>
      </c>
      <c r="P134" s="60">
        <v>40.190146929999997</v>
      </c>
      <c r="Q134" s="60">
        <v>0</v>
      </c>
      <c r="R134" s="60">
        <v>92.01206569</v>
      </c>
      <c r="S134" s="60">
        <v>72.412815420000001</v>
      </c>
      <c r="T134" s="60">
        <v>1.4879816859999999</v>
      </c>
      <c r="U134" s="60">
        <v>83.823798210000007</v>
      </c>
      <c r="V134" s="60">
        <v>100</v>
      </c>
      <c r="W134" s="60">
        <v>98.985863550000005</v>
      </c>
      <c r="X134" s="60">
        <v>100</v>
      </c>
      <c r="Y134" s="60">
        <v>44.622852880000003</v>
      </c>
      <c r="Z134" s="60">
        <v>93.545222679999995</v>
      </c>
      <c r="AA134" s="60">
        <v>96.485290289999995</v>
      </c>
      <c r="AB134" s="61">
        <v>96.863603209999994</v>
      </c>
      <c r="AC134" s="60">
        <v>95.997247389999998</v>
      </c>
      <c r="AD134" s="60">
        <v>100</v>
      </c>
      <c r="AE134" s="60">
        <v>90.879770649999998</v>
      </c>
      <c r="AF134" s="61">
        <v>100</v>
      </c>
      <c r="AG134" s="60">
        <v>18.016486789999998</v>
      </c>
      <c r="AH134" s="60">
        <v>37.568119889999998</v>
      </c>
      <c r="AI134" s="60">
        <v>27.07392012</v>
      </c>
      <c r="AJ134" s="60">
        <v>0</v>
      </c>
      <c r="AK134" s="60">
        <v>2.7772267410000002</v>
      </c>
      <c r="AL134" s="61">
        <v>100</v>
      </c>
      <c r="AM134" s="60">
        <v>22.526193249999999</v>
      </c>
      <c r="AN134" s="60">
        <v>75.020862309999998</v>
      </c>
      <c r="AO134" s="61">
        <v>100</v>
      </c>
      <c r="AP134" s="60">
        <v>35.219780219999997</v>
      </c>
      <c r="AQ134" s="60">
        <v>100</v>
      </c>
      <c r="AR134" s="60">
        <v>100</v>
      </c>
      <c r="AS134" s="60">
        <v>0</v>
      </c>
      <c r="AT134" s="60">
        <v>100</v>
      </c>
      <c r="AU134" s="60">
        <v>68.897835929999999</v>
      </c>
      <c r="AV134" s="60">
        <v>91.8741512</v>
      </c>
      <c r="AW134" s="60">
        <v>100</v>
      </c>
      <c r="AX134" s="60">
        <v>54.192417669999998</v>
      </c>
      <c r="AY134" s="60">
        <v>83.086774120000001</v>
      </c>
      <c r="AZ134" s="60">
        <v>100</v>
      </c>
      <c r="BA134" s="60">
        <v>61.436238179999997</v>
      </c>
      <c r="BB134" s="60">
        <v>98.481453819999999</v>
      </c>
      <c r="BC134" s="60">
        <v>98.24330784</v>
      </c>
      <c r="BD134" s="60">
        <v>100</v>
      </c>
      <c r="BE134" s="60">
        <v>67.289010320000003</v>
      </c>
      <c r="BF134" s="60">
        <v>68.894581590000001</v>
      </c>
      <c r="BG134" s="60">
        <v>88.759642459999995</v>
      </c>
      <c r="BH134" s="60">
        <v>86.470337169999993</v>
      </c>
      <c r="BI134" s="60">
        <v>84.889937110000005</v>
      </c>
      <c r="BJ134" s="60">
        <v>66.432601880000007</v>
      </c>
      <c r="BK134" s="60">
        <v>100</v>
      </c>
      <c r="BL134" s="60">
        <v>83.330436289999994</v>
      </c>
      <c r="BM134" s="60">
        <v>99.687466319999999</v>
      </c>
      <c r="BN134" s="60">
        <v>8.5678807950000007</v>
      </c>
      <c r="BO134" s="60">
        <v>87.601928979999997</v>
      </c>
      <c r="BP134" s="60">
        <v>100</v>
      </c>
      <c r="BQ134" s="60">
        <v>71.468531470000002</v>
      </c>
      <c r="BR134" s="60">
        <v>83.40673391</v>
      </c>
      <c r="BS134" s="60">
        <v>13.40108721</v>
      </c>
      <c r="BT134" s="60">
        <v>66.86697624</v>
      </c>
      <c r="BU134" s="60">
        <v>3.6270898269999998</v>
      </c>
      <c r="BV134" s="60">
        <v>95.87573648</v>
      </c>
      <c r="BW134" s="60">
        <v>94.269602579999997</v>
      </c>
      <c r="BX134" s="60">
        <v>46.38135003</v>
      </c>
      <c r="BY134" s="60">
        <v>0</v>
      </c>
      <c r="BZ134" s="60">
        <v>100</v>
      </c>
      <c r="CA134" s="60">
        <v>88.586619409999997</v>
      </c>
      <c r="CB134" s="60">
        <v>6.2960347089999997</v>
      </c>
      <c r="CC134" s="62">
        <v>5.6225764759999999</v>
      </c>
      <c r="CD134" s="60">
        <v>65.040513169999997</v>
      </c>
      <c r="CE134" s="60">
        <v>48.176010509999998</v>
      </c>
      <c r="CF134" s="60">
        <v>84.186967379999999</v>
      </c>
      <c r="CG134" s="60">
        <v>0.78084331100000004</v>
      </c>
      <c r="CH134" s="60">
        <v>97.641704590000003</v>
      </c>
      <c r="CI134" s="60">
        <v>92.024996279999996</v>
      </c>
      <c r="CJ134" s="60">
        <v>99.618393440000006</v>
      </c>
      <c r="CK134" s="60">
        <v>100</v>
      </c>
      <c r="CL134" s="60">
        <v>100</v>
      </c>
      <c r="CM134" s="60">
        <v>19.115574349999999</v>
      </c>
      <c r="CN134" s="60">
        <v>96.041267730000001</v>
      </c>
      <c r="CO134" s="60">
        <v>96.306158289999999</v>
      </c>
      <c r="CP134" s="60">
        <v>100</v>
      </c>
      <c r="CQ134" s="60">
        <v>97.562731389999996</v>
      </c>
      <c r="CR134" s="60">
        <v>36.190717730000003</v>
      </c>
      <c r="CS134" s="60">
        <v>61.648532500000002</v>
      </c>
      <c r="CT134" s="60">
        <v>92.881039450000003</v>
      </c>
      <c r="CU134" s="60">
        <v>31.571268239999998</v>
      </c>
      <c r="CV134" s="60">
        <v>97.644092220000005</v>
      </c>
      <c r="CW134" s="60">
        <v>77.619458839999993</v>
      </c>
      <c r="CX134" s="60">
        <v>94.902769590000005</v>
      </c>
      <c r="CY134" s="60">
        <v>63.354037269999999</v>
      </c>
      <c r="CZ134" s="60">
        <v>100</v>
      </c>
      <c r="DA134" s="60">
        <v>96.580561230000001</v>
      </c>
      <c r="DB134" s="60">
        <v>48.231384290000001</v>
      </c>
      <c r="DC134" s="60">
        <v>0</v>
      </c>
      <c r="DD134" s="60">
        <v>100</v>
      </c>
      <c r="DE134" s="60">
        <v>100</v>
      </c>
      <c r="DF134" s="60">
        <v>0</v>
      </c>
      <c r="DG134" s="61">
        <v>100</v>
      </c>
      <c r="DH134" s="60">
        <v>100</v>
      </c>
      <c r="DI134" s="60">
        <v>100</v>
      </c>
      <c r="DJ134" s="60"/>
    </row>
    <row r="135" spans="1:114" ht="15.75" customHeight="1">
      <c r="A135" s="60" t="s">
        <v>1637</v>
      </c>
      <c r="B135" s="60">
        <f t="shared" si="7"/>
        <v>1.1942096081718101</v>
      </c>
      <c r="C135" s="60">
        <v>0.823002487</v>
      </c>
      <c r="D135" s="61">
        <v>0.76337749200000005</v>
      </c>
      <c r="E135" s="60">
        <v>0.91850458499999998</v>
      </c>
      <c r="F135" s="60">
        <v>0.86114055099999998</v>
      </c>
      <c r="G135" s="60">
        <v>0.86402021699999998</v>
      </c>
      <c r="H135" s="60">
        <v>0.66640015799999996</v>
      </c>
      <c r="I135" s="60">
        <v>1.019719542</v>
      </c>
      <c r="J135" s="60">
        <v>0.58297057699999999</v>
      </c>
      <c r="K135" s="61">
        <v>1.5113033220000001</v>
      </c>
      <c r="L135" s="60">
        <v>0.473046307</v>
      </c>
      <c r="M135" s="60">
        <v>0.66303338000000001</v>
      </c>
      <c r="N135" s="60">
        <v>0.22280027299999999</v>
      </c>
      <c r="O135" s="60">
        <v>0.699335822</v>
      </c>
      <c r="P135" s="60">
        <v>1.9073976070000001</v>
      </c>
      <c r="Q135" s="60">
        <v>9.0981403449999991</v>
      </c>
      <c r="R135" s="60">
        <v>0.70616538799999995</v>
      </c>
      <c r="S135" s="60">
        <v>1.019220434</v>
      </c>
      <c r="T135" s="60">
        <v>6.2561176979999997</v>
      </c>
      <c r="U135" s="60">
        <v>0.54806436599999997</v>
      </c>
      <c r="V135" s="60">
        <v>0.63585920900000004</v>
      </c>
      <c r="W135" s="60">
        <v>0.73249889400000001</v>
      </c>
      <c r="X135" s="60">
        <v>0.238155071</v>
      </c>
      <c r="Y135" s="60">
        <v>1.2821595370000001</v>
      </c>
      <c r="Z135" s="60">
        <v>0.633704029</v>
      </c>
      <c r="AA135" s="60">
        <v>0.71860625199999995</v>
      </c>
      <c r="AB135" s="61">
        <v>0.950069681</v>
      </c>
      <c r="AC135" s="60">
        <v>0.76864155099999998</v>
      </c>
      <c r="AD135" s="60">
        <v>0.53368879499999999</v>
      </c>
      <c r="AE135" s="60">
        <v>0.69029903699999995</v>
      </c>
      <c r="AF135" s="61">
        <v>0.43675473100000001</v>
      </c>
      <c r="AG135" s="60">
        <v>2.560918086</v>
      </c>
      <c r="AH135" s="60">
        <v>1.336818729</v>
      </c>
      <c r="AI135" s="60">
        <v>3.938445733</v>
      </c>
      <c r="AJ135" s="60">
        <v>11.53105663</v>
      </c>
      <c r="AK135" s="60">
        <v>4.8733639990000004</v>
      </c>
      <c r="AL135" s="61">
        <v>0.70349035900000001</v>
      </c>
      <c r="AM135" s="60">
        <v>1.915898908</v>
      </c>
      <c r="AN135" s="60">
        <v>0.99383516900000002</v>
      </c>
      <c r="AO135" s="61">
        <v>0.51845431099999995</v>
      </c>
      <c r="AP135" s="60">
        <v>2.8862880660000001</v>
      </c>
      <c r="AQ135" s="60">
        <v>0.65870765399999998</v>
      </c>
      <c r="AR135" s="60">
        <v>0.44304051799999999</v>
      </c>
      <c r="AS135" s="60">
        <v>10.44468837</v>
      </c>
      <c r="AT135" s="60">
        <v>0.48868584300000001</v>
      </c>
      <c r="AU135" s="60">
        <v>1.140350625</v>
      </c>
      <c r="AV135" s="60">
        <v>0.80680422399999996</v>
      </c>
      <c r="AW135" s="60">
        <v>0.655991828</v>
      </c>
      <c r="AX135" s="60">
        <v>1.201781483</v>
      </c>
      <c r="AY135" s="60">
        <v>0.73246958200000001</v>
      </c>
      <c r="AZ135" s="60">
        <v>0.84645987499999997</v>
      </c>
      <c r="BA135" s="60">
        <v>1.1297796470000001</v>
      </c>
      <c r="BB135" s="60">
        <v>0.67842445299999998</v>
      </c>
      <c r="BC135" s="60">
        <v>0.73256677800000003</v>
      </c>
      <c r="BD135" s="60">
        <v>0.73535741499999996</v>
      </c>
      <c r="BE135" s="60">
        <v>1.035582276</v>
      </c>
      <c r="BF135" s="60">
        <v>0.99682190000000004</v>
      </c>
      <c r="BG135" s="60">
        <v>0.80974913699999995</v>
      </c>
      <c r="BH135" s="60">
        <v>0.84279110400000001</v>
      </c>
      <c r="BI135" s="60">
        <v>0.54418346500000003</v>
      </c>
      <c r="BJ135" s="60">
        <v>1.060796651</v>
      </c>
      <c r="BK135" s="60">
        <v>0.22220129799999999</v>
      </c>
      <c r="BL135" s="60">
        <v>0.86001619200000001</v>
      </c>
      <c r="BM135" s="60">
        <v>0.55439884100000003</v>
      </c>
      <c r="BN135" s="60">
        <v>4.7273416299999997</v>
      </c>
      <c r="BO135" s="60">
        <v>0.78392547999999995</v>
      </c>
      <c r="BP135" s="60">
        <v>0.67286422800000001</v>
      </c>
      <c r="BQ135" s="60">
        <v>1.0407298540000001</v>
      </c>
      <c r="BR135" s="60">
        <v>0.98252561999999999</v>
      </c>
      <c r="BS135" s="60">
        <v>3.2452807730000002</v>
      </c>
      <c r="BT135" s="60">
        <v>0.93928835200000005</v>
      </c>
      <c r="BU135" s="60">
        <v>3.6893484779999999</v>
      </c>
      <c r="BV135" s="60">
        <v>0.67073592400000004</v>
      </c>
      <c r="BW135" s="60">
        <v>0.86657587199999997</v>
      </c>
      <c r="BX135" s="60">
        <v>1.4040384669999999</v>
      </c>
      <c r="BY135" s="60">
        <v>7.4624098500000002</v>
      </c>
      <c r="BZ135" s="60">
        <v>0.45586407299999998</v>
      </c>
      <c r="CA135" s="60">
        <v>0.79841601399999995</v>
      </c>
      <c r="CB135" s="60">
        <v>3.2534221149999998</v>
      </c>
      <c r="CC135" s="62">
        <v>2.4894010839999998</v>
      </c>
      <c r="CD135" s="60">
        <v>1.03380987</v>
      </c>
      <c r="CE135" s="60">
        <v>1.3007069959999999</v>
      </c>
      <c r="CF135" s="60">
        <v>0.84515306499999998</v>
      </c>
      <c r="CG135" s="60">
        <v>4.9114123679999997</v>
      </c>
      <c r="CH135" s="60">
        <v>0.72840602600000004</v>
      </c>
      <c r="CI135" s="60">
        <v>0.56367466899999996</v>
      </c>
      <c r="CJ135" s="60">
        <v>0.58145346200000003</v>
      </c>
      <c r="CK135" s="60">
        <v>0.33542921399999998</v>
      </c>
      <c r="CL135" s="60">
        <v>0.42306359599999999</v>
      </c>
      <c r="CM135" s="60">
        <v>2.3387335390000001</v>
      </c>
      <c r="CN135" s="60">
        <v>0.74841490899999996</v>
      </c>
      <c r="CO135" s="60">
        <v>0.79439249199999995</v>
      </c>
      <c r="CP135" s="60">
        <v>0.66029759600000004</v>
      </c>
      <c r="CQ135" s="60">
        <v>0.46135884199999999</v>
      </c>
      <c r="CR135" s="60">
        <v>1.139659875</v>
      </c>
      <c r="CS135" s="60">
        <v>1.079248059</v>
      </c>
      <c r="CT135" s="60">
        <v>0.73002832699999998</v>
      </c>
      <c r="CU135" s="60">
        <v>2.6185958490000001</v>
      </c>
      <c r="CV135" s="60">
        <v>0.83872911100000003</v>
      </c>
      <c r="CW135" s="60">
        <v>0.97950485600000003</v>
      </c>
      <c r="CX135" s="60">
        <v>0.42018402900000001</v>
      </c>
      <c r="CY135" s="60">
        <v>1.1507606349999999</v>
      </c>
      <c r="CZ135" s="60">
        <v>0.278780203</v>
      </c>
      <c r="DA135" s="60">
        <v>0.67011656600000002</v>
      </c>
      <c r="DB135" s="60">
        <v>1.3553759009999999</v>
      </c>
      <c r="DC135" s="60">
        <v>2.5134187990000001</v>
      </c>
      <c r="DD135" s="60">
        <v>0.27657115500000001</v>
      </c>
      <c r="DE135" s="60">
        <v>0.36216816099999999</v>
      </c>
      <c r="DF135" s="60">
        <v>5.3123610680000004</v>
      </c>
      <c r="DG135" s="61">
        <v>0.87916833900000002</v>
      </c>
      <c r="DH135" s="60">
        <v>0.27911270700000002</v>
      </c>
      <c r="DI135" s="60">
        <v>0.78080786700000004</v>
      </c>
      <c r="DJ135" s="60"/>
    </row>
    <row r="136" spans="1:114" ht="15.75" customHeight="1">
      <c r="A136" s="60" t="s">
        <v>595</v>
      </c>
      <c r="B136" s="60">
        <f t="shared" si="7"/>
        <v>1.692924259084946</v>
      </c>
      <c r="C136" s="60">
        <v>1.045297769</v>
      </c>
      <c r="D136" s="61">
        <v>0.96721604800000005</v>
      </c>
      <c r="E136" s="60">
        <v>1.0516972659999999</v>
      </c>
      <c r="F136" s="60">
        <v>0.96022791100000005</v>
      </c>
      <c r="G136" s="60">
        <v>1.231708816</v>
      </c>
      <c r="H136" s="60">
        <v>0.97619886499999997</v>
      </c>
      <c r="I136" s="60">
        <v>1.68282928</v>
      </c>
      <c r="J136" s="60">
        <v>0.742511747</v>
      </c>
      <c r="K136" s="61">
        <v>1.7815308990000001</v>
      </c>
      <c r="L136" s="60">
        <v>0.69534184600000004</v>
      </c>
      <c r="M136" s="60">
        <v>0.99469735299999995</v>
      </c>
      <c r="N136" s="60">
        <v>0.31115193299999999</v>
      </c>
      <c r="O136" s="60">
        <v>0.90456032799999997</v>
      </c>
      <c r="P136" s="60">
        <v>8.0148666570000007</v>
      </c>
      <c r="Q136" s="60">
        <v>10.206957060000001</v>
      </c>
      <c r="R136" s="60">
        <v>1.0511976919999999</v>
      </c>
      <c r="S136" s="60">
        <v>1.5424796839999999</v>
      </c>
      <c r="T136" s="60">
        <v>8.2252890619999999</v>
      </c>
      <c r="U136" s="60">
        <v>0.79878571300000001</v>
      </c>
      <c r="V136" s="60">
        <v>0.93344276900000001</v>
      </c>
      <c r="W136" s="60">
        <v>0.94070147900000001</v>
      </c>
      <c r="X136" s="60">
        <v>0.37069088700000002</v>
      </c>
      <c r="Y136" s="60">
        <v>1.752261399</v>
      </c>
      <c r="Z136" s="60">
        <v>0.97946812500000002</v>
      </c>
      <c r="AA136" s="60">
        <v>1.089046218</v>
      </c>
      <c r="AB136" s="61">
        <v>1.4551705450000001</v>
      </c>
      <c r="AC136" s="60">
        <v>0.87778028399999997</v>
      </c>
      <c r="AD136" s="60">
        <v>0.81641401999999996</v>
      </c>
      <c r="AE136" s="60">
        <v>0.86600730699999995</v>
      </c>
      <c r="AF136" s="61">
        <v>0.59345896600000003</v>
      </c>
      <c r="AG136" s="60">
        <v>3.265220324</v>
      </c>
      <c r="AH136" s="60">
        <v>1.5910931450000001</v>
      </c>
      <c r="AI136" s="60">
        <v>7.4319232829999997</v>
      </c>
      <c r="AJ136" s="60">
        <v>12.254682450000001</v>
      </c>
      <c r="AK136" s="60">
        <v>8.7614070179999999</v>
      </c>
      <c r="AL136" s="61">
        <v>0.83776999900000004</v>
      </c>
      <c r="AM136" s="60">
        <v>2.3888573860000002</v>
      </c>
      <c r="AN136" s="60">
        <v>1.489865172</v>
      </c>
      <c r="AO136" s="61">
        <v>0.61264163900000002</v>
      </c>
      <c r="AP136" s="60">
        <v>9.1051514329999996</v>
      </c>
      <c r="AQ136" s="60">
        <v>0.85801496600000005</v>
      </c>
      <c r="AR136" s="60">
        <v>0.83430249700000003</v>
      </c>
      <c r="AS136" s="60">
        <v>11.779221809999999</v>
      </c>
      <c r="AT136" s="60">
        <v>0.70613561999999996</v>
      </c>
      <c r="AU136" s="60">
        <v>1.2999513119999999</v>
      </c>
      <c r="AV136" s="60">
        <v>1.012283016</v>
      </c>
      <c r="AW136" s="60">
        <v>1.4633129680000001</v>
      </c>
      <c r="AX136" s="60">
        <v>1.3529180329999999</v>
      </c>
      <c r="AY136" s="60">
        <v>1.029553784</v>
      </c>
      <c r="AZ136" s="60">
        <v>1.351772548</v>
      </c>
      <c r="BA136" s="60">
        <v>1.620111139</v>
      </c>
      <c r="BB136" s="60">
        <v>0.92752284600000001</v>
      </c>
      <c r="BC136" s="60">
        <v>1.1732745019999999</v>
      </c>
      <c r="BD136" s="60">
        <v>1.138319214</v>
      </c>
      <c r="BE136" s="60">
        <v>1.5748202760000001</v>
      </c>
      <c r="BF136" s="60">
        <v>1.1656264140000001</v>
      </c>
      <c r="BG136" s="60">
        <v>0.86823809600000001</v>
      </c>
      <c r="BH136" s="60">
        <v>1.1080232219999999</v>
      </c>
      <c r="BI136" s="60">
        <v>0.73205794000000002</v>
      </c>
      <c r="BJ136" s="60">
        <v>1.3750807839999999</v>
      </c>
      <c r="BK136" s="60">
        <v>0.30817077100000001</v>
      </c>
      <c r="BL136" s="60">
        <v>1.3979103559999999</v>
      </c>
      <c r="BM136" s="60">
        <v>0.74085356000000002</v>
      </c>
      <c r="BN136" s="60">
        <v>7.353194545</v>
      </c>
      <c r="BO136" s="60">
        <v>0.94708926000000004</v>
      </c>
      <c r="BP136" s="60">
        <v>1.1033218060000001</v>
      </c>
      <c r="BQ136" s="60">
        <v>1.4362325579999999</v>
      </c>
      <c r="BR136" s="60">
        <v>1.195895157</v>
      </c>
      <c r="BS136" s="60">
        <v>4.6165387039999999</v>
      </c>
      <c r="BT136" s="60">
        <v>1.1695497589999999</v>
      </c>
      <c r="BU136" s="60">
        <v>6.1565580459999998</v>
      </c>
      <c r="BV136" s="60">
        <v>0.93823218900000005</v>
      </c>
      <c r="BW136" s="60">
        <v>1.1126066480000001</v>
      </c>
      <c r="BX136" s="60">
        <v>1.8560091329999999</v>
      </c>
      <c r="BY136" s="60">
        <v>9.7281450350000007</v>
      </c>
      <c r="BZ136" s="60">
        <v>0.57901452200000003</v>
      </c>
      <c r="CA136" s="60">
        <v>1.2231855819999999</v>
      </c>
      <c r="CB136" s="60">
        <v>4.191706559</v>
      </c>
      <c r="CC136" s="62">
        <v>2.8897441050000001</v>
      </c>
      <c r="CD136" s="60">
        <v>1.3917904219999999</v>
      </c>
      <c r="CE136" s="60">
        <v>1.6213962829999999</v>
      </c>
      <c r="CF136" s="60">
        <v>1.045166035</v>
      </c>
      <c r="CG136" s="60">
        <v>8.696201362</v>
      </c>
      <c r="CH136" s="60">
        <v>0.99352314399999997</v>
      </c>
      <c r="CI136" s="60">
        <v>0.675588627</v>
      </c>
      <c r="CJ136" s="60">
        <v>0.76479623100000005</v>
      </c>
      <c r="CK136" s="60">
        <v>0.45380125999999998</v>
      </c>
      <c r="CL136" s="60">
        <v>0.63792188500000002</v>
      </c>
      <c r="CM136" s="60">
        <v>4.6185343120000004</v>
      </c>
      <c r="CN136" s="60">
        <v>1.068795258</v>
      </c>
      <c r="CO136" s="60">
        <v>1.2668055149999999</v>
      </c>
      <c r="CP136" s="60">
        <v>0.90279878999999996</v>
      </c>
      <c r="CQ136" s="60">
        <v>0.57885109700000004</v>
      </c>
      <c r="CR136" s="60">
        <v>1.261430448</v>
      </c>
      <c r="CS136" s="60">
        <v>1.4693030149999999</v>
      </c>
      <c r="CT136" s="60">
        <v>0.94465100800000001</v>
      </c>
      <c r="CU136" s="60">
        <v>3.1679607070000002</v>
      </c>
      <c r="CV136" s="60">
        <v>1.292087566</v>
      </c>
      <c r="CW136" s="60">
        <v>2.4281277810000002</v>
      </c>
      <c r="CX136" s="60">
        <v>0.98851896400000006</v>
      </c>
      <c r="CY136" s="60">
        <v>1.3222875569999999</v>
      </c>
      <c r="CZ136" s="60">
        <v>0.41865672300000001</v>
      </c>
      <c r="DA136" s="60">
        <v>0.93338673599999999</v>
      </c>
      <c r="DB136" s="60">
        <v>1.692112045</v>
      </c>
      <c r="DC136" s="60">
        <v>2.7909082010000001</v>
      </c>
      <c r="DD136" s="60">
        <v>0.43824194300000002</v>
      </c>
      <c r="DE136" s="60">
        <v>0.50687494099999997</v>
      </c>
      <c r="DF136" s="60">
        <v>7.4147067279999996</v>
      </c>
      <c r="DG136" s="61">
        <v>0.95409952200000003</v>
      </c>
      <c r="DH136" s="60">
        <v>0.45692258299999999</v>
      </c>
      <c r="DI136" s="60">
        <v>1.3340909969999999</v>
      </c>
      <c r="DJ136" s="60"/>
    </row>
    <row r="137" spans="1:114" ht="15.75" customHeight="1">
      <c r="A137" s="2" t="s">
        <v>598</v>
      </c>
      <c r="B137" s="2">
        <f>SUM(C137:DI137)</f>
        <v>388</v>
      </c>
      <c r="C137" s="2">
        <v>2</v>
      </c>
      <c r="D137" s="58">
        <v>0</v>
      </c>
      <c r="E137" s="2">
        <v>4</v>
      </c>
      <c r="F137" s="2">
        <v>3</v>
      </c>
      <c r="G137" s="2">
        <v>1</v>
      </c>
      <c r="H137" s="2">
        <v>1</v>
      </c>
      <c r="I137" s="2">
        <v>2</v>
      </c>
      <c r="J137" s="2">
        <v>6</v>
      </c>
      <c r="K137" s="58">
        <v>0</v>
      </c>
      <c r="L137" s="2">
        <v>4</v>
      </c>
      <c r="M137" s="2">
        <v>1</v>
      </c>
      <c r="N137" s="2">
        <v>33</v>
      </c>
      <c r="O137" s="2">
        <v>3</v>
      </c>
      <c r="P137" s="2">
        <v>1</v>
      </c>
      <c r="Q137" s="2">
        <v>0</v>
      </c>
      <c r="R137" s="2">
        <v>4</v>
      </c>
      <c r="S137" s="2">
        <v>2</v>
      </c>
      <c r="T137" s="2">
        <v>2</v>
      </c>
      <c r="U137" s="2">
        <v>2</v>
      </c>
      <c r="V137" s="2">
        <v>2</v>
      </c>
      <c r="W137" s="2">
        <v>0</v>
      </c>
      <c r="X137" s="2">
        <v>10</v>
      </c>
      <c r="Y137" s="2">
        <v>2</v>
      </c>
      <c r="Z137" s="2">
        <v>2</v>
      </c>
      <c r="AA137" s="2">
        <v>1</v>
      </c>
      <c r="AB137" s="58">
        <v>4</v>
      </c>
      <c r="AC137" s="2">
        <v>4</v>
      </c>
      <c r="AD137" s="2">
        <v>5</v>
      </c>
      <c r="AE137" s="2">
        <v>1</v>
      </c>
      <c r="AF137" s="58">
        <v>0</v>
      </c>
      <c r="AG137" s="2">
        <v>6</v>
      </c>
      <c r="AH137" s="2">
        <v>1</v>
      </c>
      <c r="AI137" s="2">
        <v>1</v>
      </c>
      <c r="AJ137" s="2">
        <v>0</v>
      </c>
      <c r="AK137" s="2">
        <v>1</v>
      </c>
      <c r="AL137" s="58">
        <v>0</v>
      </c>
      <c r="AM137" s="2">
        <v>4</v>
      </c>
      <c r="AN137" s="2">
        <v>1</v>
      </c>
      <c r="AO137" s="58">
        <v>1</v>
      </c>
      <c r="AP137" s="2">
        <v>2</v>
      </c>
      <c r="AQ137" s="2">
        <v>4</v>
      </c>
      <c r="AR137" s="2">
        <v>2</v>
      </c>
      <c r="AS137" s="2">
        <v>0</v>
      </c>
      <c r="AT137" s="2">
        <v>5</v>
      </c>
      <c r="AU137" s="2">
        <v>0</v>
      </c>
      <c r="AV137" s="2">
        <v>0</v>
      </c>
      <c r="AW137" s="2">
        <v>1</v>
      </c>
      <c r="AX137" s="2">
        <v>3</v>
      </c>
      <c r="AY137" s="2">
        <v>4</v>
      </c>
      <c r="AZ137" s="2">
        <v>2</v>
      </c>
      <c r="BA137" s="2">
        <v>0</v>
      </c>
      <c r="BB137" s="2">
        <v>2</v>
      </c>
      <c r="BC137" s="2">
        <v>2</v>
      </c>
      <c r="BD137" s="2">
        <v>2</v>
      </c>
      <c r="BE137" s="2">
        <v>1</v>
      </c>
      <c r="BF137" s="2">
        <v>5</v>
      </c>
      <c r="BG137" s="2">
        <v>3</v>
      </c>
      <c r="BH137" s="2">
        <v>2</v>
      </c>
      <c r="BI137" s="2">
        <v>3</v>
      </c>
      <c r="BJ137" s="2">
        <v>5</v>
      </c>
      <c r="BK137" s="2">
        <v>9</v>
      </c>
      <c r="BL137" s="2">
        <v>2</v>
      </c>
      <c r="BM137" s="2">
        <v>5</v>
      </c>
      <c r="BN137" s="2">
        <v>1</v>
      </c>
      <c r="BO137" s="2">
        <v>6</v>
      </c>
      <c r="BP137" s="2">
        <v>4</v>
      </c>
      <c r="BQ137" s="2">
        <v>1</v>
      </c>
      <c r="BR137" s="2">
        <v>7</v>
      </c>
      <c r="BS137" s="2">
        <v>2</v>
      </c>
      <c r="BT137" s="2">
        <v>12</v>
      </c>
      <c r="BU137" s="2">
        <v>3</v>
      </c>
      <c r="BV137" s="2">
        <v>4</v>
      </c>
      <c r="BW137" s="2">
        <v>6</v>
      </c>
      <c r="BX137" s="2">
        <v>2</v>
      </c>
      <c r="BY137" s="2">
        <v>1</v>
      </c>
      <c r="BZ137" s="2">
        <v>6</v>
      </c>
      <c r="CA137" s="2">
        <v>6</v>
      </c>
      <c r="CB137" s="2">
        <v>3</v>
      </c>
      <c r="CC137" s="59">
        <v>2</v>
      </c>
      <c r="CD137" s="2">
        <v>2</v>
      </c>
      <c r="CE137" s="2">
        <v>6</v>
      </c>
      <c r="CF137" s="2">
        <v>5</v>
      </c>
      <c r="CG137" s="2">
        <v>1</v>
      </c>
      <c r="CH137" s="2">
        <v>2</v>
      </c>
      <c r="CI137" s="2">
        <v>9</v>
      </c>
      <c r="CJ137" s="2">
        <v>0</v>
      </c>
      <c r="CK137" s="2">
        <v>2</v>
      </c>
      <c r="CL137" s="2">
        <v>4</v>
      </c>
      <c r="CM137" s="2">
        <v>2</v>
      </c>
      <c r="CN137" s="2">
        <v>6</v>
      </c>
      <c r="CO137" s="2">
        <v>3</v>
      </c>
      <c r="CP137" s="2">
        <v>4</v>
      </c>
      <c r="CQ137" s="2">
        <v>18</v>
      </c>
      <c r="CR137" s="2">
        <v>0</v>
      </c>
      <c r="CS137" s="2">
        <v>4</v>
      </c>
      <c r="CT137" s="2">
        <v>3</v>
      </c>
      <c r="CU137" s="2">
        <v>4</v>
      </c>
      <c r="CV137" s="2">
        <v>2</v>
      </c>
      <c r="CW137" s="2">
        <v>2</v>
      </c>
      <c r="CX137" s="2">
        <v>3</v>
      </c>
      <c r="CY137" s="2">
        <v>0</v>
      </c>
      <c r="CZ137" s="2">
        <v>13</v>
      </c>
      <c r="DA137" s="2">
        <v>4</v>
      </c>
      <c r="DB137" s="2">
        <v>12</v>
      </c>
      <c r="DC137" s="2">
        <v>3</v>
      </c>
      <c r="DD137" s="2">
        <v>10</v>
      </c>
      <c r="DE137" s="2">
        <v>6</v>
      </c>
      <c r="DF137" s="2">
        <v>1</v>
      </c>
      <c r="DG137" s="58">
        <v>0</v>
      </c>
      <c r="DH137" s="2">
        <v>8</v>
      </c>
      <c r="DI137" s="2">
        <v>2</v>
      </c>
      <c r="DJ137" s="2"/>
    </row>
    <row r="138" spans="1:114" ht="15.75" customHeight="1">
      <c r="A138" s="2" t="s">
        <v>1638</v>
      </c>
      <c r="B138" s="2" t="s">
        <v>1607</v>
      </c>
      <c r="C138" s="2">
        <v>3</v>
      </c>
      <c r="D138" s="58">
        <v>1</v>
      </c>
      <c r="E138" s="2">
        <v>5</v>
      </c>
      <c r="F138" s="2">
        <v>3</v>
      </c>
      <c r="G138" s="2">
        <v>1</v>
      </c>
      <c r="H138" s="2">
        <v>3</v>
      </c>
      <c r="I138" s="2">
        <v>2</v>
      </c>
      <c r="J138" s="2">
        <v>6</v>
      </c>
      <c r="K138" s="58">
        <v>0</v>
      </c>
      <c r="L138" s="2">
        <v>4</v>
      </c>
      <c r="M138" s="2">
        <v>2</v>
      </c>
      <c r="N138" s="2">
        <v>35</v>
      </c>
      <c r="O138" s="2">
        <v>7</v>
      </c>
      <c r="P138" s="2">
        <v>1</v>
      </c>
      <c r="Q138" s="2">
        <v>0</v>
      </c>
      <c r="R138" s="2">
        <v>7</v>
      </c>
      <c r="S138" s="2">
        <v>2</v>
      </c>
      <c r="T138" s="2">
        <v>2</v>
      </c>
      <c r="U138" s="2">
        <v>2</v>
      </c>
      <c r="V138" s="2">
        <v>2</v>
      </c>
      <c r="W138" s="2">
        <v>2</v>
      </c>
      <c r="X138" s="2">
        <v>10</v>
      </c>
      <c r="Y138" s="2">
        <v>2</v>
      </c>
      <c r="Z138" s="2">
        <v>2</v>
      </c>
      <c r="AA138" s="2">
        <v>2</v>
      </c>
      <c r="AB138" s="58">
        <v>5</v>
      </c>
      <c r="AC138" s="2">
        <v>6</v>
      </c>
      <c r="AD138" s="2">
        <v>5</v>
      </c>
      <c r="AE138" s="2">
        <v>3</v>
      </c>
      <c r="AF138" s="58">
        <v>0</v>
      </c>
      <c r="AG138" s="2">
        <v>6</v>
      </c>
      <c r="AH138" s="2">
        <v>2</v>
      </c>
      <c r="AI138" s="2">
        <v>1</v>
      </c>
      <c r="AJ138" s="2">
        <v>0</v>
      </c>
      <c r="AK138" s="2">
        <v>1</v>
      </c>
      <c r="AL138" s="58">
        <v>0</v>
      </c>
      <c r="AM138" s="2">
        <v>6</v>
      </c>
      <c r="AN138" s="2">
        <v>1</v>
      </c>
      <c r="AO138" s="58">
        <v>2</v>
      </c>
      <c r="AP138" s="2">
        <v>2</v>
      </c>
      <c r="AQ138" s="2">
        <v>4</v>
      </c>
      <c r="AR138" s="2">
        <v>2</v>
      </c>
      <c r="AS138" s="2">
        <v>0</v>
      </c>
      <c r="AT138" s="2">
        <v>5</v>
      </c>
      <c r="AU138" s="2">
        <v>1</v>
      </c>
      <c r="AV138" s="2">
        <v>2</v>
      </c>
      <c r="AW138" s="2">
        <v>1</v>
      </c>
      <c r="AX138" s="2">
        <v>3</v>
      </c>
      <c r="AY138" s="2">
        <v>5</v>
      </c>
      <c r="AZ138" s="2">
        <v>2</v>
      </c>
      <c r="BA138" s="2">
        <v>1</v>
      </c>
      <c r="BB138" s="2">
        <v>2</v>
      </c>
      <c r="BC138" s="2">
        <v>3</v>
      </c>
      <c r="BD138" s="2">
        <v>2</v>
      </c>
      <c r="BE138" s="2">
        <v>1</v>
      </c>
      <c r="BF138" s="2">
        <v>5</v>
      </c>
      <c r="BG138" s="2">
        <v>3</v>
      </c>
      <c r="BH138" s="2">
        <v>4</v>
      </c>
      <c r="BI138" s="2">
        <v>3</v>
      </c>
      <c r="BJ138" s="2">
        <v>5</v>
      </c>
      <c r="BK138" s="2">
        <v>13</v>
      </c>
      <c r="BL138" s="2">
        <v>3</v>
      </c>
      <c r="BM138" s="2">
        <v>7</v>
      </c>
      <c r="BN138" s="2">
        <v>1</v>
      </c>
      <c r="BO138" s="2">
        <v>6</v>
      </c>
      <c r="BP138" s="2">
        <v>5</v>
      </c>
      <c r="BQ138" s="2">
        <v>2</v>
      </c>
      <c r="BR138" s="2">
        <v>11</v>
      </c>
      <c r="BS138" s="2">
        <v>2</v>
      </c>
      <c r="BT138" s="2">
        <v>15</v>
      </c>
      <c r="BU138" s="2">
        <v>5</v>
      </c>
      <c r="BV138" s="2">
        <v>4</v>
      </c>
      <c r="BW138" s="2">
        <v>6</v>
      </c>
      <c r="BX138" s="2">
        <v>3</v>
      </c>
      <c r="BY138" s="2">
        <v>2</v>
      </c>
      <c r="BZ138" s="2">
        <v>6</v>
      </c>
      <c r="CA138" s="2">
        <v>7</v>
      </c>
      <c r="CB138" s="2">
        <v>5</v>
      </c>
      <c r="CC138" s="59">
        <v>8</v>
      </c>
      <c r="CD138" s="2">
        <v>3</v>
      </c>
      <c r="CE138" s="2">
        <v>6</v>
      </c>
      <c r="CF138" s="2">
        <v>6</v>
      </c>
      <c r="CG138" s="2">
        <v>1</v>
      </c>
      <c r="CH138" s="2">
        <v>3</v>
      </c>
      <c r="CI138" s="2">
        <v>10</v>
      </c>
      <c r="CJ138" s="2">
        <v>2</v>
      </c>
      <c r="CK138" s="2">
        <v>6</v>
      </c>
      <c r="CL138" s="2">
        <v>6</v>
      </c>
      <c r="CM138" s="2">
        <v>3</v>
      </c>
      <c r="CN138" s="2">
        <v>7</v>
      </c>
      <c r="CO138" s="2">
        <v>4</v>
      </c>
      <c r="CP138" s="2">
        <v>6</v>
      </c>
      <c r="CQ138" s="2">
        <v>20</v>
      </c>
      <c r="CR138" s="2">
        <v>0</v>
      </c>
      <c r="CS138" s="2">
        <v>4</v>
      </c>
      <c r="CT138" s="2">
        <v>7</v>
      </c>
      <c r="CU138" s="2">
        <v>5</v>
      </c>
      <c r="CV138" s="2">
        <v>3</v>
      </c>
      <c r="CW138" s="2">
        <v>2</v>
      </c>
      <c r="CX138" s="2">
        <v>3</v>
      </c>
      <c r="CY138" s="2">
        <v>0</v>
      </c>
      <c r="CZ138" s="2">
        <v>17</v>
      </c>
      <c r="DA138" s="2">
        <v>5</v>
      </c>
      <c r="DB138" s="2">
        <v>12</v>
      </c>
      <c r="DC138" s="2">
        <v>3</v>
      </c>
      <c r="DD138" s="2">
        <v>13</v>
      </c>
      <c r="DE138" s="2">
        <v>11</v>
      </c>
      <c r="DF138" s="2">
        <v>1</v>
      </c>
      <c r="DG138" s="58">
        <v>0</v>
      </c>
      <c r="DH138" s="2">
        <v>9</v>
      </c>
      <c r="DI138" s="2">
        <v>2</v>
      </c>
      <c r="DJ138" s="2"/>
    </row>
    <row r="139" spans="1:114" ht="15.75" customHeight="1">
      <c r="A139" s="60" t="s">
        <v>1639</v>
      </c>
      <c r="B139" s="60">
        <f>B137/916.855</f>
        <v>0.4231857818302785</v>
      </c>
      <c r="C139" s="60">
        <v>0.27548209400000001</v>
      </c>
      <c r="D139" s="61" t="s">
        <v>1608</v>
      </c>
      <c r="E139" s="60">
        <v>0.87336244500000004</v>
      </c>
      <c r="F139" s="60">
        <v>0.72463768100000003</v>
      </c>
      <c r="G139" s="60">
        <v>0.147710487</v>
      </c>
      <c r="H139" s="60">
        <v>0.19305019300000001</v>
      </c>
      <c r="I139" s="60">
        <v>8.2508251000000005E-2</v>
      </c>
      <c r="J139" s="60">
        <v>0.93970242800000003</v>
      </c>
      <c r="K139" s="61" t="s">
        <v>1608</v>
      </c>
      <c r="L139" s="60">
        <v>0.40733197599999998</v>
      </c>
      <c r="M139" s="60">
        <v>0.143472023</v>
      </c>
      <c r="N139" s="60">
        <v>1.179203145</v>
      </c>
      <c r="O139" s="60">
        <v>0.27472527499999999</v>
      </c>
      <c r="P139" s="60">
        <v>0.44943820200000001</v>
      </c>
      <c r="Q139" s="60">
        <v>0</v>
      </c>
      <c r="R139" s="60">
        <v>0.46269519999999997</v>
      </c>
      <c r="S139" s="60">
        <v>0.52151238600000005</v>
      </c>
      <c r="T139" s="60">
        <v>0.33898305099999998</v>
      </c>
      <c r="U139" s="60">
        <v>0.356506239</v>
      </c>
      <c r="V139" s="60">
        <v>0.18779342700000001</v>
      </c>
      <c r="W139" s="60">
        <v>0</v>
      </c>
      <c r="X139" s="60">
        <v>1.022494888</v>
      </c>
      <c r="Y139" s="60">
        <v>0.992555831</v>
      </c>
      <c r="Z139" s="60">
        <v>0.190385531</v>
      </c>
      <c r="AA139" s="60">
        <v>0.11337868500000001</v>
      </c>
      <c r="AB139" s="61">
        <v>4.848484848</v>
      </c>
      <c r="AC139" s="60">
        <v>0.47818290499999999</v>
      </c>
      <c r="AD139" s="60">
        <v>0.84961767200000005</v>
      </c>
      <c r="AE139" s="60">
        <v>0.17361111100000001</v>
      </c>
      <c r="AF139" s="61">
        <v>0</v>
      </c>
      <c r="AG139" s="60">
        <v>0.65825562299999996</v>
      </c>
      <c r="AH139" s="60">
        <v>0.33670033700000002</v>
      </c>
      <c r="AI139" s="60">
        <v>0.19138756000000001</v>
      </c>
      <c r="AJ139" s="60">
        <v>0</v>
      </c>
      <c r="AK139" s="60">
        <v>0.19047618999999999</v>
      </c>
      <c r="AL139" s="61" t="s">
        <v>1608</v>
      </c>
      <c r="AM139" s="60">
        <v>0.39781203399999998</v>
      </c>
      <c r="AN139" s="60">
        <v>0.23752969099999999</v>
      </c>
      <c r="AO139" s="61">
        <v>5.8823529409999997</v>
      </c>
      <c r="AP139" s="60">
        <v>0.37313432800000002</v>
      </c>
      <c r="AQ139" s="60">
        <v>0.54421768699999995</v>
      </c>
      <c r="AR139" s="60">
        <v>0.322061192</v>
      </c>
      <c r="AS139" s="60">
        <v>0</v>
      </c>
      <c r="AT139" s="60">
        <v>0.81499592499999995</v>
      </c>
      <c r="AU139" s="60">
        <v>0</v>
      </c>
      <c r="AV139" s="60">
        <v>0</v>
      </c>
      <c r="AW139" s="60">
        <v>0.224466891</v>
      </c>
      <c r="AX139" s="60">
        <v>0.29112081499999998</v>
      </c>
      <c r="AY139" s="60">
        <v>0.94562647799999999</v>
      </c>
      <c r="AZ139" s="60">
        <v>0.42328042300000002</v>
      </c>
      <c r="BA139" s="60">
        <v>0</v>
      </c>
      <c r="BB139" s="60">
        <v>0.17459624600000001</v>
      </c>
      <c r="BC139" s="60">
        <v>0.24345709099999999</v>
      </c>
      <c r="BD139" s="60">
        <v>0.21715526600000001</v>
      </c>
      <c r="BE139" s="60">
        <v>0.15290519899999999</v>
      </c>
      <c r="BF139" s="60">
        <v>0.39541320699999999</v>
      </c>
      <c r="BG139" s="60">
        <v>0.37014188799999997</v>
      </c>
      <c r="BH139" s="60">
        <v>0.275292498</v>
      </c>
      <c r="BI139" s="60">
        <v>0.47058823500000002</v>
      </c>
      <c r="BJ139" s="60">
        <v>0.31675641399999999</v>
      </c>
      <c r="BK139" s="60">
        <v>1.7595307920000001</v>
      </c>
      <c r="BL139" s="60">
        <v>0.176600442</v>
      </c>
      <c r="BM139" s="60">
        <v>0.55096418700000005</v>
      </c>
      <c r="BN139" s="60">
        <v>0.15026296</v>
      </c>
      <c r="BO139" s="60">
        <v>0.53691275199999999</v>
      </c>
      <c r="BP139" s="60">
        <v>0.37718057500000002</v>
      </c>
      <c r="BQ139" s="60">
        <v>8.3194675999999995E-2</v>
      </c>
      <c r="BR139" s="60">
        <v>0.47345282399999999</v>
      </c>
      <c r="BS139" s="60">
        <v>0.47505938199999997</v>
      </c>
      <c r="BT139" s="60">
        <v>6.7988668560000001</v>
      </c>
      <c r="BU139" s="60">
        <v>0.84388185699999996</v>
      </c>
      <c r="BV139" s="60">
        <v>0.343790288</v>
      </c>
      <c r="BW139" s="60">
        <v>0.31914893599999999</v>
      </c>
      <c r="BX139" s="60">
        <v>0.22896393800000001</v>
      </c>
      <c r="BY139" s="60">
        <v>0.30959752299999999</v>
      </c>
      <c r="BZ139" s="60">
        <v>0.47337278100000002</v>
      </c>
      <c r="CA139" s="60">
        <v>0.54102795299999995</v>
      </c>
      <c r="CB139" s="60">
        <v>0.30487804899999998</v>
      </c>
      <c r="CC139" s="62">
        <v>1.2269938650000001</v>
      </c>
      <c r="CD139" s="60">
        <v>0.33112582800000001</v>
      </c>
      <c r="CE139" s="60">
        <v>0.36418816399999998</v>
      </c>
      <c r="CF139" s="60">
        <v>0.43975373800000001</v>
      </c>
      <c r="CG139" s="60">
        <v>0.50890585200000005</v>
      </c>
      <c r="CH139" s="60">
        <v>0.20661156999999999</v>
      </c>
      <c r="CI139" s="60">
        <v>0.66740823100000002</v>
      </c>
      <c r="CJ139" s="60">
        <v>0</v>
      </c>
      <c r="CK139" s="60">
        <v>0.32232070899999998</v>
      </c>
      <c r="CL139" s="60">
        <v>0.57183702599999997</v>
      </c>
      <c r="CM139" s="60">
        <v>0.48250904700000002</v>
      </c>
      <c r="CN139" s="60">
        <v>0.23729483900000001</v>
      </c>
      <c r="CO139" s="60">
        <v>0.16689846999999999</v>
      </c>
      <c r="CP139" s="60">
        <v>0.38572806199999998</v>
      </c>
      <c r="CQ139" s="60">
        <v>0.93994778099999998</v>
      </c>
      <c r="CR139" s="60">
        <v>0</v>
      </c>
      <c r="CS139" s="60">
        <v>0.17364879499999999</v>
      </c>
      <c r="CT139" s="60">
        <v>0.24509803899999999</v>
      </c>
      <c r="CU139" s="60">
        <v>0.53085600499999996</v>
      </c>
      <c r="CV139" s="60">
        <v>0.13821700100000001</v>
      </c>
      <c r="CW139" s="60">
        <v>0.14265335200000001</v>
      </c>
      <c r="CX139" s="60">
        <v>0.49545829899999999</v>
      </c>
      <c r="CY139" s="60">
        <v>0</v>
      </c>
      <c r="CZ139" s="60">
        <v>1.1324041810000001</v>
      </c>
      <c r="DA139" s="60">
        <v>0.96501809400000005</v>
      </c>
      <c r="DB139" s="60">
        <v>0.38222646900000001</v>
      </c>
      <c r="DC139" s="60">
        <v>0.180505415</v>
      </c>
      <c r="DD139" s="60">
        <v>0.96899224799999994</v>
      </c>
      <c r="DE139" s="60">
        <v>0.91743119299999998</v>
      </c>
      <c r="DF139" s="60">
        <v>0.393700787</v>
      </c>
      <c r="DG139" s="61">
        <v>0</v>
      </c>
      <c r="DH139" s="60">
        <v>0.84566596199999999</v>
      </c>
      <c r="DI139" s="60">
        <v>0.174825175</v>
      </c>
      <c r="DJ139" s="60"/>
    </row>
    <row r="140" spans="1:114" ht="15.75" customHeight="1">
      <c r="A140" s="60" t="s">
        <v>601</v>
      </c>
      <c r="B140" s="60" t="s">
        <v>1607</v>
      </c>
      <c r="C140" s="60">
        <v>0.41322313999999999</v>
      </c>
      <c r="D140" s="61" t="s">
        <v>1608</v>
      </c>
      <c r="E140" s="60">
        <v>1.0917030569999999</v>
      </c>
      <c r="F140" s="60">
        <v>0.72463768100000003</v>
      </c>
      <c r="G140" s="60">
        <v>0.147710487</v>
      </c>
      <c r="H140" s="60">
        <v>0.579150579</v>
      </c>
      <c r="I140" s="60">
        <v>8.2508251000000005E-2</v>
      </c>
      <c r="J140" s="60">
        <v>0.93970242800000003</v>
      </c>
      <c r="K140" s="61" t="s">
        <v>1608</v>
      </c>
      <c r="L140" s="60">
        <v>0.40733197599999998</v>
      </c>
      <c r="M140" s="60">
        <v>0.28694404600000001</v>
      </c>
      <c r="N140" s="60">
        <v>1.2506700019999999</v>
      </c>
      <c r="O140" s="60">
        <v>0.64102564100000003</v>
      </c>
      <c r="P140" s="60">
        <v>0.44943820200000001</v>
      </c>
      <c r="Q140" s="60">
        <v>0</v>
      </c>
      <c r="R140" s="60">
        <v>0.80971659900000004</v>
      </c>
      <c r="S140" s="60">
        <v>0.52151238600000005</v>
      </c>
      <c r="T140" s="60">
        <v>0.33898305099999998</v>
      </c>
      <c r="U140" s="60">
        <v>0.356506239</v>
      </c>
      <c r="V140" s="60">
        <v>0.18779342700000001</v>
      </c>
      <c r="W140" s="60">
        <v>0.30120481900000001</v>
      </c>
      <c r="X140" s="60">
        <v>1.022494888</v>
      </c>
      <c r="Y140" s="60">
        <v>0.992555831</v>
      </c>
      <c r="Z140" s="60">
        <v>0.190385531</v>
      </c>
      <c r="AA140" s="60">
        <v>0.22675737000000001</v>
      </c>
      <c r="AB140" s="61">
        <v>6.0606060609999997</v>
      </c>
      <c r="AC140" s="60">
        <v>0.71727435699999997</v>
      </c>
      <c r="AD140" s="60">
        <v>0.84961767200000005</v>
      </c>
      <c r="AE140" s="60">
        <v>0.52083333300000001</v>
      </c>
      <c r="AF140" s="61">
        <v>0</v>
      </c>
      <c r="AG140" s="60">
        <v>0.65825562299999996</v>
      </c>
      <c r="AH140" s="60">
        <v>0.67340067299999995</v>
      </c>
      <c r="AI140" s="60">
        <v>0.19138756000000001</v>
      </c>
      <c r="AJ140" s="60">
        <v>0</v>
      </c>
      <c r="AK140" s="60">
        <v>0.19047618999999999</v>
      </c>
      <c r="AL140" s="61" t="s">
        <v>1608</v>
      </c>
      <c r="AM140" s="60">
        <v>0.59671805099999997</v>
      </c>
      <c r="AN140" s="60">
        <v>0.23752969099999999</v>
      </c>
      <c r="AO140" s="61">
        <v>11.764705879999999</v>
      </c>
      <c r="AP140" s="60">
        <v>0.37313432800000002</v>
      </c>
      <c r="AQ140" s="60">
        <v>0.54421768699999995</v>
      </c>
      <c r="AR140" s="60">
        <v>0.322061192</v>
      </c>
      <c r="AS140" s="60">
        <v>0</v>
      </c>
      <c r="AT140" s="60">
        <v>0.81499592499999995</v>
      </c>
      <c r="AU140" s="60">
        <v>0.16792611299999999</v>
      </c>
      <c r="AV140" s="60">
        <v>0.46728972000000002</v>
      </c>
      <c r="AW140" s="60">
        <v>0.224466891</v>
      </c>
      <c r="AX140" s="60">
        <v>0.29112081499999998</v>
      </c>
      <c r="AY140" s="60">
        <v>1.1820330969999999</v>
      </c>
      <c r="AZ140" s="60">
        <v>0.42328042300000002</v>
      </c>
      <c r="BA140" s="60">
        <v>0.204498978</v>
      </c>
      <c r="BB140" s="60">
        <v>0.17459624600000001</v>
      </c>
      <c r="BC140" s="60">
        <v>0.36518563599999998</v>
      </c>
      <c r="BD140" s="60">
        <v>0.21715526600000001</v>
      </c>
      <c r="BE140" s="60">
        <v>0.15290519899999999</v>
      </c>
      <c r="BF140" s="60">
        <v>0.39541320699999999</v>
      </c>
      <c r="BG140" s="60">
        <v>0.37014188799999997</v>
      </c>
      <c r="BH140" s="60">
        <v>0.55058499699999996</v>
      </c>
      <c r="BI140" s="60">
        <v>0.47058823500000002</v>
      </c>
      <c r="BJ140" s="60">
        <v>0.31675641399999999</v>
      </c>
      <c r="BK140" s="60">
        <v>2.541544477</v>
      </c>
      <c r="BL140" s="60">
        <v>0.26490066200000001</v>
      </c>
      <c r="BM140" s="60">
        <v>0.771349862</v>
      </c>
      <c r="BN140" s="60">
        <v>0.15026296</v>
      </c>
      <c r="BO140" s="60">
        <v>0.53691275199999999</v>
      </c>
      <c r="BP140" s="60">
        <v>0.47147571900000002</v>
      </c>
      <c r="BQ140" s="60">
        <v>0.16638935099999999</v>
      </c>
      <c r="BR140" s="60">
        <v>0.743997295</v>
      </c>
      <c r="BS140" s="60">
        <v>0.47505938199999997</v>
      </c>
      <c r="BT140" s="60">
        <v>8.4985835689999991</v>
      </c>
      <c r="BU140" s="60">
        <v>1.4064697610000001</v>
      </c>
      <c r="BV140" s="60">
        <v>0.343790288</v>
      </c>
      <c r="BW140" s="60">
        <v>0.31914893599999999</v>
      </c>
      <c r="BX140" s="60">
        <v>0.34344590699999999</v>
      </c>
      <c r="BY140" s="60">
        <v>0.61919504599999997</v>
      </c>
      <c r="BZ140" s="60">
        <v>0.47337278100000002</v>
      </c>
      <c r="CA140" s="60">
        <v>0.63119927899999995</v>
      </c>
      <c r="CB140" s="60">
        <v>0.50813008100000001</v>
      </c>
      <c r="CC140" s="62">
        <v>4.9079754600000003</v>
      </c>
      <c r="CD140" s="60">
        <v>0.49668874200000002</v>
      </c>
      <c r="CE140" s="60">
        <v>0.36418816399999998</v>
      </c>
      <c r="CF140" s="60">
        <v>0.527704485</v>
      </c>
      <c r="CG140" s="60">
        <v>0.50890585200000005</v>
      </c>
      <c r="CH140" s="60">
        <v>0.30991735500000001</v>
      </c>
      <c r="CI140" s="60">
        <v>0.74156470200000002</v>
      </c>
      <c r="CJ140" s="60">
        <v>0.40733197599999998</v>
      </c>
      <c r="CK140" s="60">
        <v>0.96696212699999995</v>
      </c>
      <c r="CL140" s="60">
        <v>0.85775553999999998</v>
      </c>
      <c r="CM140" s="60">
        <v>0.72376357099999999</v>
      </c>
      <c r="CN140" s="60">
        <v>0.27684397900000002</v>
      </c>
      <c r="CO140" s="60">
        <v>0.22253129299999999</v>
      </c>
      <c r="CP140" s="60">
        <v>0.57859209300000003</v>
      </c>
      <c r="CQ140" s="60">
        <v>1.044386423</v>
      </c>
      <c r="CR140" s="60">
        <v>0</v>
      </c>
      <c r="CS140" s="60">
        <v>0.17364879499999999</v>
      </c>
      <c r="CT140" s="60">
        <v>0.57189542500000001</v>
      </c>
      <c r="CU140" s="60">
        <v>0.66357000700000002</v>
      </c>
      <c r="CV140" s="60">
        <v>0.207325501</v>
      </c>
      <c r="CW140" s="60">
        <v>0.14265335200000001</v>
      </c>
      <c r="CX140" s="60">
        <v>0.49545829899999999</v>
      </c>
      <c r="CY140" s="60">
        <v>0</v>
      </c>
      <c r="CZ140" s="60">
        <v>1.4808362370000001</v>
      </c>
      <c r="DA140" s="60">
        <v>1.2062726180000001</v>
      </c>
      <c r="DB140" s="60">
        <v>0.38222646900000001</v>
      </c>
      <c r="DC140" s="60">
        <v>0.180505415</v>
      </c>
      <c r="DD140" s="60">
        <v>1.259689922</v>
      </c>
      <c r="DE140" s="60">
        <v>1.6819571870000001</v>
      </c>
      <c r="DF140" s="60">
        <v>0.393700787</v>
      </c>
      <c r="DG140" s="61">
        <v>0</v>
      </c>
      <c r="DH140" s="60">
        <v>0.95137420699999997</v>
      </c>
      <c r="DI140" s="60">
        <v>0.174825175</v>
      </c>
      <c r="DJ140" s="60"/>
    </row>
    <row r="141" spans="1:114" ht="15.75" customHeight="1">
      <c r="A141" s="60" t="s">
        <v>617</v>
      </c>
      <c r="B141" s="60">
        <f t="shared" ref="B141:B143" si="8">(C$2*C141+D$2*D141+E$2*E141+F$2*F141+G$2*G141+H$2*H141+I$2*I141+J$2*J141+K$2*K141+L$2*L141+M$2*M141+N$2*N141+O$2*O141+P$2*P141+Q$2*Q141+R$2*R141+S$2*S141+T$2*T141+U$2*U141+V$2*V141+W$2*W141+X$2*X141+Y$2*Y141+Z$2*Z141+AA$2*AA141+AB$2*AB141+AC$2*AC141+AD$2*AD141+AE$2*AE141+AF$2*AF141+AG$2*AG141+AH$2*AH141+AI$2*AI141+AJ$2*AJ141+AK$2*AK141+AL$2*AL141+AM$2*AM141+AN$2*AN141+AO$2*AO141+AP$2*AP141+AQ$2*AQ141+AR$2*AR141+AS$2*AS141+AT$2*AT141+AU$2*AU141+AV$2*AV141+AW$2*AW141+AX$2*AX141+AY$2*AY141+AZ$2*AZ141+BA$2*BA141+BB$2*BB141+BC$2*BC141+BD$2*BD141+BE$2*BE141+BF$2*BF141+BG$2*BG141+BH$2*BH141+BI$2*BI141+BJ$2*BJ141+BK$2*BK141+BL$2*BL141+BM$2*BM141+BN$2*BN141+BO$2*BO141+BP$2*BP141+BQ$2*BQ141+BR$2*BR141+BS$2*BS141+BT$2*BT141+BU$2*BU141+BV$2*BV141+BW$2*BW141+BX$2*BX141+BY$2*BY141+BZ$2*BZ141+CA$2*CA141+CB$2*CB141+CC$2*CC141+CD$2*CD141+CE$2*CE141+CF$2*CF141+CG$2*CG141+CH$2*CH141+CI$2*CI141+CJ$2*CJ141+CK$2*CK141+CL$2*CL141+CM$2*CM141+CN$2*CN141+CO$2*CO141+CP$2*CP141+CQ$2*CQ141+CR$2*CR141+CS$2*CS141+CT$2*CT141+CU$2*CU141+CV$2*CV141+CW$2*CW141+CX$2*CX141+CY$2*CY141+CZ$2*CZ141+DA$2*DA141+DB$2*DB141+DC$2*DC141+DD$2*DD141+DE$2*DE141+DF$2*DF141+DG$2*DG141+DH$2*DH141+DI$2*DI141)/916855</f>
        <v>78.984463192196316</v>
      </c>
      <c r="C141" s="60">
        <v>97.472332289999997</v>
      </c>
      <c r="D141" s="61">
        <v>100</v>
      </c>
      <c r="E141" s="60">
        <v>76.106374340000002</v>
      </c>
      <c r="F141" s="60">
        <v>88.564196960000004</v>
      </c>
      <c r="G141" s="60">
        <v>92.816302590000006</v>
      </c>
      <c r="H141" s="60">
        <v>92.992565060000004</v>
      </c>
      <c r="I141" s="60">
        <v>75.836065570000002</v>
      </c>
      <c r="J141" s="60">
        <v>96.606755500000006</v>
      </c>
      <c r="K141" s="61">
        <v>100</v>
      </c>
      <c r="L141" s="60">
        <v>100</v>
      </c>
      <c r="M141" s="60">
        <v>100</v>
      </c>
      <c r="N141" s="60">
        <v>100</v>
      </c>
      <c r="O141" s="60">
        <v>89.238221050000007</v>
      </c>
      <c r="P141" s="60">
        <v>0</v>
      </c>
      <c r="Q141" s="60">
        <v>0</v>
      </c>
      <c r="R141" s="60">
        <v>100</v>
      </c>
      <c r="S141" s="60">
        <v>0.99234476900000002</v>
      </c>
      <c r="T141" s="60">
        <v>0.53414727200000001</v>
      </c>
      <c r="U141" s="60">
        <v>85.212940959999997</v>
      </c>
      <c r="V141" s="60">
        <v>100</v>
      </c>
      <c r="W141" s="60">
        <v>100</v>
      </c>
      <c r="X141" s="60">
        <v>100</v>
      </c>
      <c r="Y141" s="60">
        <v>48.431665420000002</v>
      </c>
      <c r="Z141" s="60">
        <v>95.40906416</v>
      </c>
      <c r="AA141" s="60">
        <v>77.102317099999993</v>
      </c>
      <c r="AB141" s="61">
        <v>57.403355220000002</v>
      </c>
      <c r="AC141" s="60">
        <v>98.474595710000003</v>
      </c>
      <c r="AD141" s="60">
        <v>100</v>
      </c>
      <c r="AE141" s="60">
        <v>100</v>
      </c>
      <c r="AF141" s="61">
        <v>100</v>
      </c>
      <c r="AG141" s="60">
        <v>23.744369849999998</v>
      </c>
      <c r="AH141" s="60">
        <v>57.867847410000003</v>
      </c>
      <c r="AI141" s="60">
        <v>28.700524130000002</v>
      </c>
      <c r="AJ141" s="60">
        <v>0</v>
      </c>
      <c r="AK141" s="60">
        <v>3.6302320969999999</v>
      </c>
      <c r="AL141" s="61">
        <v>100</v>
      </c>
      <c r="AM141" s="60">
        <v>21.750097010000001</v>
      </c>
      <c r="AN141" s="60">
        <v>75.020862309999998</v>
      </c>
      <c r="AO141" s="61">
        <v>100</v>
      </c>
      <c r="AP141" s="60">
        <v>25.439560440000001</v>
      </c>
      <c r="AQ141" s="60">
        <v>100</v>
      </c>
      <c r="AR141" s="60">
        <v>100</v>
      </c>
      <c r="AS141" s="60">
        <v>0</v>
      </c>
      <c r="AT141" s="60">
        <v>100</v>
      </c>
      <c r="AU141" s="60">
        <v>75.020969640000004</v>
      </c>
      <c r="AV141" s="60">
        <v>93.073789039999994</v>
      </c>
      <c r="AW141" s="60">
        <v>61.014744149999999</v>
      </c>
      <c r="AX141" s="60">
        <v>47.329582139999999</v>
      </c>
      <c r="AY141" s="60">
        <v>83.086774120000001</v>
      </c>
      <c r="AZ141" s="60">
        <v>100</v>
      </c>
      <c r="BA141" s="60">
        <v>70.815231280000006</v>
      </c>
      <c r="BB141" s="60">
        <v>100</v>
      </c>
      <c r="BC141" s="60">
        <v>98.721319309999998</v>
      </c>
      <c r="BD141" s="60">
        <v>100</v>
      </c>
      <c r="BE141" s="60">
        <v>94.034608379999995</v>
      </c>
      <c r="BF141" s="60">
        <v>92.128551470000005</v>
      </c>
      <c r="BG141" s="60">
        <v>89.457573159999995</v>
      </c>
      <c r="BH141" s="60">
        <v>66.70934699</v>
      </c>
      <c r="BI141" s="60">
        <v>100</v>
      </c>
      <c r="BJ141" s="60">
        <v>75.673981190000006</v>
      </c>
      <c r="BK141" s="60">
        <v>100</v>
      </c>
      <c r="BL141" s="60">
        <v>87.710759600000003</v>
      </c>
      <c r="BM141" s="60">
        <v>100</v>
      </c>
      <c r="BN141" s="60">
        <v>5.9188741719999998</v>
      </c>
      <c r="BO141" s="60">
        <v>100</v>
      </c>
      <c r="BP141" s="60">
        <v>63.93126264</v>
      </c>
      <c r="BQ141" s="60">
        <v>87.379679139999993</v>
      </c>
      <c r="BR141" s="60">
        <v>95.468106270000007</v>
      </c>
      <c r="BS141" s="60">
        <v>6.2632947290000001</v>
      </c>
      <c r="BT141" s="60">
        <v>98.770827639999993</v>
      </c>
      <c r="BU141" s="60">
        <v>0</v>
      </c>
      <c r="BV141" s="60">
        <v>97.366541690000005</v>
      </c>
      <c r="BW141" s="60">
        <v>96.127819549999998</v>
      </c>
      <c r="BX141" s="60">
        <v>49.0605428</v>
      </c>
      <c r="BY141" s="60">
        <v>8.62590799</v>
      </c>
      <c r="BZ141" s="60">
        <v>100</v>
      </c>
      <c r="CA141" s="60">
        <v>94.913602130000001</v>
      </c>
      <c r="CB141" s="60">
        <v>3.2085561500000002</v>
      </c>
      <c r="CC141" s="62">
        <v>5.7302886690000001</v>
      </c>
      <c r="CD141" s="60">
        <v>65.935178930000006</v>
      </c>
      <c r="CE141" s="60">
        <v>62.684339360000003</v>
      </c>
      <c r="CF141" s="60">
        <v>93.595592670000002</v>
      </c>
      <c r="CG141" s="60">
        <v>0</v>
      </c>
      <c r="CH141" s="60">
        <v>100</v>
      </c>
      <c r="CI141" s="60">
        <v>84.243416159999995</v>
      </c>
      <c r="CJ141" s="60">
        <v>99.713795079999997</v>
      </c>
      <c r="CK141" s="60">
        <v>100</v>
      </c>
      <c r="CL141" s="60">
        <v>97.226962459999996</v>
      </c>
      <c r="CM141" s="60">
        <v>0</v>
      </c>
      <c r="CN141" s="60">
        <v>95.638751029999995</v>
      </c>
      <c r="CO141" s="60">
        <v>96.442127920000004</v>
      </c>
      <c r="CP141" s="60">
        <v>97.920872020000004</v>
      </c>
      <c r="CQ141" s="60">
        <v>97.562731389999996</v>
      </c>
      <c r="CR141" s="60">
        <v>36.190717730000003</v>
      </c>
      <c r="CS141" s="60">
        <v>60.72963335</v>
      </c>
      <c r="CT141" s="60">
        <v>90.749241420000004</v>
      </c>
      <c r="CU141" s="60">
        <v>30.561167229999999</v>
      </c>
      <c r="CV141" s="60">
        <v>85.050432279999995</v>
      </c>
      <c r="CW141" s="60">
        <v>62.183362119999998</v>
      </c>
      <c r="CX141" s="60">
        <v>100</v>
      </c>
      <c r="CY141" s="60">
        <v>51.24223602</v>
      </c>
      <c r="CZ141" s="60">
        <v>100</v>
      </c>
      <c r="DA141" s="60">
        <v>97.528340459999995</v>
      </c>
      <c r="DB141" s="60">
        <v>65.229837779999997</v>
      </c>
      <c r="DC141" s="60">
        <v>0</v>
      </c>
      <c r="DD141" s="60">
        <v>100</v>
      </c>
      <c r="DE141" s="60">
        <v>100</v>
      </c>
      <c r="DF141" s="60">
        <v>24.523066249999999</v>
      </c>
      <c r="DG141" s="61">
        <v>100</v>
      </c>
      <c r="DH141" s="60">
        <v>100</v>
      </c>
      <c r="DI141" s="60">
        <v>100</v>
      </c>
      <c r="DJ141" s="60"/>
    </row>
    <row r="142" spans="1:114" ht="15.75" customHeight="1">
      <c r="A142" s="60" t="s">
        <v>1640</v>
      </c>
      <c r="B142" s="60">
        <f t="shared" si="8"/>
        <v>1.2674693546500124</v>
      </c>
      <c r="C142" s="60">
        <v>0.61729232199999995</v>
      </c>
      <c r="D142" s="61">
        <v>0.66409499100000002</v>
      </c>
      <c r="E142" s="60">
        <v>0.83040656499999999</v>
      </c>
      <c r="F142" s="60">
        <v>0.83408228799999995</v>
      </c>
      <c r="G142" s="60">
        <v>0.835917299</v>
      </c>
      <c r="H142" s="60">
        <v>0.75343329599999997</v>
      </c>
      <c r="I142" s="60">
        <v>0.99198362399999995</v>
      </c>
      <c r="J142" s="60">
        <v>0.57992620399999995</v>
      </c>
      <c r="K142" s="61">
        <v>0.67494674799999999</v>
      </c>
      <c r="L142" s="60">
        <v>0.56605938</v>
      </c>
      <c r="M142" s="60">
        <v>0.62603851300000002</v>
      </c>
      <c r="N142" s="60">
        <v>0.229951507</v>
      </c>
      <c r="O142" s="60">
        <v>0.60148306799999995</v>
      </c>
      <c r="P142" s="60">
        <v>15.64824885</v>
      </c>
      <c r="Q142" s="60">
        <v>9.2933054909999999</v>
      </c>
      <c r="R142" s="60">
        <v>0.60154929099999999</v>
      </c>
      <c r="S142" s="60">
        <v>2.3941684520000002</v>
      </c>
      <c r="T142" s="60">
        <v>10.45648093</v>
      </c>
      <c r="U142" s="60">
        <v>0.42946253899999998</v>
      </c>
      <c r="V142" s="60">
        <v>0.63480283000000004</v>
      </c>
      <c r="W142" s="60">
        <v>0.52681340300000001</v>
      </c>
      <c r="X142" s="60">
        <v>0.31379283699999999</v>
      </c>
      <c r="Y142" s="60">
        <v>1.1983315999999999</v>
      </c>
      <c r="Z142" s="60">
        <v>0.528993461</v>
      </c>
      <c r="AA142" s="60">
        <v>0.92371993500000005</v>
      </c>
      <c r="AB142" s="61">
        <v>1.5107186699999999</v>
      </c>
      <c r="AC142" s="60">
        <v>0.655218674</v>
      </c>
      <c r="AD142" s="60">
        <v>0.48207430000000001</v>
      </c>
      <c r="AE142" s="60">
        <v>0.55018502700000005</v>
      </c>
      <c r="AF142" s="61">
        <v>0.70657938499999995</v>
      </c>
      <c r="AG142" s="60">
        <v>3.004484632</v>
      </c>
      <c r="AH142" s="60">
        <v>1.245760432</v>
      </c>
      <c r="AI142" s="60">
        <v>3.7966431530000002</v>
      </c>
      <c r="AJ142" s="60">
        <v>11.434410379999999</v>
      </c>
      <c r="AK142" s="60">
        <v>4.6056598150000001</v>
      </c>
      <c r="AL142" s="61">
        <v>0.68859485799999998</v>
      </c>
      <c r="AM142" s="60">
        <v>2.1297072180000001</v>
      </c>
      <c r="AN142" s="60">
        <v>0.99803401999999997</v>
      </c>
      <c r="AO142" s="61">
        <v>0.57290988399999998</v>
      </c>
      <c r="AP142" s="60">
        <v>4.168564022</v>
      </c>
      <c r="AQ142" s="60">
        <v>0.53673691800000001</v>
      </c>
      <c r="AR142" s="60">
        <v>0.36282262100000001</v>
      </c>
      <c r="AS142" s="60">
        <v>9.9558805639999992</v>
      </c>
      <c r="AT142" s="60">
        <v>0.50208833900000005</v>
      </c>
      <c r="AU142" s="60">
        <v>0.93489704500000004</v>
      </c>
      <c r="AV142" s="60">
        <v>0.84478829</v>
      </c>
      <c r="AW142" s="60">
        <v>1.2677195130000001</v>
      </c>
      <c r="AX142" s="60">
        <v>1.251670987</v>
      </c>
      <c r="AY142" s="60">
        <v>0.64235283600000004</v>
      </c>
      <c r="AZ142" s="60">
        <v>0.78509375199999998</v>
      </c>
      <c r="BA142" s="60">
        <v>1.033533255</v>
      </c>
      <c r="BB142" s="60">
        <v>0.52589464200000002</v>
      </c>
      <c r="BC142" s="60">
        <v>0.78307642600000005</v>
      </c>
      <c r="BD142" s="60">
        <v>0.54950876199999998</v>
      </c>
      <c r="BE142" s="60">
        <v>0.80070915899999995</v>
      </c>
      <c r="BF142" s="60">
        <v>0.69468478600000005</v>
      </c>
      <c r="BG142" s="60">
        <v>0.74639313699999998</v>
      </c>
      <c r="BH142" s="60">
        <v>0.98661407400000001</v>
      </c>
      <c r="BI142" s="60">
        <v>0.42511663700000002</v>
      </c>
      <c r="BJ142" s="60">
        <v>0.89182696500000003</v>
      </c>
      <c r="BK142" s="60">
        <v>0.20227495700000001</v>
      </c>
      <c r="BL142" s="60">
        <v>0.78514067499999995</v>
      </c>
      <c r="BM142" s="60">
        <v>0.41181427999999998</v>
      </c>
      <c r="BN142" s="60">
        <v>5.2284942299999999</v>
      </c>
      <c r="BO142" s="60">
        <v>0.53103389499999998</v>
      </c>
      <c r="BP142" s="60">
        <v>1.0145882450000001</v>
      </c>
      <c r="BQ142" s="60">
        <v>0.79146137900000002</v>
      </c>
      <c r="BR142" s="60">
        <v>0.59966987999999999</v>
      </c>
      <c r="BS142" s="60">
        <v>3.390235804</v>
      </c>
      <c r="BT142" s="60">
        <v>0.79481210999999996</v>
      </c>
      <c r="BU142" s="60">
        <v>5.3424568539999999</v>
      </c>
      <c r="BV142" s="60">
        <v>0.61779671700000005</v>
      </c>
      <c r="BW142" s="60">
        <v>0.84652117999999998</v>
      </c>
      <c r="BX142" s="60">
        <v>1.5788090530000001</v>
      </c>
      <c r="BY142" s="60">
        <v>6.7276376219999996</v>
      </c>
      <c r="BZ142" s="60">
        <v>0.39771478599999999</v>
      </c>
      <c r="CA142" s="60">
        <v>0.68694544999999996</v>
      </c>
      <c r="CB142" s="60">
        <v>3.9810140449999998</v>
      </c>
      <c r="CC142" s="62">
        <v>2.4045098299999998</v>
      </c>
      <c r="CD142" s="60">
        <v>1.0310480879999999</v>
      </c>
      <c r="CE142" s="60">
        <v>1.134251312</v>
      </c>
      <c r="CF142" s="60">
        <v>0.82178177699999999</v>
      </c>
      <c r="CG142" s="60">
        <v>11.331804480000001</v>
      </c>
      <c r="CH142" s="60">
        <v>0.463634926</v>
      </c>
      <c r="CI142" s="60">
        <v>0.42353173500000002</v>
      </c>
      <c r="CJ142" s="60">
        <v>0.50540114000000003</v>
      </c>
      <c r="CK142" s="60">
        <v>0.32914110499999999</v>
      </c>
      <c r="CL142" s="60">
        <v>0.56730200399999997</v>
      </c>
      <c r="CM142" s="60">
        <v>5.8019589109999998</v>
      </c>
      <c r="CN142" s="60">
        <v>0.65651109200000002</v>
      </c>
      <c r="CO142" s="60">
        <v>0.75279905800000002</v>
      </c>
      <c r="CP142" s="60">
        <v>0.58710709999999999</v>
      </c>
      <c r="CQ142" s="60">
        <v>0.53630807700000005</v>
      </c>
      <c r="CR142" s="60">
        <v>1.1347880079999999</v>
      </c>
      <c r="CS142" s="60">
        <v>1.121394029</v>
      </c>
      <c r="CT142" s="60">
        <v>0.71013853299999996</v>
      </c>
      <c r="CU142" s="60">
        <v>2.4060554829999998</v>
      </c>
      <c r="CV142" s="60">
        <v>0.905990191</v>
      </c>
      <c r="CW142" s="60">
        <v>1.16187324</v>
      </c>
      <c r="CX142" s="60">
        <v>0.51729634000000002</v>
      </c>
      <c r="CY142" s="60">
        <v>1.1905766680000001</v>
      </c>
      <c r="CZ142" s="60">
        <v>0.257217154</v>
      </c>
      <c r="DA142" s="60">
        <v>0.63047308300000005</v>
      </c>
      <c r="DB142" s="60">
        <v>0.99287840900000002</v>
      </c>
      <c r="DC142" s="60">
        <v>2.7397405500000001</v>
      </c>
      <c r="DD142" s="60">
        <v>0.36142674499999999</v>
      </c>
      <c r="DE142" s="60">
        <v>0.34610759800000002</v>
      </c>
      <c r="DF142" s="60">
        <v>4.6157974490000004</v>
      </c>
      <c r="DG142" s="61">
        <v>0.72332811900000005</v>
      </c>
      <c r="DH142" s="60">
        <v>0.226917919</v>
      </c>
      <c r="DI142" s="60">
        <v>0.49415990700000001</v>
      </c>
      <c r="DJ142" s="60"/>
    </row>
    <row r="143" spans="1:114" ht="15.75" customHeight="1">
      <c r="A143" s="60" t="s">
        <v>610</v>
      </c>
      <c r="B143" s="60">
        <f t="shared" si="8"/>
        <v>1.5310148323776014</v>
      </c>
      <c r="C143" s="60">
        <v>0.66387157399999996</v>
      </c>
      <c r="D143" s="61">
        <v>0.99360174199999995</v>
      </c>
      <c r="E143" s="60">
        <v>0.960465495</v>
      </c>
      <c r="F143" s="60">
        <v>0.93285731800000005</v>
      </c>
      <c r="G143" s="60">
        <v>0.90806493200000005</v>
      </c>
      <c r="H143" s="60">
        <v>0.95207925800000004</v>
      </c>
      <c r="I143" s="60">
        <v>1.3029880709999999</v>
      </c>
      <c r="J143" s="60">
        <v>0.66158892000000002</v>
      </c>
      <c r="K143" s="61">
        <v>0.69886643599999998</v>
      </c>
      <c r="L143" s="60">
        <v>0.65148702000000003</v>
      </c>
      <c r="M143" s="60">
        <v>0.72897495499999998</v>
      </c>
      <c r="N143" s="60">
        <v>0.26357392200000002</v>
      </c>
      <c r="O143" s="60">
        <v>0.68580395199999999</v>
      </c>
      <c r="P143" s="60">
        <v>19.363650320000001</v>
      </c>
      <c r="Q143" s="60">
        <v>9.7088329469999994</v>
      </c>
      <c r="R143" s="60">
        <v>0.65401268400000001</v>
      </c>
      <c r="S143" s="60">
        <v>2.4268038440000002</v>
      </c>
      <c r="T143" s="60">
        <v>10.67686548</v>
      </c>
      <c r="U143" s="60">
        <v>0.61505473399999999</v>
      </c>
      <c r="V143" s="60">
        <v>0.812455445</v>
      </c>
      <c r="W143" s="60">
        <v>0.67595161299999995</v>
      </c>
      <c r="X143" s="60">
        <v>0.39568798500000002</v>
      </c>
      <c r="Y143" s="60">
        <v>1.2698603989999999</v>
      </c>
      <c r="Z143" s="60">
        <v>0.60757022599999999</v>
      </c>
      <c r="AA143" s="60">
        <v>1.0371020390000001</v>
      </c>
      <c r="AB143" s="61">
        <v>1.554473588</v>
      </c>
      <c r="AC143" s="60">
        <v>0.80324484600000001</v>
      </c>
      <c r="AD143" s="60">
        <v>0.52493944100000001</v>
      </c>
      <c r="AE143" s="60">
        <v>0.65758023099999996</v>
      </c>
      <c r="AF143" s="61">
        <v>0.764326336</v>
      </c>
      <c r="AG143" s="60">
        <v>3.1758040240000001</v>
      </c>
      <c r="AH143" s="60">
        <v>1.634482797</v>
      </c>
      <c r="AI143" s="60">
        <v>5.4055828909999999</v>
      </c>
      <c r="AJ143" s="60">
        <v>11.52381042</v>
      </c>
      <c r="AK143" s="60">
        <v>6.4554042640000002</v>
      </c>
      <c r="AL143" s="61">
        <v>0.73979339099999997</v>
      </c>
      <c r="AM143" s="60">
        <v>2.2677382119999998</v>
      </c>
      <c r="AN143" s="60">
        <v>1.2191109440000001</v>
      </c>
      <c r="AO143" s="61">
        <v>0.67084760099999996</v>
      </c>
      <c r="AP143" s="60">
        <v>6.8444176499999996</v>
      </c>
      <c r="AQ143" s="60">
        <v>0.70758818400000001</v>
      </c>
      <c r="AR143" s="60">
        <v>0.42447176599999997</v>
      </c>
      <c r="AS143" s="60">
        <v>10.608501390000001</v>
      </c>
      <c r="AT143" s="60">
        <v>0.59140125700000001</v>
      </c>
      <c r="AU143" s="60">
        <v>1.0011293080000001</v>
      </c>
      <c r="AV143" s="60">
        <v>0.95830915299999997</v>
      </c>
      <c r="AW143" s="60">
        <v>1.708377845</v>
      </c>
      <c r="AX143" s="60">
        <v>1.320665813</v>
      </c>
      <c r="AY143" s="60">
        <v>0.83993561999999999</v>
      </c>
      <c r="AZ143" s="60">
        <v>1.049326099</v>
      </c>
      <c r="BA143" s="60">
        <v>1.0733974369999999</v>
      </c>
      <c r="BB143" s="60">
        <v>0.70050132099999995</v>
      </c>
      <c r="BC143" s="60">
        <v>1.048604621</v>
      </c>
      <c r="BD143" s="60">
        <v>0.63188593800000004</v>
      </c>
      <c r="BE143" s="60">
        <v>1.1964987279999999</v>
      </c>
      <c r="BF143" s="60">
        <v>0.834596589</v>
      </c>
      <c r="BG143" s="60">
        <v>0.82985489099999998</v>
      </c>
      <c r="BH143" s="60">
        <v>1.0089061459999999</v>
      </c>
      <c r="BI143" s="60">
        <v>0.49835174399999999</v>
      </c>
      <c r="BJ143" s="60">
        <v>0.96994047500000002</v>
      </c>
      <c r="BK143" s="60">
        <v>0.24841596799999999</v>
      </c>
      <c r="BL143" s="60">
        <v>0.960493386</v>
      </c>
      <c r="BM143" s="60">
        <v>0.57665509599999998</v>
      </c>
      <c r="BN143" s="60">
        <v>6.5760178439999999</v>
      </c>
      <c r="BO143" s="60">
        <v>0.61596843499999998</v>
      </c>
      <c r="BP143" s="60">
        <v>1.1107493470000001</v>
      </c>
      <c r="BQ143" s="60">
        <v>0.84526074299999998</v>
      </c>
      <c r="BR143" s="60">
        <v>0.85314637800000004</v>
      </c>
      <c r="BS143" s="60">
        <v>4.5897104009999996</v>
      </c>
      <c r="BT143" s="60">
        <v>0.85775648599999998</v>
      </c>
      <c r="BU143" s="60">
        <v>7.6364895659999998</v>
      </c>
      <c r="BV143" s="60">
        <v>0.65781593100000002</v>
      </c>
      <c r="BW143" s="60">
        <v>1.00097178</v>
      </c>
      <c r="BX143" s="60">
        <v>1.644946118</v>
      </c>
      <c r="BY143" s="60">
        <v>12.96299965</v>
      </c>
      <c r="BZ143" s="60">
        <v>0.46045544199999999</v>
      </c>
      <c r="CA143" s="60">
        <v>0.83747600099999997</v>
      </c>
      <c r="CB143" s="60">
        <v>5.6863146330000003</v>
      </c>
      <c r="CC143" s="62">
        <v>2.79270124</v>
      </c>
      <c r="CD143" s="60">
        <v>1.117330124</v>
      </c>
      <c r="CE143" s="60">
        <v>1.338476062</v>
      </c>
      <c r="CF143" s="60">
        <v>0.99480828499999996</v>
      </c>
      <c r="CG143" s="60">
        <v>12.99691921</v>
      </c>
      <c r="CH143" s="60">
        <v>0.51212455400000001</v>
      </c>
      <c r="CI143" s="60">
        <v>0.62840147599999996</v>
      </c>
      <c r="CJ143" s="60">
        <v>0.57566172900000001</v>
      </c>
      <c r="CK143" s="60">
        <v>0.38359049899999997</v>
      </c>
      <c r="CL143" s="60">
        <v>0.77283620600000003</v>
      </c>
      <c r="CM143" s="60">
        <v>6.2796112080000004</v>
      </c>
      <c r="CN143" s="60">
        <v>0.75267754499999995</v>
      </c>
      <c r="CO143" s="60">
        <v>0.92210524400000005</v>
      </c>
      <c r="CP143" s="60">
        <v>0.65049419399999997</v>
      </c>
      <c r="CQ143" s="60">
        <v>0.58069369900000001</v>
      </c>
      <c r="CR143" s="60">
        <v>1.1795042010000001</v>
      </c>
      <c r="CS143" s="60">
        <v>1.41551016</v>
      </c>
      <c r="CT143" s="60">
        <v>0.86424774900000001</v>
      </c>
      <c r="CU143" s="60">
        <v>2.5226378569999999</v>
      </c>
      <c r="CV143" s="60">
        <v>1.0769646129999999</v>
      </c>
      <c r="CW143" s="60">
        <v>1.439334297</v>
      </c>
      <c r="CX143" s="60">
        <v>0.90470857900000001</v>
      </c>
      <c r="CY143" s="60">
        <v>1.2894916089999999</v>
      </c>
      <c r="CZ143" s="60">
        <v>0.36801366600000002</v>
      </c>
      <c r="DA143" s="60">
        <v>0.72612116599999998</v>
      </c>
      <c r="DB143" s="60">
        <v>1.2265210520000001</v>
      </c>
      <c r="DC143" s="60">
        <v>2.7766437019999999</v>
      </c>
      <c r="DD143" s="60">
        <v>0.45821297599999999</v>
      </c>
      <c r="DE143" s="60">
        <v>0.39762515399999998</v>
      </c>
      <c r="DF143" s="60">
        <v>8.6631849079999999</v>
      </c>
      <c r="DG143" s="61">
        <v>0.80145781400000005</v>
      </c>
      <c r="DH143" s="60">
        <v>0.284012553</v>
      </c>
      <c r="DI143" s="60">
        <v>0.588589735</v>
      </c>
      <c r="DJ143" s="60"/>
    </row>
    <row r="144" spans="1:114" ht="15.75" customHeight="1">
      <c r="A144" s="2" t="s">
        <v>613</v>
      </c>
      <c r="B144" s="2">
        <f>SUM(C144:DI144)</f>
        <v>1148</v>
      </c>
      <c r="C144" s="2">
        <v>15</v>
      </c>
      <c r="D144" s="58">
        <v>0</v>
      </c>
      <c r="E144" s="2">
        <v>7</v>
      </c>
      <c r="F144" s="2">
        <v>3</v>
      </c>
      <c r="G144" s="2">
        <v>1</v>
      </c>
      <c r="H144" s="2">
        <v>1</v>
      </c>
      <c r="I144" s="2">
        <v>3</v>
      </c>
      <c r="J144" s="2">
        <v>7</v>
      </c>
      <c r="K144" s="58">
        <v>7</v>
      </c>
      <c r="L144" s="2">
        <v>5</v>
      </c>
      <c r="M144" s="2">
        <v>4</v>
      </c>
      <c r="N144" s="2">
        <v>157</v>
      </c>
      <c r="O144" s="2">
        <v>18</v>
      </c>
      <c r="P144" s="2">
        <v>0</v>
      </c>
      <c r="Q144" s="2">
        <v>0</v>
      </c>
      <c r="R144" s="2">
        <v>22</v>
      </c>
      <c r="S144" s="2">
        <v>0</v>
      </c>
      <c r="T144" s="2">
        <v>0</v>
      </c>
      <c r="U144" s="2">
        <v>5</v>
      </c>
      <c r="V144" s="2">
        <v>3</v>
      </c>
      <c r="W144" s="2">
        <v>3</v>
      </c>
      <c r="X144" s="2">
        <v>19</v>
      </c>
      <c r="Y144" s="2">
        <v>9</v>
      </c>
      <c r="Z144" s="2">
        <v>3</v>
      </c>
      <c r="AA144" s="2">
        <v>2</v>
      </c>
      <c r="AB144" s="58">
        <v>17</v>
      </c>
      <c r="AC144" s="2">
        <v>5</v>
      </c>
      <c r="AD144" s="2">
        <v>12</v>
      </c>
      <c r="AE144" s="2">
        <v>3</v>
      </c>
      <c r="AF144" s="58">
        <v>0</v>
      </c>
      <c r="AG144" s="2">
        <v>9</v>
      </c>
      <c r="AH144" s="2">
        <v>2</v>
      </c>
      <c r="AI144" s="2">
        <v>3</v>
      </c>
      <c r="AJ144" s="2">
        <v>0</v>
      </c>
      <c r="AK144" s="2">
        <v>2</v>
      </c>
      <c r="AL144" s="58">
        <v>0</v>
      </c>
      <c r="AM144" s="2">
        <v>13</v>
      </c>
      <c r="AN144" s="2">
        <v>2</v>
      </c>
      <c r="AO144" s="58">
        <v>2</v>
      </c>
      <c r="AP144" s="2">
        <v>2</v>
      </c>
      <c r="AQ144" s="2">
        <v>7</v>
      </c>
      <c r="AR144" s="2">
        <v>12</v>
      </c>
      <c r="AS144" s="2">
        <v>0</v>
      </c>
      <c r="AT144" s="2">
        <v>5</v>
      </c>
      <c r="AU144" s="2">
        <v>0</v>
      </c>
      <c r="AV144" s="2">
        <v>0</v>
      </c>
      <c r="AW144" s="2">
        <v>1</v>
      </c>
      <c r="AX144" s="2">
        <v>1</v>
      </c>
      <c r="AY144" s="2">
        <v>23</v>
      </c>
      <c r="AZ144" s="2">
        <v>8</v>
      </c>
      <c r="BA144" s="2">
        <v>3</v>
      </c>
      <c r="BB144" s="2">
        <v>5</v>
      </c>
      <c r="BC144" s="2">
        <v>3</v>
      </c>
      <c r="BD144" s="2">
        <v>21</v>
      </c>
      <c r="BE144" s="2">
        <v>1</v>
      </c>
      <c r="BF144" s="2">
        <v>29</v>
      </c>
      <c r="BG144" s="2">
        <v>4</v>
      </c>
      <c r="BH144" s="2">
        <v>5</v>
      </c>
      <c r="BI144" s="2">
        <v>12</v>
      </c>
      <c r="BJ144" s="2">
        <v>17</v>
      </c>
      <c r="BK144" s="2">
        <v>42</v>
      </c>
      <c r="BL144" s="2">
        <v>5</v>
      </c>
      <c r="BM144" s="2">
        <v>11</v>
      </c>
      <c r="BN144" s="2">
        <v>2</v>
      </c>
      <c r="BO144" s="2">
        <v>24</v>
      </c>
      <c r="BP144" s="2">
        <v>6</v>
      </c>
      <c r="BQ144" s="2">
        <v>14</v>
      </c>
      <c r="BR144" s="2">
        <v>27</v>
      </c>
      <c r="BS144" s="2">
        <v>2</v>
      </c>
      <c r="BT144" s="2">
        <v>37</v>
      </c>
      <c r="BU144" s="2">
        <v>1</v>
      </c>
      <c r="BV144" s="2">
        <v>9</v>
      </c>
      <c r="BW144" s="2">
        <v>13</v>
      </c>
      <c r="BX144" s="2">
        <v>4</v>
      </c>
      <c r="BY144" s="2">
        <v>1</v>
      </c>
      <c r="BZ144" s="2">
        <v>14</v>
      </c>
      <c r="CA144" s="2">
        <v>24</v>
      </c>
      <c r="CB144" s="2">
        <v>1</v>
      </c>
      <c r="CC144" s="59">
        <v>2</v>
      </c>
      <c r="CD144" s="2">
        <v>5</v>
      </c>
      <c r="CE144" s="2">
        <v>23</v>
      </c>
      <c r="CF144" s="2">
        <v>11</v>
      </c>
      <c r="CG144" s="2">
        <v>0</v>
      </c>
      <c r="CH144" s="2">
        <v>21</v>
      </c>
      <c r="CI144" s="2">
        <v>15</v>
      </c>
      <c r="CJ144" s="2">
        <v>4</v>
      </c>
      <c r="CK144" s="2">
        <v>3</v>
      </c>
      <c r="CL144" s="2">
        <v>5</v>
      </c>
      <c r="CM144" s="2">
        <v>0</v>
      </c>
      <c r="CN144" s="2">
        <v>17</v>
      </c>
      <c r="CO144" s="2">
        <v>13</v>
      </c>
      <c r="CP144" s="2">
        <v>10</v>
      </c>
      <c r="CQ144" s="2">
        <v>49</v>
      </c>
      <c r="CR144" s="2">
        <v>0</v>
      </c>
      <c r="CS144" s="2">
        <v>22</v>
      </c>
      <c r="CT144" s="2">
        <v>3</v>
      </c>
      <c r="CU144" s="2">
        <v>4</v>
      </c>
      <c r="CV144" s="2">
        <v>4</v>
      </c>
      <c r="CW144" s="2">
        <v>4</v>
      </c>
      <c r="CX144" s="2">
        <v>4</v>
      </c>
      <c r="CY144" s="2">
        <v>0</v>
      </c>
      <c r="CZ144" s="2">
        <v>58</v>
      </c>
      <c r="DA144" s="2">
        <v>13</v>
      </c>
      <c r="DB144" s="2">
        <v>29</v>
      </c>
      <c r="DC144" s="2">
        <v>7</v>
      </c>
      <c r="DD144" s="2">
        <v>10</v>
      </c>
      <c r="DE144" s="2">
        <v>9</v>
      </c>
      <c r="DF144" s="2">
        <v>1</v>
      </c>
      <c r="DG144" s="58">
        <v>1</v>
      </c>
      <c r="DH144" s="2">
        <v>29</v>
      </c>
      <c r="DI144" s="2">
        <v>12</v>
      </c>
      <c r="DJ144" s="2"/>
    </row>
    <row r="145" spans="1:114" ht="15.75" customHeight="1">
      <c r="A145" s="2" t="s">
        <v>1641</v>
      </c>
      <c r="B145" s="2" t="s">
        <v>1607</v>
      </c>
      <c r="C145" s="2">
        <v>15</v>
      </c>
      <c r="D145" s="58">
        <v>1</v>
      </c>
      <c r="E145" s="2">
        <v>7</v>
      </c>
      <c r="F145" s="2">
        <v>3</v>
      </c>
      <c r="G145" s="2">
        <v>2</v>
      </c>
      <c r="H145" s="2">
        <v>3</v>
      </c>
      <c r="I145" s="2">
        <v>6</v>
      </c>
      <c r="J145" s="2">
        <v>7</v>
      </c>
      <c r="K145" s="58">
        <v>7</v>
      </c>
      <c r="L145" s="2">
        <v>5</v>
      </c>
      <c r="M145" s="2">
        <v>7</v>
      </c>
      <c r="N145" s="2">
        <v>164</v>
      </c>
      <c r="O145" s="2">
        <v>26</v>
      </c>
      <c r="P145" s="2">
        <v>0</v>
      </c>
      <c r="Q145" s="2">
        <v>0</v>
      </c>
      <c r="R145" s="2">
        <v>33</v>
      </c>
      <c r="S145" s="2">
        <v>0</v>
      </c>
      <c r="T145" s="2">
        <v>1</v>
      </c>
      <c r="U145" s="2">
        <v>7</v>
      </c>
      <c r="V145" s="2">
        <v>4</v>
      </c>
      <c r="W145" s="2">
        <v>9</v>
      </c>
      <c r="X145" s="2">
        <v>19</v>
      </c>
      <c r="Y145" s="2">
        <v>9</v>
      </c>
      <c r="Z145" s="2">
        <v>6</v>
      </c>
      <c r="AA145" s="2">
        <v>2</v>
      </c>
      <c r="AB145" s="58">
        <v>20</v>
      </c>
      <c r="AC145" s="2">
        <v>6</v>
      </c>
      <c r="AD145" s="2">
        <v>12</v>
      </c>
      <c r="AE145" s="2">
        <v>5</v>
      </c>
      <c r="AF145" s="58">
        <v>0</v>
      </c>
      <c r="AG145" s="2">
        <v>9</v>
      </c>
      <c r="AH145" s="2">
        <v>4</v>
      </c>
      <c r="AI145" s="2">
        <v>3</v>
      </c>
      <c r="AJ145" s="2">
        <v>0</v>
      </c>
      <c r="AK145" s="2">
        <v>2</v>
      </c>
      <c r="AL145" s="58">
        <v>0</v>
      </c>
      <c r="AM145" s="2">
        <v>18</v>
      </c>
      <c r="AN145" s="2">
        <v>2</v>
      </c>
      <c r="AO145" s="58">
        <v>3</v>
      </c>
      <c r="AP145" s="2">
        <v>2</v>
      </c>
      <c r="AQ145" s="2">
        <v>7</v>
      </c>
      <c r="AR145" s="2">
        <v>12</v>
      </c>
      <c r="AS145" s="2">
        <v>0</v>
      </c>
      <c r="AT145" s="2">
        <v>7</v>
      </c>
      <c r="AU145" s="2">
        <v>1</v>
      </c>
      <c r="AV145" s="2">
        <v>0</v>
      </c>
      <c r="AW145" s="2">
        <v>1</v>
      </c>
      <c r="AX145" s="2">
        <v>7</v>
      </c>
      <c r="AY145" s="2">
        <v>24</v>
      </c>
      <c r="AZ145" s="2">
        <v>9</v>
      </c>
      <c r="BA145" s="2">
        <v>5</v>
      </c>
      <c r="BB145" s="2">
        <v>9</v>
      </c>
      <c r="BC145" s="2">
        <v>4</v>
      </c>
      <c r="BD145" s="2">
        <v>23</v>
      </c>
      <c r="BE145" s="2">
        <v>1</v>
      </c>
      <c r="BF145" s="2">
        <v>29</v>
      </c>
      <c r="BG145" s="2">
        <v>4</v>
      </c>
      <c r="BH145" s="2">
        <v>12</v>
      </c>
      <c r="BI145" s="2">
        <v>12</v>
      </c>
      <c r="BJ145" s="2">
        <v>17</v>
      </c>
      <c r="BK145" s="2">
        <v>50</v>
      </c>
      <c r="BL145" s="2">
        <v>5</v>
      </c>
      <c r="BM145" s="2">
        <v>14</v>
      </c>
      <c r="BN145" s="2">
        <v>2</v>
      </c>
      <c r="BO145" s="2">
        <v>25</v>
      </c>
      <c r="BP145" s="2">
        <v>7</v>
      </c>
      <c r="BQ145" s="2">
        <v>14</v>
      </c>
      <c r="BR145" s="2">
        <v>31</v>
      </c>
      <c r="BS145" s="2">
        <v>2</v>
      </c>
      <c r="BT145" s="2">
        <v>41</v>
      </c>
      <c r="BU145" s="2">
        <v>2</v>
      </c>
      <c r="BV145" s="2">
        <v>12</v>
      </c>
      <c r="BW145" s="2">
        <v>16</v>
      </c>
      <c r="BX145" s="2">
        <v>5</v>
      </c>
      <c r="BY145" s="2">
        <v>1</v>
      </c>
      <c r="BZ145" s="2">
        <v>14</v>
      </c>
      <c r="CA145" s="2">
        <v>28</v>
      </c>
      <c r="CB145" s="2">
        <v>1</v>
      </c>
      <c r="CC145" s="59">
        <v>7</v>
      </c>
      <c r="CD145" s="2">
        <v>5</v>
      </c>
      <c r="CE145" s="2">
        <v>23</v>
      </c>
      <c r="CF145" s="2">
        <v>14</v>
      </c>
      <c r="CG145" s="2">
        <v>0</v>
      </c>
      <c r="CH145" s="2">
        <v>33</v>
      </c>
      <c r="CI145" s="2">
        <v>18</v>
      </c>
      <c r="CJ145" s="2">
        <v>5</v>
      </c>
      <c r="CK145" s="2">
        <v>10</v>
      </c>
      <c r="CL145" s="2">
        <v>7</v>
      </c>
      <c r="CM145" s="2">
        <v>1</v>
      </c>
      <c r="CN145" s="2">
        <v>18</v>
      </c>
      <c r="CO145" s="2">
        <v>14</v>
      </c>
      <c r="CP145" s="2">
        <v>17</v>
      </c>
      <c r="CQ145" s="2">
        <v>57</v>
      </c>
      <c r="CR145" s="2">
        <v>0</v>
      </c>
      <c r="CS145" s="2">
        <v>22</v>
      </c>
      <c r="CT145" s="2">
        <v>11</v>
      </c>
      <c r="CU145" s="2">
        <v>6</v>
      </c>
      <c r="CV145" s="2">
        <v>4</v>
      </c>
      <c r="CW145" s="2">
        <v>4</v>
      </c>
      <c r="CX145" s="2">
        <v>4</v>
      </c>
      <c r="CY145" s="2">
        <v>0</v>
      </c>
      <c r="CZ145" s="2">
        <v>65</v>
      </c>
      <c r="DA145" s="2">
        <v>16</v>
      </c>
      <c r="DB145" s="2">
        <v>30</v>
      </c>
      <c r="DC145" s="2">
        <v>8</v>
      </c>
      <c r="DD145" s="2">
        <v>16</v>
      </c>
      <c r="DE145" s="2">
        <v>19</v>
      </c>
      <c r="DF145" s="2">
        <v>1</v>
      </c>
      <c r="DG145" s="58">
        <v>1</v>
      </c>
      <c r="DH145" s="2">
        <v>30</v>
      </c>
      <c r="DI145" s="2">
        <v>19</v>
      </c>
      <c r="DJ145" s="2"/>
    </row>
    <row r="146" spans="1:114" ht="15.75" customHeight="1">
      <c r="A146" s="60" t="s">
        <v>1642</v>
      </c>
      <c r="B146" s="60">
        <f>B144/916.855</f>
        <v>1.25210638541536</v>
      </c>
      <c r="C146" s="60">
        <v>2.0661157019999998</v>
      </c>
      <c r="D146" s="61" t="s">
        <v>1608</v>
      </c>
      <c r="E146" s="60">
        <v>1.528384279</v>
      </c>
      <c r="F146" s="60">
        <v>0.72463768100000003</v>
      </c>
      <c r="G146" s="60">
        <v>0.147710487</v>
      </c>
      <c r="H146" s="60">
        <v>0.19305019300000001</v>
      </c>
      <c r="I146" s="60">
        <v>0.12376237599999999</v>
      </c>
      <c r="J146" s="60">
        <v>1.096319499</v>
      </c>
      <c r="K146" s="61" t="s">
        <v>1608</v>
      </c>
      <c r="L146" s="60">
        <v>0.50916496899999997</v>
      </c>
      <c r="M146" s="60">
        <v>0.57388809200000002</v>
      </c>
      <c r="N146" s="60">
        <v>5.610148294</v>
      </c>
      <c r="O146" s="60">
        <v>1.648351648</v>
      </c>
      <c r="P146" s="60">
        <v>0</v>
      </c>
      <c r="Q146" s="60">
        <v>0</v>
      </c>
      <c r="R146" s="60">
        <v>2.5448235970000002</v>
      </c>
      <c r="S146" s="60">
        <v>0</v>
      </c>
      <c r="T146" s="60">
        <v>0</v>
      </c>
      <c r="U146" s="60">
        <v>0.89126559699999996</v>
      </c>
      <c r="V146" s="60">
        <v>0.28169014100000001</v>
      </c>
      <c r="W146" s="60">
        <v>0.45180722899999998</v>
      </c>
      <c r="X146" s="60">
        <v>1.942740286</v>
      </c>
      <c r="Y146" s="60">
        <v>4.4665012409999996</v>
      </c>
      <c r="Z146" s="60">
        <v>0.28557829600000001</v>
      </c>
      <c r="AA146" s="60">
        <v>0.22675737000000001</v>
      </c>
      <c r="AB146" s="61">
        <v>20.60606061</v>
      </c>
      <c r="AC146" s="60">
        <v>0.59772863099999995</v>
      </c>
      <c r="AD146" s="60">
        <v>2.039082413</v>
      </c>
      <c r="AE146" s="60">
        <v>0.52083333300000001</v>
      </c>
      <c r="AF146" s="61">
        <v>0</v>
      </c>
      <c r="AG146" s="60">
        <v>0.98738343399999995</v>
      </c>
      <c r="AH146" s="60">
        <v>0.67340067299999995</v>
      </c>
      <c r="AI146" s="60">
        <v>0.57416267899999995</v>
      </c>
      <c r="AJ146" s="60">
        <v>0</v>
      </c>
      <c r="AK146" s="60">
        <v>0.38095238100000001</v>
      </c>
      <c r="AL146" s="61" t="s">
        <v>1608</v>
      </c>
      <c r="AM146" s="60">
        <v>1.29288911</v>
      </c>
      <c r="AN146" s="60">
        <v>0.47505938199999997</v>
      </c>
      <c r="AO146" s="61">
        <v>11.764705879999999</v>
      </c>
      <c r="AP146" s="60">
        <v>0.37313432800000002</v>
      </c>
      <c r="AQ146" s="60">
        <v>0.95238095199999995</v>
      </c>
      <c r="AR146" s="60">
        <v>1.9323671499999999</v>
      </c>
      <c r="AS146" s="60">
        <v>0</v>
      </c>
      <c r="AT146" s="60">
        <v>0.81499592499999995</v>
      </c>
      <c r="AU146" s="60">
        <v>0</v>
      </c>
      <c r="AV146" s="60">
        <v>0</v>
      </c>
      <c r="AW146" s="60">
        <v>0.224466891</v>
      </c>
      <c r="AX146" s="60">
        <v>9.7040271999999997E-2</v>
      </c>
      <c r="AY146" s="60">
        <v>5.4373522459999997</v>
      </c>
      <c r="AZ146" s="60">
        <v>1.6931216929999999</v>
      </c>
      <c r="BA146" s="60">
        <v>0.61349693299999997</v>
      </c>
      <c r="BB146" s="60">
        <v>0.43649061500000003</v>
      </c>
      <c r="BC146" s="60">
        <v>0.36518563599999998</v>
      </c>
      <c r="BD146" s="60">
        <v>2.280130293</v>
      </c>
      <c r="BE146" s="60">
        <v>0.15290519899999999</v>
      </c>
      <c r="BF146" s="60">
        <v>2.2933965989999998</v>
      </c>
      <c r="BG146" s="60">
        <v>0.49352251699999999</v>
      </c>
      <c r="BH146" s="60">
        <v>0.68823124599999996</v>
      </c>
      <c r="BI146" s="60">
        <v>1.8823529409999999</v>
      </c>
      <c r="BJ146" s="60">
        <v>1.076971809</v>
      </c>
      <c r="BK146" s="60">
        <v>8.2111436950000005</v>
      </c>
      <c r="BL146" s="60">
        <v>0.44150110399999998</v>
      </c>
      <c r="BM146" s="60">
        <v>1.212121212</v>
      </c>
      <c r="BN146" s="60">
        <v>0.30052592</v>
      </c>
      <c r="BO146" s="60">
        <v>2.1476510069999999</v>
      </c>
      <c r="BP146" s="60">
        <v>0.56577086300000001</v>
      </c>
      <c r="BQ146" s="60">
        <v>1.1647254579999999</v>
      </c>
      <c r="BR146" s="60">
        <v>1.826175178</v>
      </c>
      <c r="BS146" s="60">
        <v>0.47505938199999997</v>
      </c>
      <c r="BT146" s="60">
        <v>20.963172799999999</v>
      </c>
      <c r="BU146" s="60">
        <v>0.28129395200000001</v>
      </c>
      <c r="BV146" s="60">
        <v>0.77352814800000003</v>
      </c>
      <c r="BW146" s="60">
        <v>0.691489362</v>
      </c>
      <c r="BX146" s="60">
        <v>0.45792787600000001</v>
      </c>
      <c r="BY146" s="60">
        <v>0.30959752299999999</v>
      </c>
      <c r="BZ146" s="60">
        <v>1.104536489</v>
      </c>
      <c r="CA146" s="60">
        <v>2.1641118119999998</v>
      </c>
      <c r="CB146" s="60">
        <v>0.101626016</v>
      </c>
      <c r="CC146" s="62">
        <v>1.2269938650000001</v>
      </c>
      <c r="CD146" s="60">
        <v>0.82781457000000003</v>
      </c>
      <c r="CE146" s="60">
        <v>1.3960546279999999</v>
      </c>
      <c r="CF146" s="60">
        <v>0.96745822299999995</v>
      </c>
      <c r="CG146" s="60">
        <v>0</v>
      </c>
      <c r="CH146" s="60">
        <v>2.1694214879999998</v>
      </c>
      <c r="CI146" s="60">
        <v>1.1123470520000001</v>
      </c>
      <c r="CJ146" s="60">
        <v>0.814663951</v>
      </c>
      <c r="CK146" s="60">
        <v>0.48348106400000002</v>
      </c>
      <c r="CL146" s="60">
        <v>0.71479628299999998</v>
      </c>
      <c r="CM146" s="60">
        <v>0</v>
      </c>
      <c r="CN146" s="60">
        <v>0.67233537700000001</v>
      </c>
      <c r="CO146" s="60">
        <v>0.723226704</v>
      </c>
      <c r="CP146" s="60">
        <v>0.96432015400000004</v>
      </c>
      <c r="CQ146" s="60">
        <v>2.5587467359999998</v>
      </c>
      <c r="CR146" s="60">
        <v>0</v>
      </c>
      <c r="CS146" s="60">
        <v>0.955068374</v>
      </c>
      <c r="CT146" s="60">
        <v>0.24509803899999999</v>
      </c>
      <c r="CU146" s="60">
        <v>0.53085600499999996</v>
      </c>
      <c r="CV146" s="60">
        <v>0.27643400099999998</v>
      </c>
      <c r="CW146" s="60">
        <v>0.28530670499999999</v>
      </c>
      <c r="CX146" s="60">
        <v>0.660611065</v>
      </c>
      <c r="CY146" s="60">
        <v>0</v>
      </c>
      <c r="CZ146" s="60">
        <v>5.0522648080000003</v>
      </c>
      <c r="DA146" s="60">
        <v>3.1363088060000002</v>
      </c>
      <c r="DB146" s="60">
        <v>0.92371396699999997</v>
      </c>
      <c r="DC146" s="60">
        <v>0.42117930199999998</v>
      </c>
      <c r="DD146" s="60">
        <v>0.96899224799999994</v>
      </c>
      <c r="DE146" s="60">
        <v>1.3761467890000001</v>
      </c>
      <c r="DF146" s="60">
        <v>0.393700787</v>
      </c>
      <c r="DG146" s="61">
        <v>3.9215686270000001</v>
      </c>
      <c r="DH146" s="60">
        <v>3.0655391120000002</v>
      </c>
      <c r="DI146" s="60">
        <v>1.048951049</v>
      </c>
      <c r="DJ146" s="60"/>
    </row>
    <row r="147" spans="1:114" ht="15.75" customHeight="1">
      <c r="A147" s="60" t="s">
        <v>616</v>
      </c>
      <c r="B147" s="60" t="s">
        <v>1607</v>
      </c>
      <c r="C147" s="60">
        <v>2.0661157019999998</v>
      </c>
      <c r="D147" s="61" t="s">
        <v>1608</v>
      </c>
      <c r="E147" s="60">
        <v>1.528384279</v>
      </c>
      <c r="F147" s="60">
        <v>0.72463768100000003</v>
      </c>
      <c r="G147" s="60">
        <v>0.29542097499999997</v>
      </c>
      <c r="H147" s="60">
        <v>0.579150579</v>
      </c>
      <c r="I147" s="60">
        <v>0.24752475199999999</v>
      </c>
      <c r="J147" s="60">
        <v>1.096319499</v>
      </c>
      <c r="K147" s="61" t="s">
        <v>1608</v>
      </c>
      <c r="L147" s="60">
        <v>0.50916496899999997</v>
      </c>
      <c r="M147" s="60">
        <v>1.0043041610000001</v>
      </c>
      <c r="N147" s="60">
        <v>5.8602822940000001</v>
      </c>
      <c r="O147" s="60">
        <v>2.3809523810000002</v>
      </c>
      <c r="P147" s="60">
        <v>0</v>
      </c>
      <c r="Q147" s="60">
        <v>0</v>
      </c>
      <c r="R147" s="60">
        <v>3.8172353960000001</v>
      </c>
      <c r="S147" s="60">
        <v>0</v>
      </c>
      <c r="T147" s="60">
        <v>0.169491525</v>
      </c>
      <c r="U147" s="60">
        <v>1.2477718360000001</v>
      </c>
      <c r="V147" s="60">
        <v>0.37558685400000003</v>
      </c>
      <c r="W147" s="60">
        <v>1.355421687</v>
      </c>
      <c r="X147" s="60">
        <v>1.942740286</v>
      </c>
      <c r="Y147" s="60">
        <v>4.4665012409999996</v>
      </c>
      <c r="Z147" s="60">
        <v>0.57115659200000002</v>
      </c>
      <c r="AA147" s="60">
        <v>0.22675737000000001</v>
      </c>
      <c r="AB147" s="61">
        <v>24.242424239999998</v>
      </c>
      <c r="AC147" s="60">
        <v>0.71727435699999997</v>
      </c>
      <c r="AD147" s="60">
        <v>2.039082413</v>
      </c>
      <c r="AE147" s="60">
        <v>0.86805555599999995</v>
      </c>
      <c r="AF147" s="61">
        <v>0</v>
      </c>
      <c r="AG147" s="60">
        <v>0.98738343399999995</v>
      </c>
      <c r="AH147" s="60">
        <v>1.346801347</v>
      </c>
      <c r="AI147" s="60">
        <v>0.57416267899999995</v>
      </c>
      <c r="AJ147" s="60">
        <v>0</v>
      </c>
      <c r="AK147" s="60">
        <v>0.38095238100000001</v>
      </c>
      <c r="AL147" s="61" t="s">
        <v>1608</v>
      </c>
      <c r="AM147" s="60">
        <v>1.7901541519999999</v>
      </c>
      <c r="AN147" s="60">
        <v>0.47505938199999997</v>
      </c>
      <c r="AO147" s="61">
        <v>17.647058820000002</v>
      </c>
      <c r="AP147" s="60">
        <v>0.37313432800000002</v>
      </c>
      <c r="AQ147" s="60">
        <v>0.95238095199999995</v>
      </c>
      <c r="AR147" s="60">
        <v>1.9323671499999999</v>
      </c>
      <c r="AS147" s="60">
        <v>0</v>
      </c>
      <c r="AT147" s="60">
        <v>1.140994295</v>
      </c>
      <c r="AU147" s="60">
        <v>0.16792611299999999</v>
      </c>
      <c r="AV147" s="60">
        <v>0</v>
      </c>
      <c r="AW147" s="60">
        <v>0.224466891</v>
      </c>
      <c r="AX147" s="60">
        <v>0.67928190200000005</v>
      </c>
      <c r="AY147" s="60">
        <v>5.6737588649999999</v>
      </c>
      <c r="AZ147" s="60">
        <v>1.904761905</v>
      </c>
      <c r="BA147" s="60">
        <v>1.022494888</v>
      </c>
      <c r="BB147" s="60">
        <v>0.78568310799999996</v>
      </c>
      <c r="BC147" s="60">
        <v>0.486914181</v>
      </c>
      <c r="BD147" s="60">
        <v>2.4972855589999998</v>
      </c>
      <c r="BE147" s="60">
        <v>0.15290519899999999</v>
      </c>
      <c r="BF147" s="60">
        <v>2.2933965989999998</v>
      </c>
      <c r="BG147" s="60">
        <v>0.49352251699999999</v>
      </c>
      <c r="BH147" s="60">
        <v>1.6517549899999999</v>
      </c>
      <c r="BI147" s="60">
        <v>1.8823529409999999</v>
      </c>
      <c r="BJ147" s="60">
        <v>1.076971809</v>
      </c>
      <c r="BK147" s="60">
        <v>9.7751710650000003</v>
      </c>
      <c r="BL147" s="60">
        <v>0.44150110399999998</v>
      </c>
      <c r="BM147" s="60">
        <v>1.5426997250000001</v>
      </c>
      <c r="BN147" s="60">
        <v>0.30052592</v>
      </c>
      <c r="BO147" s="60">
        <v>2.2371364649999999</v>
      </c>
      <c r="BP147" s="60">
        <v>0.66006600699999995</v>
      </c>
      <c r="BQ147" s="60">
        <v>1.1647254579999999</v>
      </c>
      <c r="BR147" s="60">
        <v>2.0967196480000001</v>
      </c>
      <c r="BS147" s="60">
        <v>0.47505938199999997</v>
      </c>
      <c r="BT147" s="60">
        <v>23.22946176</v>
      </c>
      <c r="BU147" s="60">
        <v>0.56258790400000003</v>
      </c>
      <c r="BV147" s="60">
        <v>1.0313708640000001</v>
      </c>
      <c r="BW147" s="60">
        <v>0.85106382999999997</v>
      </c>
      <c r="BX147" s="60">
        <v>0.57240984500000003</v>
      </c>
      <c r="BY147" s="60">
        <v>0.30959752299999999</v>
      </c>
      <c r="BZ147" s="60">
        <v>1.104536489</v>
      </c>
      <c r="CA147" s="60">
        <v>2.5247971150000001</v>
      </c>
      <c r="CB147" s="60">
        <v>0.101626016</v>
      </c>
      <c r="CC147" s="62">
        <v>4.294478528</v>
      </c>
      <c r="CD147" s="60">
        <v>0.82781457000000003</v>
      </c>
      <c r="CE147" s="60">
        <v>1.3960546279999999</v>
      </c>
      <c r="CF147" s="60">
        <v>1.231310466</v>
      </c>
      <c r="CG147" s="60">
        <v>0</v>
      </c>
      <c r="CH147" s="60">
        <v>3.4090909090000001</v>
      </c>
      <c r="CI147" s="60">
        <v>1.3348164629999999</v>
      </c>
      <c r="CJ147" s="60">
        <v>1.018329939</v>
      </c>
      <c r="CK147" s="60">
        <v>1.611603546</v>
      </c>
      <c r="CL147" s="60">
        <v>1.000714796</v>
      </c>
      <c r="CM147" s="60">
        <v>0.241254524</v>
      </c>
      <c r="CN147" s="60">
        <v>0.71188451699999999</v>
      </c>
      <c r="CO147" s="60">
        <v>0.77885952700000005</v>
      </c>
      <c r="CP147" s="60">
        <v>1.6393442620000001</v>
      </c>
      <c r="CQ147" s="60">
        <v>2.9765013050000002</v>
      </c>
      <c r="CR147" s="60">
        <v>0</v>
      </c>
      <c r="CS147" s="60">
        <v>0.955068374</v>
      </c>
      <c r="CT147" s="60">
        <v>0.89869281000000001</v>
      </c>
      <c r="CU147" s="60">
        <v>0.79628400799999999</v>
      </c>
      <c r="CV147" s="60">
        <v>0.27643400099999998</v>
      </c>
      <c r="CW147" s="60">
        <v>0.28530670499999999</v>
      </c>
      <c r="CX147" s="60">
        <v>0.660611065</v>
      </c>
      <c r="CY147" s="60">
        <v>0</v>
      </c>
      <c r="CZ147" s="60">
        <v>5.6620209060000004</v>
      </c>
      <c r="DA147" s="60">
        <v>3.8600723760000002</v>
      </c>
      <c r="DB147" s="60">
        <v>0.95556617300000002</v>
      </c>
      <c r="DC147" s="60">
        <v>0.48134777400000001</v>
      </c>
      <c r="DD147" s="60">
        <v>1.5503875970000001</v>
      </c>
      <c r="DE147" s="60">
        <v>2.9051987769999998</v>
      </c>
      <c r="DF147" s="60">
        <v>0.393700787</v>
      </c>
      <c r="DG147" s="61">
        <v>3.9215686270000001</v>
      </c>
      <c r="DH147" s="60">
        <v>3.1712473569999999</v>
      </c>
      <c r="DI147" s="60">
        <v>1.660839161</v>
      </c>
      <c r="DJ147" s="60"/>
    </row>
    <row r="148" spans="1:114" ht="15.75" customHeight="1">
      <c r="A148" s="60" t="s">
        <v>636</v>
      </c>
      <c r="B148" s="60">
        <f t="shared" ref="B148:B150" si="9">(C$2*C148+D$2*D148+E$2*E148+F$2*F148+G$2*G148+H$2*H148+I$2*I148+J$2*J148+K$2*K148+L$2*L148+M$2*M148+N$2*N148+O$2*O148+P$2*P148+Q$2*Q148+R$2*R148+S$2*S148+T$2*T148+U$2*U148+V$2*V148+W$2*W148+X$2*X148+Y$2*Y148+Z$2*Z148+AA$2*AA148+AB$2*AB148+AC$2*AC148+AD$2*AD148+AE$2*AE148+AF$2*AF148+AG$2*AG148+AH$2*AH148+AI$2*AI148+AJ$2*AJ148+AK$2*AK148+AL$2*AL148+AM$2*AM148+AN$2*AN148+AO$2*AO148+AP$2*AP148+AQ$2*AQ148+AR$2*AR148+AS$2*AS148+AT$2*AT148+AU$2*AU148+AV$2*AV148+AW$2*AW148+AX$2*AX148+AY$2*AY148+AZ$2*AZ148+BA$2*BA148+BB$2*BB148+BC$2*BC148+BD$2*BD148+BE$2*BE148+BF$2*BF148+BG$2*BG148+BH$2*BH148+BI$2*BI148+BJ$2*BJ148+BK$2*BK148+BL$2*BL148+BM$2*BM148+BN$2*BN148+BO$2*BO148+BP$2*BP148+BQ$2*BQ148+BR$2*BR148+BS$2*BS148+BT$2*BT148+BU$2*BU148+BV$2*BV148+BW$2*BW148+BX$2*BX148+BY$2*BY148+BZ$2*BZ148+CA$2*CA148+CB$2*CB148+CC$2*CC148+CD$2*CD148+CE$2*CE148+CF$2*CF148+CG$2*CG148+CH$2*CH148+CI$2*CI148+CJ$2*CJ148+CK$2*CK148+CL$2*CL148+CM$2*CM148+CN$2*CN148+CO$2*CO148+CP$2*CP148+CQ$2*CQ148+CR$2*CR148+CS$2*CS148+CT$2*CT148+CU$2*CU148+CV$2*CV148+CW$2*CW148+CX$2*CX148+CY$2*CY148+CZ$2*CZ148+DA$2*DA148+DB$2*DB148+DC$2*DC148+DD$2*DD148+DE$2*DE148+DF$2*DF148+DG$2*DG148+DH$2*DH148+DI$2*DI148)/916855</f>
        <v>60.346946900056224</v>
      </c>
      <c r="C148" s="60">
        <v>87.689575079999997</v>
      </c>
      <c r="D148" s="61">
        <v>0</v>
      </c>
      <c r="E148" s="60">
        <v>58.952496949999997</v>
      </c>
      <c r="F148" s="60">
        <v>92.429820520000007</v>
      </c>
      <c r="G148" s="60">
        <v>72.687289250000006</v>
      </c>
      <c r="H148" s="60">
        <v>0</v>
      </c>
      <c r="I148" s="60">
        <v>22.430327869999999</v>
      </c>
      <c r="J148" s="60">
        <v>88.255345520000006</v>
      </c>
      <c r="K148" s="61">
        <v>0</v>
      </c>
      <c r="L148" s="60">
        <v>74.312198010000003</v>
      </c>
      <c r="M148" s="60">
        <v>63.091787439999997</v>
      </c>
      <c r="N148" s="60">
        <v>100</v>
      </c>
      <c r="O148" s="60">
        <v>85.539409950000007</v>
      </c>
      <c r="P148" s="60">
        <v>0</v>
      </c>
      <c r="Q148" s="60">
        <v>0</v>
      </c>
      <c r="R148" s="60">
        <v>95.587085239999993</v>
      </c>
      <c r="S148" s="60">
        <v>0.99234476900000002</v>
      </c>
      <c r="T148" s="60">
        <v>0</v>
      </c>
      <c r="U148" s="60">
        <v>85.212940959999997</v>
      </c>
      <c r="V148" s="60">
        <v>33.586153250000002</v>
      </c>
      <c r="W148" s="60">
        <v>98.386601110000001</v>
      </c>
      <c r="X148" s="60">
        <v>100</v>
      </c>
      <c r="Y148" s="60">
        <v>3.771471247</v>
      </c>
      <c r="Z148" s="60">
        <v>92.574063170000002</v>
      </c>
      <c r="AA148" s="60">
        <v>0</v>
      </c>
      <c r="AB148" s="61">
        <v>0.36469730099999997</v>
      </c>
      <c r="AC148" s="60">
        <v>80.926711780000005</v>
      </c>
      <c r="AD148" s="60">
        <v>22.413793099999999</v>
      </c>
      <c r="AE148" s="60">
        <v>100</v>
      </c>
      <c r="AF148" s="61">
        <v>100</v>
      </c>
      <c r="AG148" s="60">
        <v>12.790005949999999</v>
      </c>
      <c r="AH148" s="60">
        <v>15.15667575</v>
      </c>
      <c r="AI148" s="60">
        <v>0</v>
      </c>
      <c r="AJ148" s="60">
        <v>0</v>
      </c>
      <c r="AK148" s="60">
        <v>3.6302320969999999</v>
      </c>
      <c r="AL148" s="61">
        <v>100</v>
      </c>
      <c r="AM148" s="60">
        <v>3.4633294530000001</v>
      </c>
      <c r="AN148" s="60">
        <v>21.36300417</v>
      </c>
      <c r="AO148" s="61">
        <v>0</v>
      </c>
      <c r="AP148" s="60">
        <v>24.92673993</v>
      </c>
      <c r="AQ148" s="60">
        <v>69.933155080000006</v>
      </c>
      <c r="AR148" s="60">
        <v>94.47168216</v>
      </c>
      <c r="AS148" s="60">
        <v>0</v>
      </c>
      <c r="AT148" s="60">
        <v>22.98478472</v>
      </c>
      <c r="AU148" s="60">
        <v>98.15467203</v>
      </c>
      <c r="AV148" s="60">
        <v>12.67541874</v>
      </c>
      <c r="AW148" s="60">
        <v>1.6695576759999999</v>
      </c>
      <c r="AX148" s="60">
        <v>42.597546350000002</v>
      </c>
      <c r="AY148" s="60">
        <v>66.085228529999995</v>
      </c>
      <c r="AZ148" s="60">
        <v>54.685521319999999</v>
      </c>
      <c r="BA148" s="60">
        <v>69.02632251</v>
      </c>
      <c r="BB148" s="60">
        <v>99.319558540000003</v>
      </c>
      <c r="BC148" s="60">
        <v>65.642925430000005</v>
      </c>
      <c r="BD148" s="60">
        <v>100</v>
      </c>
      <c r="BE148" s="60">
        <v>75.470552519999998</v>
      </c>
      <c r="BF148" s="60">
        <v>77.511256020000005</v>
      </c>
      <c r="BG148" s="60">
        <v>82.196645029999999</v>
      </c>
      <c r="BH148" s="60">
        <v>67.819035420000006</v>
      </c>
      <c r="BI148" s="60">
        <v>84.889937110000005</v>
      </c>
      <c r="BJ148" s="60">
        <v>65.316614419999993</v>
      </c>
      <c r="BK148" s="60">
        <v>100</v>
      </c>
      <c r="BL148" s="60">
        <v>38.605944719999997</v>
      </c>
      <c r="BM148" s="60">
        <v>100</v>
      </c>
      <c r="BN148" s="60">
        <v>0</v>
      </c>
      <c r="BO148" s="60">
        <v>49.425690490000001</v>
      </c>
      <c r="BP148" s="60">
        <v>41.995956630000002</v>
      </c>
      <c r="BQ148" s="60">
        <v>77.836281369999995</v>
      </c>
      <c r="BR148" s="60">
        <v>59.738599229999998</v>
      </c>
      <c r="BS148" s="60">
        <v>0</v>
      </c>
      <c r="BT148" s="60">
        <v>37.995083309999998</v>
      </c>
      <c r="BU148" s="60">
        <v>0</v>
      </c>
      <c r="BV148" s="60">
        <v>88.573469020000005</v>
      </c>
      <c r="BW148" s="60">
        <v>43.947368419999997</v>
      </c>
      <c r="BX148" s="60">
        <v>43.992113199999999</v>
      </c>
      <c r="BY148" s="60">
        <v>0</v>
      </c>
      <c r="BZ148" s="60">
        <v>99.578705479999996</v>
      </c>
      <c r="CA148" s="60">
        <v>71.457687199999995</v>
      </c>
      <c r="CB148" s="60">
        <v>8.6974069220000008</v>
      </c>
      <c r="CC148" s="62">
        <v>0.107712193</v>
      </c>
      <c r="CD148" s="60">
        <v>25.067521939999999</v>
      </c>
      <c r="CE148" s="60">
        <v>54.64803869</v>
      </c>
      <c r="CF148" s="60">
        <v>90.350348629999999</v>
      </c>
      <c r="CG148" s="60">
        <v>0</v>
      </c>
      <c r="CH148" s="60">
        <v>100</v>
      </c>
      <c r="CI148" s="60">
        <v>92.024996279999996</v>
      </c>
      <c r="CJ148" s="60">
        <v>97.500477009999997</v>
      </c>
      <c r="CK148" s="60">
        <v>100</v>
      </c>
      <c r="CL148" s="60">
        <v>51.791808869999997</v>
      </c>
      <c r="CM148" s="60">
        <v>0</v>
      </c>
      <c r="CN148" s="60">
        <v>87.131189180000007</v>
      </c>
      <c r="CO148" s="60">
        <v>27.199592089999999</v>
      </c>
      <c r="CP148" s="60">
        <v>89.039160269999996</v>
      </c>
      <c r="CQ148" s="60">
        <v>95.295146029999998</v>
      </c>
      <c r="CR148" s="60">
        <v>36.190717730000003</v>
      </c>
      <c r="CS148" s="60">
        <v>48.340495570000002</v>
      </c>
      <c r="CT148" s="60">
        <v>76.620244299999996</v>
      </c>
      <c r="CU148" s="60">
        <v>11.44781145</v>
      </c>
      <c r="CV148" s="60">
        <v>70.698847259999994</v>
      </c>
      <c r="CW148" s="60">
        <v>29.11629246</v>
      </c>
      <c r="CX148" s="60">
        <v>31.26104891</v>
      </c>
      <c r="CY148" s="60">
        <v>51.604554870000001</v>
      </c>
      <c r="CZ148" s="60">
        <v>89.914772729999996</v>
      </c>
      <c r="DA148" s="60">
        <v>80.096636309999994</v>
      </c>
      <c r="DB148" s="60">
        <v>34.987331779999998</v>
      </c>
      <c r="DC148" s="60">
        <v>0.166770898</v>
      </c>
      <c r="DD148" s="60">
        <v>100</v>
      </c>
      <c r="DE148" s="60">
        <v>100</v>
      </c>
      <c r="DF148" s="60">
        <v>0</v>
      </c>
      <c r="DG148" s="61">
        <v>100</v>
      </c>
      <c r="DH148" s="60">
        <v>100</v>
      </c>
      <c r="DI148" s="60">
        <v>100</v>
      </c>
      <c r="DJ148" s="60"/>
    </row>
    <row r="149" spans="1:114" ht="15.75" customHeight="1">
      <c r="A149" s="60" t="s">
        <v>1643</v>
      </c>
      <c r="B149" s="60">
        <f t="shared" si="9"/>
        <v>1.8263358493307145</v>
      </c>
      <c r="C149" s="60">
        <v>0.88088891400000002</v>
      </c>
      <c r="D149" s="61">
        <v>1.516676621</v>
      </c>
      <c r="E149" s="60">
        <v>1.1606683680000001</v>
      </c>
      <c r="F149" s="60">
        <v>0.71099746200000002</v>
      </c>
      <c r="G149" s="60">
        <v>1.0630546110000001</v>
      </c>
      <c r="H149" s="60">
        <v>1.9986273640000001</v>
      </c>
      <c r="I149" s="60">
        <v>1.733618686</v>
      </c>
      <c r="J149" s="60">
        <v>0.81293493299999997</v>
      </c>
      <c r="K149" s="61">
        <v>1.925904974</v>
      </c>
      <c r="L149" s="60">
        <v>1.053786267</v>
      </c>
      <c r="M149" s="60">
        <v>1.255488264</v>
      </c>
      <c r="N149" s="60">
        <v>0.378088751</v>
      </c>
      <c r="O149" s="60">
        <v>0.93820546900000001</v>
      </c>
      <c r="P149" s="60">
        <v>21.375763200000002</v>
      </c>
      <c r="Q149" s="60">
        <v>10.321241860000001</v>
      </c>
      <c r="R149" s="60">
        <v>0.75092555699999997</v>
      </c>
      <c r="S149" s="60">
        <v>2.3983847069999999</v>
      </c>
      <c r="T149" s="60">
        <v>10.902975319999999</v>
      </c>
      <c r="U149" s="60">
        <v>0.54018404600000003</v>
      </c>
      <c r="V149" s="60">
        <v>1.694789265</v>
      </c>
      <c r="W149" s="60">
        <v>0.84754283100000005</v>
      </c>
      <c r="X149" s="60">
        <v>0.54262889400000003</v>
      </c>
      <c r="Y149" s="60">
        <v>1.973916461</v>
      </c>
      <c r="Z149" s="60">
        <v>0.745782265</v>
      </c>
      <c r="AA149" s="60">
        <v>3.26374999</v>
      </c>
      <c r="AB149" s="61">
        <v>1.8509866370000001</v>
      </c>
      <c r="AC149" s="60">
        <v>0.99311961999999998</v>
      </c>
      <c r="AD149" s="60">
        <v>1.385871866</v>
      </c>
      <c r="AE149" s="60">
        <v>0.51648256400000003</v>
      </c>
      <c r="AF149" s="61">
        <v>0.92015812699999999</v>
      </c>
      <c r="AG149" s="60">
        <v>3.4792056609999999</v>
      </c>
      <c r="AH149" s="60">
        <v>1.6944390810000001</v>
      </c>
      <c r="AI149" s="60">
        <v>8.1556149680000001</v>
      </c>
      <c r="AJ149" s="60">
        <v>12.449832600000001</v>
      </c>
      <c r="AK149" s="60">
        <v>4.7931445249999998</v>
      </c>
      <c r="AL149" s="61">
        <v>1.0458140739999999</v>
      </c>
      <c r="AM149" s="60">
        <v>2.787763295</v>
      </c>
      <c r="AN149" s="60">
        <v>2.0831050640000002</v>
      </c>
      <c r="AO149" s="61">
        <v>1.3223098019999999</v>
      </c>
      <c r="AP149" s="60">
        <v>4.9912189859999998</v>
      </c>
      <c r="AQ149" s="60">
        <v>1.1944566560000001</v>
      </c>
      <c r="AR149" s="60">
        <v>0.75129805699999996</v>
      </c>
      <c r="AS149" s="60">
        <v>11.269158300000001</v>
      </c>
      <c r="AT149" s="60">
        <v>1.5404474829999999</v>
      </c>
      <c r="AU149" s="60">
        <v>0.67249127399999997</v>
      </c>
      <c r="AV149" s="60">
        <v>1.5750452070000001</v>
      </c>
      <c r="AW149" s="60">
        <v>1.818876677</v>
      </c>
      <c r="AX149" s="60">
        <v>1.4992386120000001</v>
      </c>
      <c r="AY149" s="60">
        <v>1.1482749969999999</v>
      </c>
      <c r="AZ149" s="60">
        <v>1.286150355</v>
      </c>
      <c r="BA149" s="60">
        <v>1.0854504949999999</v>
      </c>
      <c r="BB149" s="60">
        <v>0.55645372500000001</v>
      </c>
      <c r="BC149" s="60">
        <v>1.164017997</v>
      </c>
      <c r="BD149" s="60">
        <v>0.69695143400000004</v>
      </c>
      <c r="BE149" s="60">
        <v>0.95079581899999999</v>
      </c>
      <c r="BF149" s="60">
        <v>0.94270013799999997</v>
      </c>
      <c r="BG149" s="60">
        <v>0.89054238699999999</v>
      </c>
      <c r="BH149" s="60">
        <v>1.041571182</v>
      </c>
      <c r="BI149" s="60">
        <v>0.60592341599999999</v>
      </c>
      <c r="BJ149" s="60">
        <v>1.095084723</v>
      </c>
      <c r="BK149" s="60">
        <v>0.34419919300000001</v>
      </c>
      <c r="BL149" s="60">
        <v>1.518907918</v>
      </c>
      <c r="BM149" s="60">
        <v>0.72324325499999997</v>
      </c>
      <c r="BN149" s="60">
        <v>9.4030262980000003</v>
      </c>
      <c r="BO149" s="60">
        <v>1.0865408139999999</v>
      </c>
      <c r="BP149" s="60">
        <v>1.4644916240000001</v>
      </c>
      <c r="BQ149" s="60">
        <v>0.85543655100000004</v>
      </c>
      <c r="BR149" s="60">
        <v>1.124536524</v>
      </c>
      <c r="BS149" s="60">
        <v>7.2563639469999996</v>
      </c>
      <c r="BT149" s="60">
        <v>1.066341609</v>
      </c>
      <c r="BU149" s="60">
        <v>9.0211493980000004</v>
      </c>
      <c r="BV149" s="60">
        <v>0.85383184199999995</v>
      </c>
      <c r="BW149" s="60">
        <v>1.379062542</v>
      </c>
      <c r="BX149" s="60">
        <v>1.575358628</v>
      </c>
      <c r="BY149" s="60">
        <v>17.941204769999999</v>
      </c>
      <c r="BZ149" s="60">
        <v>0.59084928199999998</v>
      </c>
      <c r="CA149" s="60">
        <v>0.96367518200000002</v>
      </c>
      <c r="CB149" s="60">
        <v>3.611814555</v>
      </c>
      <c r="CC149" s="62">
        <v>3.3447174949999998</v>
      </c>
      <c r="CD149" s="60">
        <v>1.523311061</v>
      </c>
      <c r="CE149" s="60">
        <v>1.3536396799999999</v>
      </c>
      <c r="CF149" s="60">
        <v>0.91090491500000004</v>
      </c>
      <c r="CG149" s="60">
        <v>18.559202500000001</v>
      </c>
      <c r="CH149" s="60">
        <v>0.60364486799999995</v>
      </c>
      <c r="CI149" s="60">
        <v>0.61895424799999998</v>
      </c>
      <c r="CJ149" s="60">
        <v>0.60243165499999995</v>
      </c>
      <c r="CK149" s="60">
        <v>0.527253215</v>
      </c>
      <c r="CL149" s="60">
        <v>1.1463867649999999</v>
      </c>
      <c r="CM149" s="60">
        <v>6.462173473</v>
      </c>
      <c r="CN149" s="60">
        <v>0.88688315600000001</v>
      </c>
      <c r="CO149" s="60">
        <v>1.808397292</v>
      </c>
      <c r="CP149" s="60">
        <v>0.80056490000000002</v>
      </c>
      <c r="CQ149" s="60">
        <v>0.64440589599999998</v>
      </c>
      <c r="CR149" s="60">
        <v>1.1276324740000001</v>
      </c>
      <c r="CS149" s="60">
        <v>1.2259880729999999</v>
      </c>
      <c r="CT149" s="60">
        <v>1.069356846</v>
      </c>
      <c r="CU149" s="60">
        <v>3.4397244410000001</v>
      </c>
      <c r="CV149" s="60">
        <v>1.0031269039999999</v>
      </c>
      <c r="CW149" s="60">
        <v>1.939965479</v>
      </c>
      <c r="CX149" s="60">
        <v>1.6672649610000001</v>
      </c>
      <c r="CY149" s="60">
        <v>1.210558223</v>
      </c>
      <c r="CZ149" s="60">
        <v>0.64148296100000002</v>
      </c>
      <c r="DA149" s="60">
        <v>0.80902058600000004</v>
      </c>
      <c r="DB149" s="60">
        <v>1.651915515</v>
      </c>
      <c r="DC149" s="60">
        <v>2.6765533160000001</v>
      </c>
      <c r="DD149" s="60">
        <v>0.53159245300000002</v>
      </c>
      <c r="DE149" s="60">
        <v>0.41637672799999997</v>
      </c>
      <c r="DF149" s="60">
        <v>12.986063830000001</v>
      </c>
      <c r="DG149" s="61">
        <v>1.0626000799999999</v>
      </c>
      <c r="DH149" s="60">
        <v>0.34008579100000003</v>
      </c>
      <c r="DI149" s="60">
        <v>0.56619852999999998</v>
      </c>
      <c r="DJ149" s="60"/>
    </row>
    <row r="150" spans="1:114" ht="15.75" customHeight="1">
      <c r="A150" s="60" t="s">
        <v>625</v>
      </c>
      <c r="B150" s="60">
        <f t="shared" si="9"/>
        <v>2.4809818034107112</v>
      </c>
      <c r="C150" s="60">
        <v>1.3368278419999999</v>
      </c>
      <c r="D150" s="61">
        <v>1.6067925679999999</v>
      </c>
      <c r="E150" s="60">
        <v>1.422146855</v>
      </c>
      <c r="F150" s="60">
        <v>1.0376465960000001</v>
      </c>
      <c r="G150" s="60">
        <v>1.5180686670000001</v>
      </c>
      <c r="H150" s="60">
        <v>2.2077574929999999</v>
      </c>
      <c r="I150" s="60">
        <v>2.4664398699999999</v>
      </c>
      <c r="J150" s="60">
        <v>1.5726395559999999</v>
      </c>
      <c r="K150" s="61">
        <v>1.9570034919999999</v>
      </c>
      <c r="L150" s="60">
        <v>1.4097928529999999</v>
      </c>
      <c r="M150" s="60">
        <v>1.893351268</v>
      </c>
      <c r="N150" s="60">
        <v>0.51709389800000005</v>
      </c>
      <c r="O150" s="60">
        <v>1.164352525</v>
      </c>
      <c r="P150" s="60">
        <v>22.766171069999999</v>
      </c>
      <c r="Q150" s="60">
        <v>11.74522629</v>
      </c>
      <c r="R150" s="60">
        <v>1.03278929</v>
      </c>
      <c r="S150" s="60">
        <v>2.4642101730000001</v>
      </c>
      <c r="T150" s="60">
        <v>12.250025709999999</v>
      </c>
      <c r="U150" s="60">
        <v>0.728293898</v>
      </c>
      <c r="V150" s="60">
        <v>1.8681110569999999</v>
      </c>
      <c r="W150" s="60">
        <v>1.0633426829999999</v>
      </c>
      <c r="X150" s="60">
        <v>0.62354029099999997</v>
      </c>
      <c r="Y150" s="60">
        <v>2.5165094539999999</v>
      </c>
      <c r="Z150" s="60">
        <v>1.5601482250000001</v>
      </c>
      <c r="AA150" s="60">
        <v>3.4571823300000002</v>
      </c>
      <c r="AB150" s="61">
        <v>2.1560613439999998</v>
      </c>
      <c r="AC150" s="60">
        <v>1.4661805750000001</v>
      </c>
      <c r="AD150" s="60">
        <v>1.8140785880000001</v>
      </c>
      <c r="AE150" s="60">
        <v>0.62851667</v>
      </c>
      <c r="AF150" s="61">
        <v>0.93037194099999998</v>
      </c>
      <c r="AG150" s="60">
        <v>5.531934219</v>
      </c>
      <c r="AH150" s="60">
        <v>2.626979757</v>
      </c>
      <c r="AI150" s="60">
        <v>11.712969660000001</v>
      </c>
      <c r="AJ150" s="60">
        <v>14.233607040000001</v>
      </c>
      <c r="AK150" s="60">
        <v>9.2464935280000002</v>
      </c>
      <c r="AL150" s="61">
        <v>1.148857928</v>
      </c>
      <c r="AM150" s="60">
        <v>3.1458955039999998</v>
      </c>
      <c r="AN150" s="60">
        <v>2.3559779989999998</v>
      </c>
      <c r="AO150" s="61">
        <v>1.8280987559999999</v>
      </c>
      <c r="AP150" s="60">
        <v>10.68212905</v>
      </c>
      <c r="AQ150" s="60">
        <v>1.3459168370000001</v>
      </c>
      <c r="AR150" s="60">
        <v>1.086766814</v>
      </c>
      <c r="AS150" s="60">
        <v>14.29128841</v>
      </c>
      <c r="AT150" s="60">
        <v>1.8520414890000001</v>
      </c>
      <c r="AU150" s="60">
        <v>1.150972039</v>
      </c>
      <c r="AV150" s="60">
        <v>1.877097939</v>
      </c>
      <c r="AW150" s="60">
        <v>1.999507178</v>
      </c>
      <c r="AX150" s="60">
        <v>2.2166619710000002</v>
      </c>
      <c r="AY150" s="60">
        <v>1.2662204450000001</v>
      </c>
      <c r="AZ150" s="60">
        <v>1.6980293719999999</v>
      </c>
      <c r="BA150" s="60">
        <v>2.5143901</v>
      </c>
      <c r="BB150" s="60">
        <v>0.81629408699999995</v>
      </c>
      <c r="BC150" s="60">
        <v>2.184087683</v>
      </c>
      <c r="BD150" s="60">
        <v>0.772703111</v>
      </c>
      <c r="BE150" s="60">
        <v>1.4464685740000001</v>
      </c>
      <c r="BF150" s="60">
        <v>1.1589527070000001</v>
      </c>
      <c r="BG150" s="60">
        <v>2.9379642349999999</v>
      </c>
      <c r="BH150" s="60">
        <v>1.2323372850000001</v>
      </c>
      <c r="BI150" s="60">
        <v>0.772054189</v>
      </c>
      <c r="BJ150" s="60">
        <v>2.0076877290000001</v>
      </c>
      <c r="BK150" s="60">
        <v>0.594915886</v>
      </c>
      <c r="BL150" s="60">
        <v>2.5038704479999998</v>
      </c>
      <c r="BM150" s="60">
        <v>1.041534481</v>
      </c>
      <c r="BN150" s="60">
        <v>10.72197225</v>
      </c>
      <c r="BO150" s="60">
        <v>1.308987742</v>
      </c>
      <c r="BP150" s="60">
        <v>1.753653479</v>
      </c>
      <c r="BQ150" s="60">
        <v>1.241997544</v>
      </c>
      <c r="BR150" s="60">
        <v>1.674442972</v>
      </c>
      <c r="BS150" s="60">
        <v>8.6001509239999994</v>
      </c>
      <c r="BT150" s="60">
        <v>1.5086499120000001</v>
      </c>
      <c r="BU150" s="60">
        <v>11.336572070000001</v>
      </c>
      <c r="BV150" s="60">
        <v>1.1638839270000001</v>
      </c>
      <c r="BW150" s="60">
        <v>1.913487282</v>
      </c>
      <c r="BX150" s="60">
        <v>4.3909809820000003</v>
      </c>
      <c r="BY150" s="60">
        <v>20.979457480000001</v>
      </c>
      <c r="BZ150" s="60">
        <v>0.71375923399999996</v>
      </c>
      <c r="CA150" s="60">
        <v>1.4164764030000001</v>
      </c>
      <c r="CB150" s="60">
        <v>7.8945421610000004</v>
      </c>
      <c r="CC150" s="62">
        <v>3.8434583010000001</v>
      </c>
      <c r="CD150" s="60">
        <v>2.1845508410000001</v>
      </c>
      <c r="CE150" s="60">
        <v>1.6396560600000001</v>
      </c>
      <c r="CF150" s="60">
        <v>1.2409297079999999</v>
      </c>
      <c r="CG150" s="60">
        <v>20.18853223</v>
      </c>
      <c r="CH150" s="60">
        <v>0.92207078600000003</v>
      </c>
      <c r="CI150" s="60">
        <v>0.86830852000000003</v>
      </c>
      <c r="CJ150" s="60">
        <v>0.69809453200000005</v>
      </c>
      <c r="CK150" s="60">
        <v>0.66151241599999999</v>
      </c>
      <c r="CL150" s="60">
        <v>1.457458981</v>
      </c>
      <c r="CM150" s="60">
        <v>7.2482675700000003</v>
      </c>
      <c r="CN150" s="60">
        <v>1.1894904319999999</v>
      </c>
      <c r="CO150" s="60">
        <v>2.2125333249999999</v>
      </c>
      <c r="CP150" s="60">
        <v>1.073193222</v>
      </c>
      <c r="CQ150" s="60">
        <v>0.81239317700000002</v>
      </c>
      <c r="CR150" s="60">
        <v>1.30452064</v>
      </c>
      <c r="CS150" s="60">
        <v>1.7177568400000001</v>
      </c>
      <c r="CT150" s="60">
        <v>1.443705437</v>
      </c>
      <c r="CU150" s="60">
        <v>7.3018385930000003</v>
      </c>
      <c r="CV150" s="60">
        <v>1.308401473</v>
      </c>
      <c r="CW150" s="60">
        <v>2.999861493</v>
      </c>
      <c r="CX150" s="60">
        <v>1.977343888</v>
      </c>
      <c r="CY150" s="60">
        <v>1.407929483</v>
      </c>
      <c r="CZ150" s="60">
        <v>0.84881603800000005</v>
      </c>
      <c r="DA150" s="60">
        <v>0.91849410200000003</v>
      </c>
      <c r="DB150" s="60">
        <v>2.060953048</v>
      </c>
      <c r="DC150" s="60">
        <v>2.857061989</v>
      </c>
      <c r="DD150" s="60">
        <v>0.70530035400000002</v>
      </c>
      <c r="DE150" s="60">
        <v>0.56799886799999999</v>
      </c>
      <c r="DF150" s="60">
        <v>15.45924007</v>
      </c>
      <c r="DG150" s="61">
        <v>1.5075084350000001</v>
      </c>
      <c r="DH150" s="60">
        <v>0.49364256000000001</v>
      </c>
      <c r="DI150" s="60">
        <v>0.80764908599999996</v>
      </c>
      <c r="DJ150" s="60"/>
    </row>
    <row r="151" spans="1:114" ht="15.75" customHeight="1">
      <c r="A151" s="2" t="s">
        <v>629</v>
      </c>
      <c r="B151" s="2">
        <f>SUM(C151:DI151)</f>
        <v>190</v>
      </c>
      <c r="C151" s="2">
        <v>2</v>
      </c>
      <c r="D151" s="58">
        <v>0</v>
      </c>
      <c r="E151" s="2">
        <v>2</v>
      </c>
      <c r="F151" s="2">
        <v>2</v>
      </c>
      <c r="G151" s="2">
        <v>0</v>
      </c>
      <c r="H151" s="2">
        <v>0</v>
      </c>
      <c r="I151" s="2">
        <v>0</v>
      </c>
      <c r="J151" s="2">
        <v>2</v>
      </c>
      <c r="K151" s="58">
        <v>0</v>
      </c>
      <c r="L151" s="2">
        <v>1</v>
      </c>
      <c r="M151" s="2">
        <v>0</v>
      </c>
      <c r="N151" s="2">
        <v>10</v>
      </c>
      <c r="O151" s="2">
        <v>1</v>
      </c>
      <c r="P151" s="2">
        <v>0</v>
      </c>
      <c r="Q151" s="2">
        <v>0</v>
      </c>
      <c r="R151" s="2">
        <v>8</v>
      </c>
      <c r="S151" s="2">
        <v>0</v>
      </c>
      <c r="T151" s="2">
        <v>0</v>
      </c>
      <c r="U151" s="2">
        <v>3</v>
      </c>
      <c r="V151" s="2">
        <v>0</v>
      </c>
      <c r="W151" s="2">
        <v>0</v>
      </c>
      <c r="X151" s="2">
        <v>3</v>
      </c>
      <c r="Y151" s="2">
        <v>1</v>
      </c>
      <c r="Z151" s="2">
        <v>1</v>
      </c>
      <c r="AA151" s="2">
        <v>0</v>
      </c>
      <c r="AB151" s="58">
        <v>0</v>
      </c>
      <c r="AC151" s="2">
        <v>1</v>
      </c>
      <c r="AD151" s="2">
        <v>0</v>
      </c>
      <c r="AE151" s="2">
        <v>3</v>
      </c>
      <c r="AF151" s="58">
        <v>0</v>
      </c>
      <c r="AG151" s="2">
        <v>1</v>
      </c>
      <c r="AH151" s="2">
        <v>1</v>
      </c>
      <c r="AI151" s="2">
        <v>0</v>
      </c>
      <c r="AJ151" s="2">
        <v>0</v>
      </c>
      <c r="AK151" s="2">
        <v>1</v>
      </c>
      <c r="AL151" s="58">
        <v>0</v>
      </c>
      <c r="AM151" s="2">
        <v>2</v>
      </c>
      <c r="AN151" s="2">
        <v>0</v>
      </c>
      <c r="AO151" s="58">
        <v>0</v>
      </c>
      <c r="AP151" s="2">
        <v>1</v>
      </c>
      <c r="AQ151" s="2">
        <v>0</v>
      </c>
      <c r="AR151" s="2">
        <v>1</v>
      </c>
      <c r="AS151" s="2">
        <v>0</v>
      </c>
      <c r="AT151" s="2">
        <v>0</v>
      </c>
      <c r="AU151" s="2">
        <v>1</v>
      </c>
      <c r="AV151" s="2">
        <v>0</v>
      </c>
      <c r="AW151" s="2">
        <v>0</v>
      </c>
      <c r="AX151" s="2">
        <v>0</v>
      </c>
      <c r="AY151" s="2">
        <v>4</v>
      </c>
      <c r="AZ151" s="2">
        <v>0</v>
      </c>
      <c r="BA151" s="2">
        <v>1</v>
      </c>
      <c r="BB151" s="2">
        <v>4</v>
      </c>
      <c r="BC151" s="2">
        <v>0</v>
      </c>
      <c r="BD151" s="2">
        <v>5</v>
      </c>
      <c r="BE151" s="2">
        <v>1</v>
      </c>
      <c r="BF151" s="2">
        <v>6</v>
      </c>
      <c r="BG151" s="2">
        <v>1</v>
      </c>
      <c r="BH151" s="2">
        <v>2</v>
      </c>
      <c r="BI151" s="2">
        <v>3</v>
      </c>
      <c r="BJ151" s="2">
        <v>4</v>
      </c>
      <c r="BK151" s="2">
        <v>3</v>
      </c>
      <c r="BL151" s="2">
        <v>0</v>
      </c>
      <c r="BM151" s="2">
        <v>1</v>
      </c>
      <c r="BN151" s="2">
        <v>0</v>
      </c>
      <c r="BO151" s="2">
        <v>4</v>
      </c>
      <c r="BP151" s="2">
        <v>0</v>
      </c>
      <c r="BQ151" s="2">
        <v>3</v>
      </c>
      <c r="BR151" s="2">
        <v>4</v>
      </c>
      <c r="BS151" s="2">
        <v>0</v>
      </c>
      <c r="BT151" s="2">
        <v>4</v>
      </c>
      <c r="BU151" s="2">
        <v>0</v>
      </c>
      <c r="BV151" s="2">
        <v>3</v>
      </c>
      <c r="BW151" s="2">
        <v>1</v>
      </c>
      <c r="BX151" s="2">
        <v>1</v>
      </c>
      <c r="BY151" s="2">
        <v>0</v>
      </c>
      <c r="BZ151" s="2">
        <v>5</v>
      </c>
      <c r="CA151" s="2">
        <v>4</v>
      </c>
      <c r="CB151" s="2">
        <v>1</v>
      </c>
      <c r="CC151" s="59">
        <v>0</v>
      </c>
      <c r="CD151" s="2">
        <v>0</v>
      </c>
      <c r="CE151" s="2">
        <v>3</v>
      </c>
      <c r="CF151" s="2">
        <v>2</v>
      </c>
      <c r="CG151" s="2">
        <v>0</v>
      </c>
      <c r="CH151" s="2">
        <v>3</v>
      </c>
      <c r="CI151" s="2">
        <v>4</v>
      </c>
      <c r="CJ151" s="2">
        <v>2</v>
      </c>
      <c r="CK151" s="2">
        <v>1</v>
      </c>
      <c r="CL151" s="2">
        <v>1</v>
      </c>
      <c r="CM151" s="2">
        <v>0</v>
      </c>
      <c r="CN151" s="2">
        <v>3</v>
      </c>
      <c r="CO151" s="2">
        <v>1</v>
      </c>
      <c r="CP151" s="2">
        <v>3</v>
      </c>
      <c r="CQ151" s="2">
        <v>8</v>
      </c>
      <c r="CR151" s="2">
        <v>0</v>
      </c>
      <c r="CS151" s="2">
        <v>5</v>
      </c>
      <c r="CT151" s="2">
        <v>0</v>
      </c>
      <c r="CU151" s="2">
        <v>1</v>
      </c>
      <c r="CV151" s="2">
        <v>2</v>
      </c>
      <c r="CW151" s="2">
        <v>1</v>
      </c>
      <c r="CX151" s="2">
        <v>0</v>
      </c>
      <c r="CY151" s="2">
        <v>0</v>
      </c>
      <c r="CZ151" s="2">
        <v>2</v>
      </c>
      <c r="DA151" s="2">
        <v>4</v>
      </c>
      <c r="DB151" s="2">
        <v>6</v>
      </c>
      <c r="DC151" s="2">
        <v>1</v>
      </c>
      <c r="DD151" s="2">
        <v>3</v>
      </c>
      <c r="DE151" s="2">
        <v>5</v>
      </c>
      <c r="DF151" s="2">
        <v>0</v>
      </c>
      <c r="DG151" s="58">
        <v>0</v>
      </c>
      <c r="DH151" s="2">
        <v>11</v>
      </c>
      <c r="DI151" s="2">
        <v>5</v>
      </c>
      <c r="DJ151" s="2"/>
    </row>
    <row r="152" spans="1:114" ht="15.75" customHeight="1">
      <c r="A152" s="2" t="s">
        <v>1644</v>
      </c>
      <c r="B152" s="2" t="s">
        <v>1607</v>
      </c>
      <c r="C152" s="2">
        <v>2</v>
      </c>
      <c r="D152" s="58">
        <v>0</v>
      </c>
      <c r="E152" s="2">
        <v>2</v>
      </c>
      <c r="F152" s="2">
        <v>2</v>
      </c>
      <c r="G152" s="2">
        <v>0</v>
      </c>
      <c r="H152" s="2">
        <v>0</v>
      </c>
      <c r="I152" s="2">
        <v>0</v>
      </c>
      <c r="J152" s="2">
        <v>2</v>
      </c>
      <c r="K152" s="58">
        <v>0</v>
      </c>
      <c r="L152" s="2">
        <v>1</v>
      </c>
      <c r="M152" s="2">
        <v>0</v>
      </c>
      <c r="N152" s="2">
        <v>10</v>
      </c>
      <c r="O152" s="2">
        <v>1</v>
      </c>
      <c r="P152" s="2">
        <v>0</v>
      </c>
      <c r="Q152" s="2">
        <v>0</v>
      </c>
      <c r="R152" s="2">
        <v>9</v>
      </c>
      <c r="S152" s="2">
        <v>0</v>
      </c>
      <c r="T152" s="2">
        <v>0</v>
      </c>
      <c r="U152" s="2">
        <v>3</v>
      </c>
      <c r="V152" s="2">
        <v>0</v>
      </c>
      <c r="W152" s="2">
        <v>1</v>
      </c>
      <c r="X152" s="2">
        <v>3</v>
      </c>
      <c r="Y152" s="2">
        <v>1</v>
      </c>
      <c r="Z152" s="2">
        <v>1</v>
      </c>
      <c r="AA152" s="2">
        <v>0</v>
      </c>
      <c r="AB152" s="58">
        <v>0</v>
      </c>
      <c r="AC152" s="2">
        <v>1</v>
      </c>
      <c r="AD152" s="2">
        <v>0</v>
      </c>
      <c r="AE152" s="2">
        <v>3</v>
      </c>
      <c r="AF152" s="58">
        <v>0</v>
      </c>
      <c r="AG152" s="2">
        <v>1</v>
      </c>
      <c r="AH152" s="2">
        <v>1</v>
      </c>
      <c r="AI152" s="2">
        <v>0</v>
      </c>
      <c r="AJ152" s="2">
        <v>0</v>
      </c>
      <c r="AK152" s="2">
        <v>1</v>
      </c>
      <c r="AL152" s="58">
        <v>0</v>
      </c>
      <c r="AM152" s="2">
        <v>3</v>
      </c>
      <c r="AN152" s="2">
        <v>0</v>
      </c>
      <c r="AO152" s="58">
        <v>0</v>
      </c>
      <c r="AP152" s="2">
        <v>1</v>
      </c>
      <c r="AQ152" s="2">
        <v>0</v>
      </c>
      <c r="AR152" s="2">
        <v>1</v>
      </c>
      <c r="AS152" s="2">
        <v>0</v>
      </c>
      <c r="AT152" s="2">
        <v>0</v>
      </c>
      <c r="AU152" s="2">
        <v>1</v>
      </c>
      <c r="AV152" s="2">
        <v>0</v>
      </c>
      <c r="AW152" s="2">
        <v>0</v>
      </c>
      <c r="AX152" s="2">
        <v>0</v>
      </c>
      <c r="AY152" s="2">
        <v>5</v>
      </c>
      <c r="AZ152" s="2">
        <v>1</v>
      </c>
      <c r="BA152" s="2">
        <v>1</v>
      </c>
      <c r="BB152" s="2">
        <v>4</v>
      </c>
      <c r="BC152" s="2">
        <v>0</v>
      </c>
      <c r="BD152" s="2">
        <v>6</v>
      </c>
      <c r="BE152" s="2">
        <v>1</v>
      </c>
      <c r="BF152" s="2">
        <v>6</v>
      </c>
      <c r="BG152" s="2">
        <v>1</v>
      </c>
      <c r="BH152" s="2">
        <v>2</v>
      </c>
      <c r="BI152" s="2">
        <v>3</v>
      </c>
      <c r="BJ152" s="2">
        <v>4</v>
      </c>
      <c r="BK152" s="2">
        <v>3</v>
      </c>
      <c r="BL152" s="2">
        <v>0</v>
      </c>
      <c r="BM152" s="2">
        <v>3</v>
      </c>
      <c r="BN152" s="2">
        <v>0</v>
      </c>
      <c r="BO152" s="2">
        <v>4</v>
      </c>
      <c r="BP152" s="2">
        <v>0</v>
      </c>
      <c r="BQ152" s="2">
        <v>3</v>
      </c>
      <c r="BR152" s="2">
        <v>5</v>
      </c>
      <c r="BS152" s="2">
        <v>0</v>
      </c>
      <c r="BT152" s="2">
        <v>5</v>
      </c>
      <c r="BU152" s="2">
        <v>0</v>
      </c>
      <c r="BV152" s="2">
        <v>3</v>
      </c>
      <c r="BW152" s="2">
        <v>1</v>
      </c>
      <c r="BX152" s="2">
        <v>1</v>
      </c>
      <c r="BY152" s="2">
        <v>0</v>
      </c>
      <c r="BZ152" s="2">
        <v>5</v>
      </c>
      <c r="CA152" s="2">
        <v>4</v>
      </c>
      <c r="CB152" s="2">
        <v>1</v>
      </c>
      <c r="CC152" s="59">
        <v>1</v>
      </c>
      <c r="CD152" s="2">
        <v>0</v>
      </c>
      <c r="CE152" s="2">
        <v>3</v>
      </c>
      <c r="CF152" s="2">
        <v>2</v>
      </c>
      <c r="CG152" s="2">
        <v>0</v>
      </c>
      <c r="CH152" s="2">
        <v>5</v>
      </c>
      <c r="CI152" s="2">
        <v>4</v>
      </c>
      <c r="CJ152" s="2">
        <v>2</v>
      </c>
      <c r="CK152" s="2">
        <v>1</v>
      </c>
      <c r="CL152" s="2">
        <v>1</v>
      </c>
      <c r="CM152" s="2">
        <v>0</v>
      </c>
      <c r="CN152" s="2">
        <v>3</v>
      </c>
      <c r="CO152" s="2">
        <v>1</v>
      </c>
      <c r="CP152" s="2">
        <v>3</v>
      </c>
      <c r="CQ152" s="2">
        <v>11</v>
      </c>
      <c r="CR152" s="2">
        <v>0</v>
      </c>
      <c r="CS152" s="2">
        <v>5</v>
      </c>
      <c r="CT152" s="2">
        <v>1</v>
      </c>
      <c r="CU152" s="2">
        <v>1</v>
      </c>
      <c r="CV152" s="2">
        <v>3</v>
      </c>
      <c r="CW152" s="2">
        <v>1</v>
      </c>
      <c r="CX152" s="2">
        <v>0</v>
      </c>
      <c r="CY152" s="2">
        <v>1</v>
      </c>
      <c r="CZ152" s="2">
        <v>4</v>
      </c>
      <c r="DA152" s="2">
        <v>4</v>
      </c>
      <c r="DB152" s="2">
        <v>6</v>
      </c>
      <c r="DC152" s="2">
        <v>1</v>
      </c>
      <c r="DD152" s="2">
        <v>5</v>
      </c>
      <c r="DE152" s="2">
        <v>8</v>
      </c>
      <c r="DF152" s="2">
        <v>0</v>
      </c>
      <c r="DG152" s="58">
        <v>0</v>
      </c>
      <c r="DH152" s="2">
        <v>11</v>
      </c>
      <c r="DI152" s="2">
        <v>5</v>
      </c>
      <c r="DJ152" s="2"/>
    </row>
    <row r="153" spans="1:114" ht="15.75" customHeight="1">
      <c r="A153" s="60" t="s">
        <v>1645</v>
      </c>
      <c r="B153" s="60">
        <f>B151/916.855</f>
        <v>0.20723015089627039</v>
      </c>
      <c r="C153" s="60">
        <v>0.27548209400000001</v>
      </c>
      <c r="D153" s="61" t="s">
        <v>1608</v>
      </c>
      <c r="E153" s="60">
        <v>0.43668122300000001</v>
      </c>
      <c r="F153" s="60">
        <v>0.48309178699999999</v>
      </c>
      <c r="G153" s="60">
        <v>0</v>
      </c>
      <c r="H153" s="60">
        <v>0</v>
      </c>
      <c r="I153" s="60">
        <v>0</v>
      </c>
      <c r="J153" s="60">
        <v>0.31323414300000002</v>
      </c>
      <c r="K153" s="61" t="s">
        <v>1608</v>
      </c>
      <c r="L153" s="60">
        <v>0.101832994</v>
      </c>
      <c r="M153" s="60">
        <v>0</v>
      </c>
      <c r="N153" s="60">
        <v>0.357334286</v>
      </c>
      <c r="O153" s="60">
        <v>9.1575091999999997E-2</v>
      </c>
      <c r="P153" s="60">
        <v>0</v>
      </c>
      <c r="Q153" s="60">
        <v>0</v>
      </c>
      <c r="R153" s="60">
        <v>0.92539039899999997</v>
      </c>
      <c r="S153" s="60">
        <v>0</v>
      </c>
      <c r="T153" s="60">
        <v>0</v>
      </c>
      <c r="U153" s="60">
        <v>0.53475935799999996</v>
      </c>
      <c r="V153" s="60">
        <v>0</v>
      </c>
      <c r="W153" s="60">
        <v>0</v>
      </c>
      <c r="X153" s="60">
        <v>0.306748466</v>
      </c>
      <c r="Y153" s="60">
        <v>0.49627791599999999</v>
      </c>
      <c r="Z153" s="60">
        <v>9.5192764999999999E-2</v>
      </c>
      <c r="AA153" s="60">
        <v>0</v>
      </c>
      <c r="AB153" s="61">
        <v>0</v>
      </c>
      <c r="AC153" s="60">
        <v>0.119545726</v>
      </c>
      <c r="AD153" s="60">
        <v>0</v>
      </c>
      <c r="AE153" s="60">
        <v>0.52083333300000001</v>
      </c>
      <c r="AF153" s="61">
        <v>0</v>
      </c>
      <c r="AG153" s="60">
        <v>0.10970927</v>
      </c>
      <c r="AH153" s="60">
        <v>0.33670033700000002</v>
      </c>
      <c r="AI153" s="60">
        <v>0</v>
      </c>
      <c r="AJ153" s="60">
        <v>0</v>
      </c>
      <c r="AK153" s="60">
        <v>0.19047618999999999</v>
      </c>
      <c r="AL153" s="61" t="s">
        <v>1608</v>
      </c>
      <c r="AM153" s="60">
        <v>0.19890601699999999</v>
      </c>
      <c r="AN153" s="60">
        <v>0</v>
      </c>
      <c r="AO153" s="61">
        <v>0</v>
      </c>
      <c r="AP153" s="60">
        <v>0.18656716400000001</v>
      </c>
      <c r="AQ153" s="60">
        <v>0</v>
      </c>
      <c r="AR153" s="60">
        <v>0.161030596</v>
      </c>
      <c r="AS153" s="60">
        <v>0</v>
      </c>
      <c r="AT153" s="60">
        <v>0</v>
      </c>
      <c r="AU153" s="60">
        <v>0.16792611299999999</v>
      </c>
      <c r="AV153" s="60">
        <v>0</v>
      </c>
      <c r="AW153" s="60">
        <v>0</v>
      </c>
      <c r="AX153" s="60">
        <v>0</v>
      </c>
      <c r="AY153" s="60">
        <v>0.94562647799999999</v>
      </c>
      <c r="AZ153" s="60">
        <v>0</v>
      </c>
      <c r="BA153" s="60">
        <v>0.204498978</v>
      </c>
      <c r="BB153" s="60">
        <v>0.34919249200000002</v>
      </c>
      <c r="BC153" s="60">
        <v>0</v>
      </c>
      <c r="BD153" s="60">
        <v>0.54288816500000003</v>
      </c>
      <c r="BE153" s="60">
        <v>0.15290519899999999</v>
      </c>
      <c r="BF153" s="60">
        <v>0.474495848</v>
      </c>
      <c r="BG153" s="60">
        <v>0.12338062900000001</v>
      </c>
      <c r="BH153" s="60">
        <v>0.275292498</v>
      </c>
      <c r="BI153" s="60">
        <v>0.47058823500000002</v>
      </c>
      <c r="BJ153" s="60">
        <v>0.25340513100000001</v>
      </c>
      <c r="BK153" s="60">
        <v>0.58651026399999995</v>
      </c>
      <c r="BL153" s="60">
        <v>0</v>
      </c>
      <c r="BM153" s="60">
        <v>0.110192837</v>
      </c>
      <c r="BN153" s="60">
        <v>0</v>
      </c>
      <c r="BO153" s="60">
        <v>0.35794183400000001</v>
      </c>
      <c r="BP153" s="60">
        <v>0</v>
      </c>
      <c r="BQ153" s="60">
        <v>0.24958402700000001</v>
      </c>
      <c r="BR153" s="60">
        <v>0.27054447100000001</v>
      </c>
      <c r="BS153" s="60">
        <v>0</v>
      </c>
      <c r="BT153" s="60">
        <v>2.266288952</v>
      </c>
      <c r="BU153" s="60">
        <v>0</v>
      </c>
      <c r="BV153" s="60">
        <v>0.25784271600000003</v>
      </c>
      <c r="BW153" s="60">
        <v>5.3191489000000002E-2</v>
      </c>
      <c r="BX153" s="60">
        <v>0.114481969</v>
      </c>
      <c r="BY153" s="60">
        <v>0</v>
      </c>
      <c r="BZ153" s="60">
        <v>0.39447731800000002</v>
      </c>
      <c r="CA153" s="60">
        <v>0.36068530199999999</v>
      </c>
      <c r="CB153" s="60">
        <v>0.101626016</v>
      </c>
      <c r="CC153" s="62">
        <v>0</v>
      </c>
      <c r="CD153" s="60">
        <v>0</v>
      </c>
      <c r="CE153" s="60">
        <v>0.18209408199999999</v>
      </c>
      <c r="CF153" s="60">
        <v>0.17590149499999999</v>
      </c>
      <c r="CG153" s="60">
        <v>0</v>
      </c>
      <c r="CH153" s="60">
        <v>0.30991735500000001</v>
      </c>
      <c r="CI153" s="60">
        <v>0.29662588099999998</v>
      </c>
      <c r="CJ153" s="60">
        <v>0.40733197599999998</v>
      </c>
      <c r="CK153" s="60">
        <v>0.16116035500000001</v>
      </c>
      <c r="CL153" s="60">
        <v>0.14295925700000001</v>
      </c>
      <c r="CM153" s="60">
        <v>0</v>
      </c>
      <c r="CN153" s="60">
        <v>0.118647419</v>
      </c>
      <c r="CO153" s="60">
        <v>5.5632822999999998E-2</v>
      </c>
      <c r="CP153" s="60">
        <v>0.28929604599999997</v>
      </c>
      <c r="CQ153" s="60">
        <v>0.41775456900000002</v>
      </c>
      <c r="CR153" s="60">
        <v>0</v>
      </c>
      <c r="CS153" s="60">
        <v>0.21706099400000001</v>
      </c>
      <c r="CT153" s="60">
        <v>0</v>
      </c>
      <c r="CU153" s="60">
        <v>0.132714001</v>
      </c>
      <c r="CV153" s="60">
        <v>0.13821700100000001</v>
      </c>
      <c r="CW153" s="60">
        <v>7.1326676000000006E-2</v>
      </c>
      <c r="CX153" s="60">
        <v>0</v>
      </c>
      <c r="CY153" s="60">
        <v>0</v>
      </c>
      <c r="CZ153" s="60">
        <v>0.174216028</v>
      </c>
      <c r="DA153" s="60">
        <v>0.96501809400000005</v>
      </c>
      <c r="DB153" s="60">
        <v>0.19111323499999999</v>
      </c>
      <c r="DC153" s="60">
        <v>6.0168472000000001E-2</v>
      </c>
      <c r="DD153" s="60">
        <v>0.29069767400000002</v>
      </c>
      <c r="DE153" s="60">
        <v>0.76452599399999999</v>
      </c>
      <c r="DF153" s="60">
        <v>0</v>
      </c>
      <c r="DG153" s="61">
        <v>0</v>
      </c>
      <c r="DH153" s="60">
        <v>1.162790698</v>
      </c>
      <c r="DI153" s="60">
        <v>0.43706293699999998</v>
      </c>
      <c r="DJ153" s="60"/>
    </row>
    <row r="154" spans="1:114" ht="15.75" customHeight="1">
      <c r="A154" s="60" t="s">
        <v>633</v>
      </c>
      <c r="B154" s="60" t="s">
        <v>1607</v>
      </c>
      <c r="C154" s="60">
        <v>0.27548209400000001</v>
      </c>
      <c r="D154" s="61" t="s">
        <v>1608</v>
      </c>
      <c r="E154" s="60">
        <v>0.43668122300000001</v>
      </c>
      <c r="F154" s="60">
        <v>0.48309178699999999</v>
      </c>
      <c r="G154" s="60">
        <v>0</v>
      </c>
      <c r="H154" s="60">
        <v>0</v>
      </c>
      <c r="I154" s="60">
        <v>0</v>
      </c>
      <c r="J154" s="60">
        <v>0.31323414300000002</v>
      </c>
      <c r="K154" s="61" t="s">
        <v>1608</v>
      </c>
      <c r="L154" s="60">
        <v>0.101832994</v>
      </c>
      <c r="M154" s="60">
        <v>0</v>
      </c>
      <c r="N154" s="60">
        <v>0.357334286</v>
      </c>
      <c r="O154" s="60">
        <v>9.1575091999999997E-2</v>
      </c>
      <c r="P154" s="60">
        <v>0</v>
      </c>
      <c r="Q154" s="60">
        <v>0</v>
      </c>
      <c r="R154" s="60">
        <v>1.041064199</v>
      </c>
      <c r="S154" s="60">
        <v>0</v>
      </c>
      <c r="T154" s="60">
        <v>0</v>
      </c>
      <c r="U154" s="60">
        <v>0.53475935799999996</v>
      </c>
      <c r="V154" s="60">
        <v>0</v>
      </c>
      <c r="W154" s="60">
        <v>0.15060240999999999</v>
      </c>
      <c r="X154" s="60">
        <v>0.306748466</v>
      </c>
      <c r="Y154" s="60">
        <v>0.49627791599999999</v>
      </c>
      <c r="Z154" s="60">
        <v>9.5192764999999999E-2</v>
      </c>
      <c r="AA154" s="60">
        <v>0</v>
      </c>
      <c r="AB154" s="61">
        <v>0</v>
      </c>
      <c r="AC154" s="60">
        <v>0.119545726</v>
      </c>
      <c r="AD154" s="60">
        <v>0</v>
      </c>
      <c r="AE154" s="60">
        <v>0.52083333300000001</v>
      </c>
      <c r="AF154" s="61">
        <v>0</v>
      </c>
      <c r="AG154" s="60">
        <v>0.10970927</v>
      </c>
      <c r="AH154" s="60">
        <v>0.33670033700000002</v>
      </c>
      <c r="AI154" s="60">
        <v>0</v>
      </c>
      <c r="AJ154" s="60">
        <v>0</v>
      </c>
      <c r="AK154" s="60">
        <v>0.19047618999999999</v>
      </c>
      <c r="AL154" s="61" t="s">
        <v>1608</v>
      </c>
      <c r="AM154" s="60">
        <v>0.298359025</v>
      </c>
      <c r="AN154" s="60">
        <v>0</v>
      </c>
      <c r="AO154" s="61">
        <v>0</v>
      </c>
      <c r="AP154" s="60">
        <v>0.18656716400000001</v>
      </c>
      <c r="AQ154" s="60">
        <v>0</v>
      </c>
      <c r="AR154" s="60">
        <v>0.161030596</v>
      </c>
      <c r="AS154" s="60">
        <v>0</v>
      </c>
      <c r="AT154" s="60">
        <v>0</v>
      </c>
      <c r="AU154" s="60">
        <v>0.16792611299999999</v>
      </c>
      <c r="AV154" s="60">
        <v>0</v>
      </c>
      <c r="AW154" s="60">
        <v>0</v>
      </c>
      <c r="AX154" s="60">
        <v>0</v>
      </c>
      <c r="AY154" s="60">
        <v>1.1820330969999999</v>
      </c>
      <c r="AZ154" s="60">
        <v>0.21164021199999999</v>
      </c>
      <c r="BA154" s="60">
        <v>0.204498978</v>
      </c>
      <c r="BB154" s="60">
        <v>0.34919249200000002</v>
      </c>
      <c r="BC154" s="60">
        <v>0</v>
      </c>
      <c r="BD154" s="60">
        <v>0.65146579800000004</v>
      </c>
      <c r="BE154" s="60">
        <v>0.15290519899999999</v>
      </c>
      <c r="BF154" s="60">
        <v>0.474495848</v>
      </c>
      <c r="BG154" s="60">
        <v>0.12338062900000001</v>
      </c>
      <c r="BH154" s="60">
        <v>0.275292498</v>
      </c>
      <c r="BI154" s="60">
        <v>0.47058823500000002</v>
      </c>
      <c r="BJ154" s="60">
        <v>0.25340513100000001</v>
      </c>
      <c r="BK154" s="60">
        <v>0.58651026399999995</v>
      </c>
      <c r="BL154" s="60">
        <v>0</v>
      </c>
      <c r="BM154" s="60">
        <v>0.33057851199999999</v>
      </c>
      <c r="BN154" s="60">
        <v>0</v>
      </c>
      <c r="BO154" s="60">
        <v>0.35794183400000001</v>
      </c>
      <c r="BP154" s="60">
        <v>0</v>
      </c>
      <c r="BQ154" s="60">
        <v>0.24958402700000001</v>
      </c>
      <c r="BR154" s="60">
        <v>0.338180588</v>
      </c>
      <c r="BS154" s="60">
        <v>0</v>
      </c>
      <c r="BT154" s="60">
        <v>2.83286119</v>
      </c>
      <c r="BU154" s="60">
        <v>0</v>
      </c>
      <c r="BV154" s="60">
        <v>0.25784271600000003</v>
      </c>
      <c r="BW154" s="60">
        <v>5.3191489000000002E-2</v>
      </c>
      <c r="BX154" s="60">
        <v>0.114481969</v>
      </c>
      <c r="BY154" s="60">
        <v>0</v>
      </c>
      <c r="BZ154" s="60">
        <v>0.39447731800000002</v>
      </c>
      <c r="CA154" s="60">
        <v>0.36068530199999999</v>
      </c>
      <c r="CB154" s="60">
        <v>0.101626016</v>
      </c>
      <c r="CC154" s="62">
        <v>0.61349693299999997</v>
      </c>
      <c r="CD154" s="60">
        <v>0</v>
      </c>
      <c r="CE154" s="60">
        <v>0.18209408199999999</v>
      </c>
      <c r="CF154" s="60">
        <v>0.17590149499999999</v>
      </c>
      <c r="CG154" s="60">
        <v>0</v>
      </c>
      <c r="CH154" s="60">
        <v>0.516528926</v>
      </c>
      <c r="CI154" s="60">
        <v>0.29662588099999998</v>
      </c>
      <c r="CJ154" s="60">
        <v>0.40733197599999998</v>
      </c>
      <c r="CK154" s="60">
        <v>0.16116035500000001</v>
      </c>
      <c r="CL154" s="60">
        <v>0.14295925700000001</v>
      </c>
      <c r="CM154" s="60">
        <v>0</v>
      </c>
      <c r="CN154" s="60">
        <v>0.118647419</v>
      </c>
      <c r="CO154" s="60">
        <v>5.5632822999999998E-2</v>
      </c>
      <c r="CP154" s="60">
        <v>0.28929604599999997</v>
      </c>
      <c r="CQ154" s="60">
        <v>0.57441253299999995</v>
      </c>
      <c r="CR154" s="60">
        <v>0</v>
      </c>
      <c r="CS154" s="60">
        <v>0.21706099400000001</v>
      </c>
      <c r="CT154" s="60">
        <v>8.1699346000000006E-2</v>
      </c>
      <c r="CU154" s="60">
        <v>0.132714001</v>
      </c>
      <c r="CV154" s="60">
        <v>0.207325501</v>
      </c>
      <c r="CW154" s="60">
        <v>7.1326676000000006E-2</v>
      </c>
      <c r="CX154" s="60">
        <v>0</v>
      </c>
      <c r="CY154" s="60">
        <v>0.5</v>
      </c>
      <c r="CZ154" s="60">
        <v>0.34843205599999999</v>
      </c>
      <c r="DA154" s="60">
        <v>0.96501809400000005</v>
      </c>
      <c r="DB154" s="60">
        <v>0.19111323499999999</v>
      </c>
      <c r="DC154" s="60">
        <v>6.0168472000000001E-2</v>
      </c>
      <c r="DD154" s="60">
        <v>0.48449612399999997</v>
      </c>
      <c r="DE154" s="60">
        <v>1.22324159</v>
      </c>
      <c r="DF154" s="60">
        <v>0</v>
      </c>
      <c r="DG154" s="61">
        <v>0</v>
      </c>
      <c r="DH154" s="60">
        <v>1.162790698</v>
      </c>
      <c r="DI154" s="60">
        <v>0.43706293699999998</v>
      </c>
      <c r="DJ154" s="60"/>
    </row>
    <row r="155" spans="1:114" ht="15.75" customHeight="1">
      <c r="A155" s="60" t="s">
        <v>654</v>
      </c>
      <c r="B155" s="60">
        <f t="shared" ref="B155:B157" si="10">(C$2*C155+D$2*D155+E$2*E155+F$2*F155+G$2*G155+H$2*H155+I$2*I155+J$2*J155+K$2*K155+L$2*L155+M$2*M155+N$2*N155+O$2*O155+P$2*P155+Q$2*Q155+R$2*R155+S$2*S155+T$2*T155+U$2*U155+V$2*V155+W$2*W155+X$2*X155+Y$2*Y155+Z$2*Z155+AA$2*AA155+AB$2*AB155+AC$2*AC155+AD$2*AD155+AE$2*AE155+AF$2*AF155+AG$2*AG155+AH$2*AH155+AI$2*AI155+AJ$2*AJ155+AK$2*AK155+AL$2*AL155+AM$2*AM155+AN$2*AN155+AO$2*AO155+AP$2*AP155+AQ$2*AQ155+AR$2*AR155+AS$2*AS155+AT$2*AT155+AU$2*AU155+AV$2*AV155+AW$2*AW155+AX$2*AX155+AY$2*AY155+AZ$2*AZ155+BA$2*BA155+BB$2*BB155+BC$2*BC155+BD$2*BD155+BE$2*BE155+BF$2*BF155+BG$2*BG155+BH$2*BH155+BI$2*BI155+BJ$2*BJ155+BK$2*BK155+BL$2*BL155+BM$2*BM155+BN$2*BN155+BO$2*BO155+BP$2*BP155+BQ$2*BQ155+BR$2*BR155+BS$2*BS155+BT$2*BT155+BU$2*BU155+BV$2*BV155+BW$2*BW155+BX$2*BX155+BY$2*BY155+BZ$2*BZ155+CA$2*CA155+CB$2*CB155+CC$2*CC155+CD$2*CD155+CE$2*CE155+CF$2*CF155+CG$2*CG155+CH$2*CH155+CI$2*CI155+CJ$2*CJ155+CK$2*CK155+CL$2*CL155+CM$2*CM155+CN$2*CN155+CO$2*CO155+CP$2*CP155+CQ$2*CQ155+CR$2*CR155+CS$2*CS155+CT$2*CT155+CU$2*CU155+CV$2*CV155+CW$2*CW155+CX$2*CX155+CY$2*CY155+CZ$2*CZ155+DA$2*DA155+DB$2*DB155+DC$2*DC155+DD$2*DD155+DE$2*DE155+DF$2*DF155+DG$2*DG155+DH$2*DH155+DI$2*DI155)/916855</f>
        <v>47.993194125288042</v>
      </c>
      <c r="C155" s="60">
        <v>87.689575079999997</v>
      </c>
      <c r="D155" s="61">
        <v>0</v>
      </c>
      <c r="E155" s="60">
        <v>58.952496949999997</v>
      </c>
      <c r="F155" s="60">
        <v>90.473999079999999</v>
      </c>
      <c r="G155" s="60">
        <v>66.090016129999995</v>
      </c>
      <c r="H155" s="60">
        <v>0</v>
      </c>
      <c r="I155" s="60">
        <v>22.430327869999999</v>
      </c>
      <c r="J155" s="60">
        <v>0</v>
      </c>
      <c r="K155" s="61">
        <v>0</v>
      </c>
      <c r="L155" s="60">
        <v>32.205896850000002</v>
      </c>
      <c r="M155" s="60">
        <v>19.723947549999998</v>
      </c>
      <c r="N155" s="60">
        <v>95.901582210000001</v>
      </c>
      <c r="O155" s="60">
        <v>47.73227653</v>
      </c>
      <c r="P155" s="60">
        <v>0</v>
      </c>
      <c r="Q155" s="60">
        <v>0</v>
      </c>
      <c r="R155" s="60">
        <v>73.567199200000005</v>
      </c>
      <c r="S155" s="60">
        <v>0.99234476900000002</v>
      </c>
      <c r="T155" s="60">
        <v>0</v>
      </c>
      <c r="U155" s="60">
        <v>73.204167429999998</v>
      </c>
      <c r="V155" s="60">
        <v>33.586153250000002</v>
      </c>
      <c r="W155" s="60">
        <v>98.386601110000001</v>
      </c>
      <c r="X155" s="60">
        <v>24.522452250000001</v>
      </c>
      <c r="Y155" s="60">
        <v>3.771471247</v>
      </c>
      <c r="Z155" s="60">
        <v>92.574063170000002</v>
      </c>
      <c r="AA155" s="60">
        <v>0</v>
      </c>
      <c r="AB155" s="61">
        <v>0.36469730099999997</v>
      </c>
      <c r="AC155" s="60">
        <v>19.933478610000002</v>
      </c>
      <c r="AD155" s="60">
        <v>13.196906220000001</v>
      </c>
      <c r="AE155" s="60">
        <v>100</v>
      </c>
      <c r="AF155" s="61">
        <v>0</v>
      </c>
      <c r="AG155" s="60">
        <v>12.790005949999999</v>
      </c>
      <c r="AH155" s="60">
        <v>0</v>
      </c>
      <c r="AI155" s="60">
        <v>0</v>
      </c>
      <c r="AJ155" s="60">
        <v>0</v>
      </c>
      <c r="AK155" s="60">
        <v>0</v>
      </c>
      <c r="AL155" s="61">
        <v>100</v>
      </c>
      <c r="AM155" s="60">
        <v>2.6096235929999998</v>
      </c>
      <c r="AN155" s="60">
        <v>0</v>
      </c>
      <c r="AO155" s="61">
        <v>0</v>
      </c>
      <c r="AP155" s="60">
        <v>24.92673993</v>
      </c>
      <c r="AQ155" s="60">
        <v>65.882352940000004</v>
      </c>
      <c r="AR155" s="60">
        <v>77.582417579999998</v>
      </c>
      <c r="AS155" s="60">
        <v>0</v>
      </c>
      <c r="AT155" s="60">
        <v>19.00291356</v>
      </c>
      <c r="AU155" s="60">
        <v>61.063579939999997</v>
      </c>
      <c r="AV155" s="60">
        <v>4.5722046169999997</v>
      </c>
      <c r="AW155" s="60">
        <v>0</v>
      </c>
      <c r="AX155" s="60">
        <v>41.379946500000003</v>
      </c>
      <c r="AY155" s="60">
        <v>66.085228529999995</v>
      </c>
      <c r="AZ155" s="60">
        <v>18.36217813</v>
      </c>
      <c r="BA155" s="60">
        <v>69.02632251</v>
      </c>
      <c r="BB155" s="60">
        <v>51.389926150000001</v>
      </c>
      <c r="BC155" s="60">
        <v>37.165391970000002</v>
      </c>
      <c r="BD155" s="60">
        <v>82.122076440000001</v>
      </c>
      <c r="BE155" s="60">
        <v>44.034608380000002</v>
      </c>
      <c r="BF155" s="60">
        <v>55.022512030000001</v>
      </c>
      <c r="BG155" s="60">
        <v>82.196645029999999</v>
      </c>
      <c r="BH155" s="60">
        <v>67.819035420000006</v>
      </c>
      <c r="BI155" s="60">
        <v>80.110062889999995</v>
      </c>
      <c r="BJ155" s="60">
        <v>45.529780559999999</v>
      </c>
      <c r="BK155" s="60">
        <v>97.46539937</v>
      </c>
      <c r="BL155" s="60">
        <v>38.605944719999997</v>
      </c>
      <c r="BM155" s="60">
        <v>89.147537450000002</v>
      </c>
      <c r="BN155" s="60">
        <v>0</v>
      </c>
      <c r="BO155" s="60">
        <v>31.41604559</v>
      </c>
      <c r="BP155" s="60">
        <v>24.508362429999998</v>
      </c>
      <c r="BQ155" s="60">
        <v>77.836281369999995</v>
      </c>
      <c r="BR155" s="60">
        <v>47.222616850000001</v>
      </c>
      <c r="BS155" s="60">
        <v>0</v>
      </c>
      <c r="BT155" s="60">
        <v>32.859874349999998</v>
      </c>
      <c r="BU155" s="60">
        <v>0</v>
      </c>
      <c r="BV155" s="60">
        <v>67.211212279999998</v>
      </c>
      <c r="BW155" s="60">
        <v>43.947368419999997</v>
      </c>
      <c r="BX155" s="60">
        <v>43.992113199999999</v>
      </c>
      <c r="BY155" s="60">
        <v>0</v>
      </c>
      <c r="BZ155" s="60">
        <v>89.827652240000006</v>
      </c>
      <c r="CA155" s="60">
        <v>69.215773150000004</v>
      </c>
      <c r="CB155" s="60">
        <v>8.6974069220000008</v>
      </c>
      <c r="CC155" s="62">
        <v>0.107712193</v>
      </c>
      <c r="CD155" s="60">
        <v>15.513166780000001</v>
      </c>
      <c r="CE155" s="60">
        <v>29.739088899999999</v>
      </c>
      <c r="CF155" s="60">
        <v>81.828355000000002</v>
      </c>
      <c r="CG155" s="60">
        <v>0</v>
      </c>
      <c r="CH155" s="60">
        <v>59.257343810000002</v>
      </c>
      <c r="CI155" s="60">
        <v>92.024996279999996</v>
      </c>
      <c r="CJ155" s="60">
        <v>95.248998279999995</v>
      </c>
      <c r="CK155" s="60">
        <v>100</v>
      </c>
      <c r="CL155" s="60">
        <v>51.791808869999997</v>
      </c>
      <c r="CM155" s="60">
        <v>0</v>
      </c>
      <c r="CN155" s="60">
        <v>49.255539489999997</v>
      </c>
      <c r="CO155" s="60">
        <v>27.199592089999999</v>
      </c>
      <c r="CP155" s="60">
        <v>88.514331850000005</v>
      </c>
      <c r="CQ155" s="60">
        <v>94.179350060000004</v>
      </c>
      <c r="CR155" s="60">
        <v>31.57494294</v>
      </c>
      <c r="CS155" s="60">
        <v>48.340495570000002</v>
      </c>
      <c r="CT155" s="60">
        <v>53.00708006</v>
      </c>
      <c r="CU155" s="60">
        <v>11.44781145</v>
      </c>
      <c r="CV155" s="60">
        <v>42.536023049999997</v>
      </c>
      <c r="CW155" s="60">
        <v>29.11629246</v>
      </c>
      <c r="CX155" s="60">
        <v>31.26104891</v>
      </c>
      <c r="CY155" s="60">
        <v>31.004140790000001</v>
      </c>
      <c r="CZ155" s="60">
        <v>82.315340910000003</v>
      </c>
      <c r="DA155" s="60">
        <v>76.045344729999997</v>
      </c>
      <c r="DB155" s="60">
        <v>33.921226679999997</v>
      </c>
      <c r="DC155" s="60">
        <v>0.166770898</v>
      </c>
      <c r="DD155" s="60">
        <v>81.555134679999995</v>
      </c>
      <c r="DE155" s="60">
        <v>100</v>
      </c>
      <c r="DF155" s="60">
        <v>0</v>
      </c>
      <c r="DG155" s="61">
        <v>100</v>
      </c>
      <c r="DH155" s="60">
        <v>14.72111554</v>
      </c>
      <c r="DI155" s="60">
        <v>86.131564040000001</v>
      </c>
      <c r="DJ155" s="60"/>
    </row>
    <row r="156" spans="1:114" ht="15.75" customHeight="1">
      <c r="A156" s="60" t="s">
        <v>1646</v>
      </c>
      <c r="B156" s="60">
        <f t="shared" si="10"/>
        <v>2.0885637933799521</v>
      </c>
      <c r="C156" s="60">
        <v>0.88816551700000002</v>
      </c>
      <c r="D156" s="61">
        <v>1.670942358</v>
      </c>
      <c r="E156" s="60">
        <v>1.1606683680000001</v>
      </c>
      <c r="F156" s="60">
        <v>0.87828645299999997</v>
      </c>
      <c r="G156" s="60">
        <v>1.142092836</v>
      </c>
      <c r="H156" s="60">
        <v>2.1013349699999999</v>
      </c>
      <c r="I156" s="60">
        <v>1.7378107199999999</v>
      </c>
      <c r="J156" s="60">
        <v>2.9516962840000001</v>
      </c>
      <c r="K156" s="61">
        <v>2.4971518800000001</v>
      </c>
      <c r="L156" s="60">
        <v>1.4582807019999999</v>
      </c>
      <c r="M156" s="60">
        <v>1.6167795949999999</v>
      </c>
      <c r="N156" s="60">
        <v>0.62336602900000004</v>
      </c>
      <c r="O156" s="60">
        <v>1.3945900090000001</v>
      </c>
      <c r="P156" s="60">
        <v>21.375763200000002</v>
      </c>
      <c r="Q156" s="60">
        <v>10.42863112</v>
      </c>
      <c r="R156" s="60">
        <v>1.0365444930000001</v>
      </c>
      <c r="S156" s="60">
        <v>2.5859208109999998</v>
      </c>
      <c r="T156" s="60">
        <v>10.902975319999999</v>
      </c>
      <c r="U156" s="60">
        <v>1.04911552</v>
      </c>
      <c r="V156" s="60">
        <v>1.694789265</v>
      </c>
      <c r="W156" s="60">
        <v>0.87038891200000001</v>
      </c>
      <c r="X156" s="60">
        <v>1.5747792190000001</v>
      </c>
      <c r="Y156" s="60">
        <v>1.973916461</v>
      </c>
      <c r="Z156" s="60">
        <v>0.74748940799999997</v>
      </c>
      <c r="AA156" s="60">
        <v>3.26374999</v>
      </c>
      <c r="AB156" s="61">
        <v>1.8516018569999999</v>
      </c>
      <c r="AC156" s="60">
        <v>1.6889321980000001</v>
      </c>
      <c r="AD156" s="60">
        <v>1.8318910349999999</v>
      </c>
      <c r="AE156" s="60">
        <v>0.66526325200000003</v>
      </c>
      <c r="AF156" s="61">
        <v>1.618482411</v>
      </c>
      <c r="AG156" s="60">
        <v>3.4792056609999999</v>
      </c>
      <c r="AH156" s="60">
        <v>2.8437458329999998</v>
      </c>
      <c r="AI156" s="60">
        <v>8.2251623039999995</v>
      </c>
      <c r="AJ156" s="60">
        <v>12.449832600000001</v>
      </c>
      <c r="AK156" s="60">
        <v>10.32384609</v>
      </c>
      <c r="AL156" s="61">
        <v>1.2042381609999999</v>
      </c>
      <c r="AM156" s="60">
        <v>2.9375449269999998</v>
      </c>
      <c r="AN156" s="60">
        <v>2.283113927</v>
      </c>
      <c r="AO156" s="61">
        <v>2.1325161619999999</v>
      </c>
      <c r="AP156" s="60">
        <v>5.0900928969999999</v>
      </c>
      <c r="AQ156" s="60">
        <v>1.242621848</v>
      </c>
      <c r="AR156" s="60">
        <v>1.1101683099999999</v>
      </c>
      <c r="AS156" s="60">
        <v>13.88623232</v>
      </c>
      <c r="AT156" s="60">
        <v>1.7321395660000001</v>
      </c>
      <c r="AU156" s="60">
        <v>1.16240163</v>
      </c>
      <c r="AV156" s="60">
        <v>2.0621537929999998</v>
      </c>
      <c r="AW156" s="60">
        <v>2.325634998</v>
      </c>
      <c r="AX156" s="60">
        <v>1.5443931209999999</v>
      </c>
      <c r="AY156" s="60">
        <v>1.1674233439999999</v>
      </c>
      <c r="AZ156" s="60">
        <v>1.7985332350000001</v>
      </c>
      <c r="BA156" s="60">
        <v>1.0854504949999999</v>
      </c>
      <c r="BB156" s="60">
        <v>1.2562892029999999</v>
      </c>
      <c r="BC156" s="60">
        <v>1.6674632030000001</v>
      </c>
      <c r="BD156" s="60">
        <v>1.092650192</v>
      </c>
      <c r="BE156" s="60">
        <v>1.2931551400000001</v>
      </c>
      <c r="BF156" s="60">
        <v>1.305855338</v>
      </c>
      <c r="BG156" s="60">
        <v>0.89054238699999999</v>
      </c>
      <c r="BH156" s="60">
        <v>1.09265137</v>
      </c>
      <c r="BI156" s="60">
        <v>0.85443984500000003</v>
      </c>
      <c r="BJ156" s="60">
        <v>1.3160248990000001</v>
      </c>
      <c r="BK156" s="60">
        <v>0.68159632800000003</v>
      </c>
      <c r="BL156" s="60">
        <v>1.5197367479999999</v>
      </c>
      <c r="BM156" s="60">
        <v>1.0870132699999999</v>
      </c>
      <c r="BN156" s="60">
        <v>9.4605245050000004</v>
      </c>
      <c r="BO156" s="60">
        <v>1.457301884</v>
      </c>
      <c r="BP156" s="60">
        <v>1.6518727710000001</v>
      </c>
      <c r="BQ156" s="60">
        <v>0.85543655100000004</v>
      </c>
      <c r="BR156" s="60">
        <v>1.277121932</v>
      </c>
      <c r="BS156" s="60">
        <v>7.2563639469999996</v>
      </c>
      <c r="BT156" s="60">
        <v>1.184863381</v>
      </c>
      <c r="BU156" s="60">
        <v>9.0211493980000004</v>
      </c>
      <c r="BV156" s="60">
        <v>1.010724489</v>
      </c>
      <c r="BW156" s="60">
        <v>1.381679221</v>
      </c>
      <c r="BX156" s="60">
        <v>1.575358628</v>
      </c>
      <c r="BY156" s="60">
        <v>17.941204769999999</v>
      </c>
      <c r="BZ156" s="60">
        <v>0.68962968599999996</v>
      </c>
      <c r="CA156" s="60">
        <v>1.031524637</v>
      </c>
      <c r="CB156" s="60">
        <v>3.611814555</v>
      </c>
      <c r="CC156" s="62">
        <v>3.7430732149999999</v>
      </c>
      <c r="CD156" s="60">
        <v>1.621773701</v>
      </c>
      <c r="CE156" s="60">
        <v>1.758051386</v>
      </c>
      <c r="CF156" s="60">
        <v>1.036642246</v>
      </c>
      <c r="CG156" s="60">
        <v>18.572586359999999</v>
      </c>
      <c r="CH156" s="60">
        <v>1.0649145710000001</v>
      </c>
      <c r="CI156" s="60">
        <v>0.97846545900000004</v>
      </c>
      <c r="CJ156" s="60">
        <v>0.65657953400000002</v>
      </c>
      <c r="CK156" s="60">
        <v>0.58600684000000003</v>
      </c>
      <c r="CL156" s="60">
        <v>1.235563814</v>
      </c>
      <c r="CM156" s="60">
        <v>6.4999436309999998</v>
      </c>
      <c r="CN156" s="60">
        <v>1.378818396</v>
      </c>
      <c r="CO156" s="60">
        <v>1.808397292</v>
      </c>
      <c r="CP156" s="60">
        <v>0.87856048499999995</v>
      </c>
      <c r="CQ156" s="60">
        <v>0.778683978</v>
      </c>
      <c r="CR156" s="60">
        <v>1.364682819</v>
      </c>
      <c r="CS156" s="60">
        <v>1.2297453380000001</v>
      </c>
      <c r="CT156" s="60">
        <v>1.297212539</v>
      </c>
      <c r="CU156" s="60">
        <v>3.4397244410000001</v>
      </c>
      <c r="CV156" s="60">
        <v>1.3423360710000001</v>
      </c>
      <c r="CW156" s="60">
        <v>1.939965479</v>
      </c>
      <c r="CX156" s="60">
        <v>1.733370598</v>
      </c>
      <c r="CY156" s="60">
        <v>1.507799624</v>
      </c>
      <c r="CZ156" s="60">
        <v>0.84840339099999995</v>
      </c>
      <c r="DA156" s="60">
        <v>0.84603517399999995</v>
      </c>
      <c r="DB156" s="60">
        <v>1.6608278970000001</v>
      </c>
      <c r="DC156" s="60">
        <v>2.6765533160000001</v>
      </c>
      <c r="DD156" s="60">
        <v>0.89418653100000001</v>
      </c>
      <c r="DE156" s="60">
        <v>0.73826593200000001</v>
      </c>
      <c r="DF156" s="60">
        <v>14.322863910000001</v>
      </c>
      <c r="DG156" s="61">
        <v>1.0626000799999999</v>
      </c>
      <c r="DH156" s="60">
        <v>1.7311255910000001</v>
      </c>
      <c r="DI156" s="60">
        <v>0.84299536200000003</v>
      </c>
      <c r="DJ156" s="60"/>
    </row>
    <row r="157" spans="1:114" ht="15.75" customHeight="1">
      <c r="A157" s="60" t="s">
        <v>642</v>
      </c>
      <c r="B157" s="60">
        <f t="shared" si="10"/>
        <v>3.0264828591732265</v>
      </c>
      <c r="C157" s="60">
        <v>2.0842144829999998</v>
      </c>
      <c r="D157" s="61">
        <v>2.1956336030000001</v>
      </c>
      <c r="E157" s="60">
        <v>1.4864079729999999</v>
      </c>
      <c r="F157" s="60">
        <v>1.6018382470000001</v>
      </c>
      <c r="G157" s="60">
        <v>1.703548775</v>
      </c>
      <c r="H157" s="60">
        <v>2.5886864350000001</v>
      </c>
      <c r="I157" s="60">
        <v>2.5159329819999998</v>
      </c>
      <c r="J157" s="60">
        <v>3.067056982</v>
      </c>
      <c r="K157" s="61">
        <v>2.6131103420000001</v>
      </c>
      <c r="L157" s="60">
        <v>1.9177587300000001</v>
      </c>
      <c r="M157" s="60">
        <v>2.5450913659999999</v>
      </c>
      <c r="N157" s="60">
        <v>0.99505871999999995</v>
      </c>
      <c r="O157" s="60">
        <v>1.6297538039999999</v>
      </c>
      <c r="P157" s="60">
        <v>24.400069899999998</v>
      </c>
      <c r="Q157" s="60">
        <v>12.99674826</v>
      </c>
      <c r="R157" s="60">
        <v>1.396593454</v>
      </c>
      <c r="S157" s="60">
        <v>3.4100051250000001</v>
      </c>
      <c r="T157" s="60">
        <v>13.735081879999999</v>
      </c>
      <c r="U157" s="60">
        <v>1.301681713</v>
      </c>
      <c r="V157" s="60">
        <v>2.0267027839999998</v>
      </c>
      <c r="W157" s="60">
        <v>1.8633159340000001</v>
      </c>
      <c r="X157" s="60">
        <v>2.1320862549999999</v>
      </c>
      <c r="Y157" s="60">
        <v>2.5497443870000001</v>
      </c>
      <c r="Z157" s="60">
        <v>1.609768307</v>
      </c>
      <c r="AA157" s="60">
        <v>3.5309289169999998</v>
      </c>
      <c r="AB157" s="61">
        <v>2.3010345120000002</v>
      </c>
      <c r="AC157" s="60">
        <v>2.3211930110000001</v>
      </c>
      <c r="AD157" s="60">
        <v>2.5027884309999999</v>
      </c>
      <c r="AE157" s="60">
        <v>1.259262747</v>
      </c>
      <c r="AF157" s="61">
        <v>1.972602537</v>
      </c>
      <c r="AG157" s="60">
        <v>5.692180435</v>
      </c>
      <c r="AH157" s="60">
        <v>3.7159547549999998</v>
      </c>
      <c r="AI157" s="60">
        <v>11.87653053</v>
      </c>
      <c r="AJ157" s="60">
        <v>14.336092750000001</v>
      </c>
      <c r="AK157" s="60">
        <v>12.4951837</v>
      </c>
      <c r="AL157" s="61">
        <v>1.614564715</v>
      </c>
      <c r="AM157" s="60">
        <v>3.445156946</v>
      </c>
      <c r="AN157" s="60">
        <v>2.8856922589999998</v>
      </c>
      <c r="AO157" s="61">
        <v>2.7089861580000001</v>
      </c>
      <c r="AP157" s="60">
        <v>11.51037434</v>
      </c>
      <c r="AQ157" s="60">
        <v>1.5852020259999999</v>
      </c>
      <c r="AR157" s="60">
        <v>1.3601744120000001</v>
      </c>
      <c r="AS157" s="60">
        <v>15.909471959999999</v>
      </c>
      <c r="AT157" s="60">
        <v>2.848402229</v>
      </c>
      <c r="AU157" s="60">
        <v>2.0263226209999998</v>
      </c>
      <c r="AV157" s="60">
        <v>2.5572097239999998</v>
      </c>
      <c r="AW157" s="60">
        <v>2.534288042</v>
      </c>
      <c r="AX157" s="60">
        <v>3.1210829879999999</v>
      </c>
      <c r="AY157" s="60">
        <v>1.340338585</v>
      </c>
      <c r="AZ157" s="60">
        <v>2.277928604</v>
      </c>
      <c r="BA157" s="60">
        <v>2.8751293279999999</v>
      </c>
      <c r="BB157" s="60">
        <v>2.095324067</v>
      </c>
      <c r="BC157" s="60">
        <v>2.8115242290000002</v>
      </c>
      <c r="BD157" s="60">
        <v>2.2943609409999999</v>
      </c>
      <c r="BE157" s="60">
        <v>2.2642038050000002</v>
      </c>
      <c r="BF157" s="60">
        <v>1.635800559</v>
      </c>
      <c r="BG157" s="60">
        <v>3.2382448070000001</v>
      </c>
      <c r="BH157" s="60">
        <v>1.3752516990000001</v>
      </c>
      <c r="BI157" s="60">
        <v>2.099371289</v>
      </c>
      <c r="BJ157" s="60">
        <v>3.4995201210000002</v>
      </c>
      <c r="BK157" s="60">
        <v>1.1220116309999999</v>
      </c>
      <c r="BL157" s="60">
        <v>2.5351669700000001</v>
      </c>
      <c r="BM157" s="60">
        <v>1.9438227180000001</v>
      </c>
      <c r="BN157" s="60">
        <v>11.874475779999999</v>
      </c>
      <c r="BO157" s="60">
        <v>2.0701698610000001</v>
      </c>
      <c r="BP157" s="60">
        <v>2.2264120709999999</v>
      </c>
      <c r="BQ157" s="60">
        <v>1.2523035440000001</v>
      </c>
      <c r="BR157" s="60">
        <v>2.1863247490000002</v>
      </c>
      <c r="BS157" s="60">
        <v>8.6498366470000008</v>
      </c>
      <c r="BT157" s="60">
        <v>2.0293393279999998</v>
      </c>
      <c r="BU157" s="60">
        <v>11.554379750000001</v>
      </c>
      <c r="BV157" s="60">
        <v>1.8038552329999999</v>
      </c>
      <c r="BW157" s="60">
        <v>2.0554090980000002</v>
      </c>
      <c r="BX157" s="60">
        <v>5.0884949610000003</v>
      </c>
      <c r="BY157" s="60">
        <v>21.258832859999998</v>
      </c>
      <c r="BZ157" s="60">
        <v>1.089933195</v>
      </c>
      <c r="CA157" s="60">
        <v>1.7167616020000001</v>
      </c>
      <c r="CB157" s="60">
        <v>7.9796880400000001</v>
      </c>
      <c r="CC157" s="62">
        <v>4.4036160769999997</v>
      </c>
      <c r="CD157" s="60">
        <v>2.4325250020000002</v>
      </c>
      <c r="CE157" s="60">
        <v>2.697252432</v>
      </c>
      <c r="CF157" s="60">
        <v>1.6454830519999999</v>
      </c>
      <c r="CG157" s="60">
        <v>20.567500450000001</v>
      </c>
      <c r="CH157" s="60">
        <v>1.8504197309999999</v>
      </c>
      <c r="CI157" s="60">
        <v>1.678165693</v>
      </c>
      <c r="CJ157" s="60">
        <v>1.54159902</v>
      </c>
      <c r="CK157" s="60">
        <v>0.88207030500000005</v>
      </c>
      <c r="CL157" s="60">
        <v>2.1680935940000001</v>
      </c>
      <c r="CM157" s="60">
        <v>7.3524184799999999</v>
      </c>
      <c r="CN157" s="60">
        <v>1.6875718909999999</v>
      </c>
      <c r="CO157" s="60">
        <v>2.215728087</v>
      </c>
      <c r="CP157" s="60">
        <v>1.3750022099999999</v>
      </c>
      <c r="CQ157" s="60">
        <v>1.402698708</v>
      </c>
      <c r="CR157" s="60">
        <v>1.5122805930000001</v>
      </c>
      <c r="CS157" s="60">
        <v>1.874118263</v>
      </c>
      <c r="CT157" s="60">
        <v>1.7504936310000001</v>
      </c>
      <c r="CU157" s="60">
        <v>7.4825064489999997</v>
      </c>
      <c r="CV157" s="60">
        <v>1.8499168479999999</v>
      </c>
      <c r="CW157" s="60">
        <v>2.999861493</v>
      </c>
      <c r="CX157" s="60">
        <v>2.2909630220000001</v>
      </c>
      <c r="CY157" s="60">
        <v>2.421675376</v>
      </c>
      <c r="CZ157" s="60">
        <v>1.1530300840000001</v>
      </c>
      <c r="DA157" s="60">
        <v>1.032717667</v>
      </c>
      <c r="DB157" s="60">
        <v>2.5043676110000002</v>
      </c>
      <c r="DC157" s="60">
        <v>2.857061989</v>
      </c>
      <c r="DD157" s="60">
        <v>1.375897269</v>
      </c>
      <c r="DE157" s="60">
        <v>1.200280351</v>
      </c>
      <c r="DF157" s="60">
        <v>16.327984669999999</v>
      </c>
      <c r="DG157" s="61">
        <v>2.2808806229999998</v>
      </c>
      <c r="DH157" s="60">
        <v>2.0874959249999998</v>
      </c>
      <c r="DI157" s="60">
        <v>1.3703007469999999</v>
      </c>
      <c r="DJ157" s="60"/>
    </row>
    <row r="158" spans="1:114" ht="15.75" customHeight="1">
      <c r="A158" s="2" t="s">
        <v>646</v>
      </c>
      <c r="B158" s="2">
        <f>SUM(C158:DI158)</f>
        <v>78</v>
      </c>
      <c r="C158" s="2">
        <v>1</v>
      </c>
      <c r="D158" s="58">
        <v>0</v>
      </c>
      <c r="E158" s="2">
        <v>2</v>
      </c>
      <c r="F158" s="2">
        <v>1</v>
      </c>
      <c r="G158" s="2">
        <v>0</v>
      </c>
      <c r="H158" s="2">
        <v>0</v>
      </c>
      <c r="I158" s="2">
        <v>0</v>
      </c>
      <c r="J158" s="2">
        <v>0</v>
      </c>
      <c r="K158" s="58">
        <v>0</v>
      </c>
      <c r="L158" s="2">
        <v>0</v>
      </c>
      <c r="M158" s="2">
        <v>0</v>
      </c>
      <c r="N158" s="2">
        <v>2</v>
      </c>
      <c r="O158" s="2">
        <v>1</v>
      </c>
      <c r="P158" s="2">
        <v>0</v>
      </c>
      <c r="Q158" s="2">
        <v>0</v>
      </c>
      <c r="R158" s="2">
        <v>1</v>
      </c>
      <c r="S158" s="2">
        <v>0</v>
      </c>
      <c r="T158" s="2">
        <v>0</v>
      </c>
      <c r="U158" s="2">
        <v>0</v>
      </c>
      <c r="V158" s="2">
        <v>0</v>
      </c>
      <c r="W158" s="2">
        <v>0</v>
      </c>
      <c r="X158" s="2">
        <v>0</v>
      </c>
      <c r="Y158" s="2">
        <v>1</v>
      </c>
      <c r="Z158" s="2">
        <v>1</v>
      </c>
      <c r="AA158" s="2">
        <v>0</v>
      </c>
      <c r="AB158" s="58">
        <v>0</v>
      </c>
      <c r="AC158" s="2">
        <v>0</v>
      </c>
      <c r="AD158" s="2">
        <v>0</v>
      </c>
      <c r="AE158" s="2">
        <v>1</v>
      </c>
      <c r="AF158" s="58">
        <v>0</v>
      </c>
      <c r="AG158" s="2">
        <v>1</v>
      </c>
      <c r="AH158" s="2">
        <v>0</v>
      </c>
      <c r="AI158" s="2">
        <v>0</v>
      </c>
      <c r="AJ158" s="2">
        <v>0</v>
      </c>
      <c r="AK158" s="2">
        <v>0</v>
      </c>
      <c r="AL158" s="58">
        <v>0</v>
      </c>
      <c r="AM158" s="2">
        <v>2</v>
      </c>
      <c r="AN158" s="2">
        <v>0</v>
      </c>
      <c r="AO158" s="58">
        <v>0</v>
      </c>
      <c r="AP158" s="2">
        <v>1</v>
      </c>
      <c r="AQ158" s="2">
        <v>0</v>
      </c>
      <c r="AR158" s="2">
        <v>0</v>
      </c>
      <c r="AS158" s="2">
        <v>0</v>
      </c>
      <c r="AT158" s="2">
        <v>0</v>
      </c>
      <c r="AU158" s="2">
        <v>0</v>
      </c>
      <c r="AV158" s="2">
        <v>0</v>
      </c>
      <c r="AW158" s="2">
        <v>0</v>
      </c>
      <c r="AX158" s="2">
        <v>0</v>
      </c>
      <c r="AY158" s="2">
        <v>3</v>
      </c>
      <c r="AZ158" s="2">
        <v>0</v>
      </c>
      <c r="BA158" s="2">
        <v>1</v>
      </c>
      <c r="BB158" s="2">
        <v>0</v>
      </c>
      <c r="BC158" s="2">
        <v>0</v>
      </c>
      <c r="BD158" s="2">
        <v>1</v>
      </c>
      <c r="BE158" s="2">
        <v>0</v>
      </c>
      <c r="BF158" s="2">
        <v>2</v>
      </c>
      <c r="BG158" s="2">
        <v>1</v>
      </c>
      <c r="BH158" s="2">
        <v>2</v>
      </c>
      <c r="BI158" s="2">
        <v>1</v>
      </c>
      <c r="BJ158" s="2">
        <v>2</v>
      </c>
      <c r="BK158" s="2">
        <v>1</v>
      </c>
      <c r="BL158" s="2">
        <v>0</v>
      </c>
      <c r="BM158" s="2">
        <v>0</v>
      </c>
      <c r="BN158" s="2">
        <v>0</v>
      </c>
      <c r="BO158" s="2">
        <v>1</v>
      </c>
      <c r="BP158" s="2">
        <v>0</v>
      </c>
      <c r="BQ158" s="2">
        <v>3</v>
      </c>
      <c r="BR158" s="2">
        <v>2</v>
      </c>
      <c r="BS158" s="2">
        <v>0</v>
      </c>
      <c r="BT158" s="2">
        <v>1</v>
      </c>
      <c r="BU158" s="2">
        <v>0</v>
      </c>
      <c r="BV158" s="2">
        <v>2</v>
      </c>
      <c r="BW158" s="2">
        <v>1</v>
      </c>
      <c r="BX158" s="2">
        <v>1</v>
      </c>
      <c r="BY158" s="2">
        <v>0</v>
      </c>
      <c r="BZ158" s="2">
        <v>3</v>
      </c>
      <c r="CA158" s="2">
        <v>2</v>
      </c>
      <c r="CB158" s="2">
        <v>1</v>
      </c>
      <c r="CC158" s="59">
        <v>0</v>
      </c>
      <c r="CD158" s="2">
        <v>0</v>
      </c>
      <c r="CE158" s="2">
        <v>1</v>
      </c>
      <c r="CF158" s="2">
        <v>1</v>
      </c>
      <c r="CG158" s="2">
        <v>0</v>
      </c>
      <c r="CH158" s="2">
        <v>1</v>
      </c>
      <c r="CI158" s="2">
        <v>2</v>
      </c>
      <c r="CJ158" s="2">
        <v>0</v>
      </c>
      <c r="CK158" s="2">
        <v>1</v>
      </c>
      <c r="CL158" s="2">
        <v>0</v>
      </c>
      <c r="CM158" s="2">
        <v>0</v>
      </c>
      <c r="CN158" s="2">
        <v>1</v>
      </c>
      <c r="CO158" s="2">
        <v>1</v>
      </c>
      <c r="CP158" s="2">
        <v>1</v>
      </c>
      <c r="CQ158" s="2">
        <v>4</v>
      </c>
      <c r="CR158" s="2">
        <v>0</v>
      </c>
      <c r="CS158" s="2">
        <v>4</v>
      </c>
      <c r="CT158" s="2">
        <v>0</v>
      </c>
      <c r="CU158" s="2">
        <v>1</v>
      </c>
      <c r="CV158" s="2">
        <v>1</v>
      </c>
      <c r="CW158" s="2">
        <v>1</v>
      </c>
      <c r="CX158" s="2">
        <v>0</v>
      </c>
      <c r="CY158" s="2">
        <v>0</v>
      </c>
      <c r="CZ158" s="2">
        <v>0</v>
      </c>
      <c r="DA158" s="2">
        <v>3</v>
      </c>
      <c r="DB158" s="2">
        <v>5</v>
      </c>
      <c r="DC158" s="2">
        <v>1</v>
      </c>
      <c r="DD158" s="2">
        <v>1</v>
      </c>
      <c r="DE158" s="2">
        <v>0</v>
      </c>
      <c r="DF158" s="2">
        <v>0</v>
      </c>
      <c r="DG158" s="58">
        <v>0</v>
      </c>
      <c r="DH158" s="2">
        <v>0</v>
      </c>
      <c r="DI158" s="2">
        <v>2</v>
      </c>
      <c r="DJ158" s="2"/>
    </row>
    <row r="159" spans="1:114" ht="15.75" customHeight="1">
      <c r="A159" s="2" t="s">
        <v>1647</v>
      </c>
      <c r="B159" s="2" t="s">
        <v>1607</v>
      </c>
      <c r="C159" s="2">
        <v>1</v>
      </c>
      <c r="D159" s="58">
        <v>0</v>
      </c>
      <c r="E159" s="2">
        <v>2</v>
      </c>
      <c r="F159" s="2">
        <v>1</v>
      </c>
      <c r="G159" s="2">
        <v>0</v>
      </c>
      <c r="H159" s="2">
        <v>0</v>
      </c>
      <c r="I159" s="2">
        <v>0</v>
      </c>
      <c r="J159" s="2">
        <v>0</v>
      </c>
      <c r="K159" s="58">
        <v>0</v>
      </c>
      <c r="L159" s="2">
        <v>0</v>
      </c>
      <c r="M159" s="2">
        <v>0</v>
      </c>
      <c r="N159" s="2">
        <v>2</v>
      </c>
      <c r="O159" s="2">
        <v>1</v>
      </c>
      <c r="P159" s="2">
        <v>0</v>
      </c>
      <c r="Q159" s="2">
        <v>0</v>
      </c>
      <c r="R159" s="2">
        <v>1</v>
      </c>
      <c r="S159" s="2">
        <v>0</v>
      </c>
      <c r="T159" s="2">
        <v>0</v>
      </c>
      <c r="U159" s="2">
        <v>0</v>
      </c>
      <c r="V159" s="2">
        <v>0</v>
      </c>
      <c r="W159" s="2">
        <v>0</v>
      </c>
      <c r="X159" s="2">
        <v>0</v>
      </c>
      <c r="Y159" s="2">
        <v>1</v>
      </c>
      <c r="Z159" s="2">
        <v>1</v>
      </c>
      <c r="AA159" s="2">
        <v>0</v>
      </c>
      <c r="AB159" s="58">
        <v>0</v>
      </c>
      <c r="AC159" s="2">
        <v>0</v>
      </c>
      <c r="AD159" s="2">
        <v>0</v>
      </c>
      <c r="AE159" s="2">
        <v>1</v>
      </c>
      <c r="AF159" s="58">
        <v>0</v>
      </c>
      <c r="AG159" s="2">
        <v>1</v>
      </c>
      <c r="AH159" s="2">
        <v>0</v>
      </c>
      <c r="AI159" s="2">
        <v>0</v>
      </c>
      <c r="AJ159" s="2">
        <v>0</v>
      </c>
      <c r="AK159" s="2">
        <v>0</v>
      </c>
      <c r="AL159" s="58">
        <v>0</v>
      </c>
      <c r="AM159" s="2">
        <v>2</v>
      </c>
      <c r="AN159" s="2">
        <v>0</v>
      </c>
      <c r="AO159" s="58">
        <v>0</v>
      </c>
      <c r="AP159" s="2">
        <v>1</v>
      </c>
      <c r="AQ159" s="2">
        <v>0</v>
      </c>
      <c r="AR159" s="2">
        <v>0</v>
      </c>
      <c r="AS159" s="2">
        <v>0</v>
      </c>
      <c r="AT159" s="2">
        <v>0</v>
      </c>
      <c r="AU159" s="2">
        <v>0</v>
      </c>
      <c r="AV159" s="2">
        <v>0</v>
      </c>
      <c r="AW159" s="2">
        <v>0</v>
      </c>
      <c r="AX159" s="2">
        <v>0</v>
      </c>
      <c r="AY159" s="2">
        <v>3</v>
      </c>
      <c r="AZ159" s="2">
        <v>0</v>
      </c>
      <c r="BA159" s="2">
        <v>1</v>
      </c>
      <c r="BB159" s="2">
        <v>0</v>
      </c>
      <c r="BC159" s="2">
        <v>0</v>
      </c>
      <c r="BD159" s="2">
        <v>1</v>
      </c>
      <c r="BE159" s="2">
        <v>0</v>
      </c>
      <c r="BF159" s="2">
        <v>2</v>
      </c>
      <c r="BG159" s="2">
        <v>1</v>
      </c>
      <c r="BH159" s="2">
        <v>2</v>
      </c>
      <c r="BI159" s="2">
        <v>1</v>
      </c>
      <c r="BJ159" s="2">
        <v>2</v>
      </c>
      <c r="BK159" s="2">
        <v>1</v>
      </c>
      <c r="BL159" s="2">
        <v>0</v>
      </c>
      <c r="BM159" s="2">
        <v>0</v>
      </c>
      <c r="BN159" s="2">
        <v>0</v>
      </c>
      <c r="BO159" s="2">
        <v>1</v>
      </c>
      <c r="BP159" s="2">
        <v>0</v>
      </c>
      <c r="BQ159" s="2">
        <v>3</v>
      </c>
      <c r="BR159" s="2">
        <v>2</v>
      </c>
      <c r="BS159" s="2">
        <v>0</v>
      </c>
      <c r="BT159" s="2">
        <v>1</v>
      </c>
      <c r="BU159" s="2">
        <v>0</v>
      </c>
      <c r="BV159" s="2">
        <v>2</v>
      </c>
      <c r="BW159" s="2">
        <v>1</v>
      </c>
      <c r="BX159" s="2">
        <v>1</v>
      </c>
      <c r="BY159" s="2">
        <v>0</v>
      </c>
      <c r="BZ159" s="2">
        <v>3</v>
      </c>
      <c r="CA159" s="2">
        <v>2</v>
      </c>
      <c r="CB159" s="2">
        <v>1</v>
      </c>
      <c r="CC159" s="59">
        <v>0</v>
      </c>
      <c r="CD159" s="2">
        <v>0</v>
      </c>
      <c r="CE159" s="2">
        <v>1</v>
      </c>
      <c r="CF159" s="2">
        <v>1</v>
      </c>
      <c r="CG159" s="2">
        <v>0</v>
      </c>
      <c r="CH159" s="2">
        <v>1</v>
      </c>
      <c r="CI159" s="2">
        <v>2</v>
      </c>
      <c r="CJ159" s="2">
        <v>0</v>
      </c>
      <c r="CK159" s="2">
        <v>1</v>
      </c>
      <c r="CL159" s="2">
        <v>0</v>
      </c>
      <c r="CM159" s="2">
        <v>0</v>
      </c>
      <c r="CN159" s="2">
        <v>1</v>
      </c>
      <c r="CO159" s="2">
        <v>1</v>
      </c>
      <c r="CP159" s="2">
        <v>1</v>
      </c>
      <c r="CQ159" s="2">
        <v>4</v>
      </c>
      <c r="CR159" s="2">
        <v>0</v>
      </c>
      <c r="CS159" s="2">
        <v>4</v>
      </c>
      <c r="CT159" s="2">
        <v>0</v>
      </c>
      <c r="CU159" s="2">
        <v>1</v>
      </c>
      <c r="CV159" s="2">
        <v>1</v>
      </c>
      <c r="CW159" s="2">
        <v>1</v>
      </c>
      <c r="CX159" s="2">
        <v>0</v>
      </c>
      <c r="CY159" s="2">
        <v>0</v>
      </c>
      <c r="CZ159" s="2">
        <v>2</v>
      </c>
      <c r="DA159" s="2">
        <v>3</v>
      </c>
      <c r="DB159" s="2">
        <v>5</v>
      </c>
      <c r="DC159" s="2">
        <v>1</v>
      </c>
      <c r="DD159" s="2">
        <v>1</v>
      </c>
      <c r="DE159" s="2">
        <v>0</v>
      </c>
      <c r="DF159" s="2">
        <v>0</v>
      </c>
      <c r="DG159" s="58">
        <v>0</v>
      </c>
      <c r="DH159" s="2">
        <v>0</v>
      </c>
      <c r="DI159" s="2">
        <v>2</v>
      </c>
      <c r="DJ159" s="2"/>
    </row>
    <row r="160" spans="1:114" ht="15.75" customHeight="1">
      <c r="A160" s="60" t="s">
        <v>1648</v>
      </c>
      <c r="B160" s="60">
        <f>B158/916.855</f>
        <v>8.5073430367942585E-2</v>
      </c>
      <c r="C160" s="60">
        <v>0.13774104700000001</v>
      </c>
      <c r="D160" s="61" t="s">
        <v>1608</v>
      </c>
      <c r="E160" s="60">
        <v>0.43668122300000001</v>
      </c>
      <c r="F160" s="60">
        <v>0.24154589400000001</v>
      </c>
      <c r="G160" s="60">
        <v>0</v>
      </c>
      <c r="H160" s="60">
        <v>0</v>
      </c>
      <c r="I160" s="60">
        <v>0</v>
      </c>
      <c r="J160" s="60">
        <v>0</v>
      </c>
      <c r="K160" s="61" t="s">
        <v>1608</v>
      </c>
      <c r="L160" s="60">
        <v>0</v>
      </c>
      <c r="M160" s="60">
        <v>0</v>
      </c>
      <c r="N160" s="60">
        <v>7.1466856999999995E-2</v>
      </c>
      <c r="O160" s="60">
        <v>9.1575091999999997E-2</v>
      </c>
      <c r="P160" s="60">
        <v>0</v>
      </c>
      <c r="Q160" s="60">
        <v>0</v>
      </c>
      <c r="R160" s="60">
        <v>0.11567379999999999</v>
      </c>
      <c r="S160" s="60">
        <v>0</v>
      </c>
      <c r="T160" s="60">
        <v>0</v>
      </c>
      <c r="U160" s="60">
        <v>0</v>
      </c>
      <c r="V160" s="60">
        <v>0</v>
      </c>
      <c r="W160" s="60">
        <v>0</v>
      </c>
      <c r="X160" s="60">
        <v>0</v>
      </c>
      <c r="Y160" s="60">
        <v>0.49627791599999999</v>
      </c>
      <c r="Z160" s="60">
        <v>9.5192764999999999E-2</v>
      </c>
      <c r="AA160" s="60">
        <v>0</v>
      </c>
      <c r="AB160" s="61">
        <v>0</v>
      </c>
      <c r="AC160" s="60">
        <v>0</v>
      </c>
      <c r="AD160" s="60">
        <v>0</v>
      </c>
      <c r="AE160" s="60">
        <v>0.17361111100000001</v>
      </c>
      <c r="AF160" s="61">
        <v>0</v>
      </c>
      <c r="AG160" s="60">
        <v>0.10970927</v>
      </c>
      <c r="AH160" s="60">
        <v>0</v>
      </c>
      <c r="AI160" s="60">
        <v>0</v>
      </c>
      <c r="AJ160" s="60">
        <v>0</v>
      </c>
      <c r="AK160" s="60">
        <v>0</v>
      </c>
      <c r="AL160" s="61" t="s">
        <v>1608</v>
      </c>
      <c r="AM160" s="60">
        <v>0.19890601699999999</v>
      </c>
      <c r="AN160" s="60">
        <v>0</v>
      </c>
      <c r="AO160" s="61">
        <v>0</v>
      </c>
      <c r="AP160" s="60">
        <v>0.18656716400000001</v>
      </c>
      <c r="AQ160" s="60">
        <v>0</v>
      </c>
      <c r="AR160" s="60">
        <v>0</v>
      </c>
      <c r="AS160" s="60">
        <v>0</v>
      </c>
      <c r="AT160" s="60">
        <v>0</v>
      </c>
      <c r="AU160" s="60">
        <v>0</v>
      </c>
      <c r="AV160" s="60">
        <v>0</v>
      </c>
      <c r="AW160" s="60">
        <v>0</v>
      </c>
      <c r="AX160" s="60">
        <v>0</v>
      </c>
      <c r="AY160" s="60">
        <v>0.70921985799999998</v>
      </c>
      <c r="AZ160" s="60">
        <v>0</v>
      </c>
      <c r="BA160" s="60">
        <v>0.204498978</v>
      </c>
      <c r="BB160" s="60">
        <v>0</v>
      </c>
      <c r="BC160" s="60">
        <v>0</v>
      </c>
      <c r="BD160" s="60">
        <v>0.10857763300000001</v>
      </c>
      <c r="BE160" s="60">
        <v>0</v>
      </c>
      <c r="BF160" s="60">
        <v>0.15816528299999999</v>
      </c>
      <c r="BG160" s="60">
        <v>0.12338062900000001</v>
      </c>
      <c r="BH160" s="60">
        <v>0.275292498</v>
      </c>
      <c r="BI160" s="60">
        <v>0.156862745</v>
      </c>
      <c r="BJ160" s="60">
        <v>0.12670256599999999</v>
      </c>
      <c r="BK160" s="60">
        <v>0.19550342100000001</v>
      </c>
      <c r="BL160" s="60">
        <v>0</v>
      </c>
      <c r="BM160" s="60">
        <v>0</v>
      </c>
      <c r="BN160" s="60">
        <v>0</v>
      </c>
      <c r="BO160" s="60">
        <v>8.9485459000000003E-2</v>
      </c>
      <c r="BP160" s="60">
        <v>0</v>
      </c>
      <c r="BQ160" s="60">
        <v>0.24958402700000001</v>
      </c>
      <c r="BR160" s="60">
        <v>0.13527223499999999</v>
      </c>
      <c r="BS160" s="60">
        <v>0</v>
      </c>
      <c r="BT160" s="60">
        <v>0.56657223800000001</v>
      </c>
      <c r="BU160" s="60">
        <v>0</v>
      </c>
      <c r="BV160" s="60">
        <v>0.171895144</v>
      </c>
      <c r="BW160" s="60">
        <v>5.3191489000000002E-2</v>
      </c>
      <c r="BX160" s="60">
        <v>0.114481969</v>
      </c>
      <c r="BY160" s="60">
        <v>0</v>
      </c>
      <c r="BZ160" s="60">
        <v>0.236686391</v>
      </c>
      <c r="CA160" s="60">
        <v>0.18034265099999999</v>
      </c>
      <c r="CB160" s="60">
        <v>0.101626016</v>
      </c>
      <c r="CC160" s="62">
        <v>0</v>
      </c>
      <c r="CD160" s="60">
        <v>0</v>
      </c>
      <c r="CE160" s="60">
        <v>6.0698027000000002E-2</v>
      </c>
      <c r="CF160" s="60">
        <v>8.7950747999999995E-2</v>
      </c>
      <c r="CG160" s="60">
        <v>0</v>
      </c>
      <c r="CH160" s="60">
        <v>0.103305785</v>
      </c>
      <c r="CI160" s="60">
        <v>0.14831294</v>
      </c>
      <c r="CJ160" s="60">
        <v>0</v>
      </c>
      <c r="CK160" s="60">
        <v>0.16116035500000001</v>
      </c>
      <c r="CL160" s="60">
        <v>0</v>
      </c>
      <c r="CM160" s="60">
        <v>0</v>
      </c>
      <c r="CN160" s="60">
        <v>3.9549140000000003E-2</v>
      </c>
      <c r="CO160" s="60">
        <v>5.5632822999999998E-2</v>
      </c>
      <c r="CP160" s="60">
        <v>9.6432014999999996E-2</v>
      </c>
      <c r="CQ160" s="60">
        <v>0.208877285</v>
      </c>
      <c r="CR160" s="60">
        <v>0</v>
      </c>
      <c r="CS160" s="60">
        <v>0.17364879499999999</v>
      </c>
      <c r="CT160" s="60">
        <v>0</v>
      </c>
      <c r="CU160" s="60">
        <v>0.132714001</v>
      </c>
      <c r="CV160" s="60">
        <v>6.9108500000000003E-2</v>
      </c>
      <c r="CW160" s="60">
        <v>7.1326676000000006E-2</v>
      </c>
      <c r="CX160" s="60">
        <v>0</v>
      </c>
      <c r="CY160" s="60">
        <v>0</v>
      </c>
      <c r="CZ160" s="60">
        <v>0</v>
      </c>
      <c r="DA160" s="60">
        <v>0.72376357099999999</v>
      </c>
      <c r="DB160" s="60">
        <v>0.159261029</v>
      </c>
      <c r="DC160" s="60">
        <v>6.0168472000000001E-2</v>
      </c>
      <c r="DD160" s="60">
        <v>9.6899225000000005E-2</v>
      </c>
      <c r="DE160" s="60">
        <v>0</v>
      </c>
      <c r="DF160" s="60">
        <v>0</v>
      </c>
      <c r="DG160" s="61">
        <v>0</v>
      </c>
      <c r="DH160" s="60">
        <v>0</v>
      </c>
      <c r="DI160" s="60">
        <v>0.174825175</v>
      </c>
      <c r="DJ160" s="60"/>
    </row>
    <row r="161" spans="1:114" ht="15.75" customHeight="1">
      <c r="A161" s="60" t="s">
        <v>650</v>
      </c>
      <c r="B161" s="60" t="s">
        <v>1607</v>
      </c>
      <c r="C161" s="60">
        <v>0.13774104700000001</v>
      </c>
      <c r="D161" s="61" t="s">
        <v>1608</v>
      </c>
      <c r="E161" s="60">
        <v>0.43668122300000001</v>
      </c>
      <c r="F161" s="60">
        <v>0.24154589400000001</v>
      </c>
      <c r="G161" s="60">
        <v>0</v>
      </c>
      <c r="H161" s="60">
        <v>0</v>
      </c>
      <c r="I161" s="60">
        <v>0</v>
      </c>
      <c r="J161" s="60">
        <v>0</v>
      </c>
      <c r="K161" s="61" t="s">
        <v>1608</v>
      </c>
      <c r="L161" s="60">
        <v>0</v>
      </c>
      <c r="M161" s="60">
        <v>0</v>
      </c>
      <c r="N161" s="60">
        <v>7.1466856999999995E-2</v>
      </c>
      <c r="O161" s="60">
        <v>9.1575091999999997E-2</v>
      </c>
      <c r="P161" s="60">
        <v>0</v>
      </c>
      <c r="Q161" s="60">
        <v>0</v>
      </c>
      <c r="R161" s="60">
        <v>0.11567379999999999</v>
      </c>
      <c r="S161" s="60">
        <v>0</v>
      </c>
      <c r="T161" s="60">
        <v>0</v>
      </c>
      <c r="U161" s="60">
        <v>0</v>
      </c>
      <c r="V161" s="60">
        <v>0</v>
      </c>
      <c r="W161" s="60">
        <v>0</v>
      </c>
      <c r="X161" s="60">
        <v>0</v>
      </c>
      <c r="Y161" s="60">
        <v>0.49627791599999999</v>
      </c>
      <c r="Z161" s="60">
        <v>9.5192764999999999E-2</v>
      </c>
      <c r="AA161" s="60">
        <v>0</v>
      </c>
      <c r="AB161" s="61">
        <v>0</v>
      </c>
      <c r="AC161" s="60">
        <v>0</v>
      </c>
      <c r="AD161" s="60">
        <v>0</v>
      </c>
      <c r="AE161" s="60">
        <v>0.17361111100000001</v>
      </c>
      <c r="AF161" s="61">
        <v>0</v>
      </c>
      <c r="AG161" s="60">
        <v>0.10970927</v>
      </c>
      <c r="AH161" s="60">
        <v>0</v>
      </c>
      <c r="AI161" s="60">
        <v>0</v>
      </c>
      <c r="AJ161" s="60">
        <v>0</v>
      </c>
      <c r="AK161" s="60">
        <v>0</v>
      </c>
      <c r="AL161" s="61" t="s">
        <v>1608</v>
      </c>
      <c r="AM161" s="60">
        <v>0.19890601699999999</v>
      </c>
      <c r="AN161" s="60">
        <v>0</v>
      </c>
      <c r="AO161" s="61">
        <v>0</v>
      </c>
      <c r="AP161" s="60">
        <v>0.18656716400000001</v>
      </c>
      <c r="AQ161" s="60">
        <v>0</v>
      </c>
      <c r="AR161" s="60">
        <v>0</v>
      </c>
      <c r="AS161" s="60">
        <v>0</v>
      </c>
      <c r="AT161" s="60">
        <v>0</v>
      </c>
      <c r="AU161" s="60">
        <v>0</v>
      </c>
      <c r="AV161" s="60">
        <v>0</v>
      </c>
      <c r="AW161" s="60">
        <v>0</v>
      </c>
      <c r="AX161" s="60">
        <v>0</v>
      </c>
      <c r="AY161" s="60">
        <v>0.70921985799999998</v>
      </c>
      <c r="AZ161" s="60">
        <v>0</v>
      </c>
      <c r="BA161" s="60">
        <v>0.204498978</v>
      </c>
      <c r="BB161" s="60">
        <v>0</v>
      </c>
      <c r="BC161" s="60">
        <v>0</v>
      </c>
      <c r="BD161" s="60">
        <v>0.10857763300000001</v>
      </c>
      <c r="BE161" s="60">
        <v>0</v>
      </c>
      <c r="BF161" s="60">
        <v>0.15816528299999999</v>
      </c>
      <c r="BG161" s="60">
        <v>0.12338062900000001</v>
      </c>
      <c r="BH161" s="60">
        <v>0.275292498</v>
      </c>
      <c r="BI161" s="60">
        <v>0.156862745</v>
      </c>
      <c r="BJ161" s="60">
        <v>0.12670256599999999</v>
      </c>
      <c r="BK161" s="60">
        <v>0.19550342100000001</v>
      </c>
      <c r="BL161" s="60">
        <v>0</v>
      </c>
      <c r="BM161" s="60">
        <v>0</v>
      </c>
      <c r="BN161" s="60">
        <v>0</v>
      </c>
      <c r="BO161" s="60">
        <v>8.9485459000000003E-2</v>
      </c>
      <c r="BP161" s="60">
        <v>0</v>
      </c>
      <c r="BQ161" s="60">
        <v>0.24958402700000001</v>
      </c>
      <c r="BR161" s="60">
        <v>0.13527223499999999</v>
      </c>
      <c r="BS161" s="60">
        <v>0</v>
      </c>
      <c r="BT161" s="60">
        <v>0.56657223800000001</v>
      </c>
      <c r="BU161" s="60">
        <v>0</v>
      </c>
      <c r="BV161" s="60">
        <v>0.171895144</v>
      </c>
      <c r="BW161" s="60">
        <v>5.3191489000000002E-2</v>
      </c>
      <c r="BX161" s="60">
        <v>0.114481969</v>
      </c>
      <c r="BY161" s="60">
        <v>0</v>
      </c>
      <c r="BZ161" s="60">
        <v>0.236686391</v>
      </c>
      <c r="CA161" s="60">
        <v>0.18034265099999999</v>
      </c>
      <c r="CB161" s="60">
        <v>0.101626016</v>
      </c>
      <c r="CC161" s="62">
        <v>0</v>
      </c>
      <c r="CD161" s="60">
        <v>0</v>
      </c>
      <c r="CE161" s="60">
        <v>6.0698027000000002E-2</v>
      </c>
      <c r="CF161" s="60">
        <v>8.7950747999999995E-2</v>
      </c>
      <c r="CG161" s="60">
        <v>0</v>
      </c>
      <c r="CH161" s="60">
        <v>0.103305785</v>
      </c>
      <c r="CI161" s="60">
        <v>0.14831294</v>
      </c>
      <c r="CJ161" s="60">
        <v>0</v>
      </c>
      <c r="CK161" s="60">
        <v>0.16116035500000001</v>
      </c>
      <c r="CL161" s="60">
        <v>0</v>
      </c>
      <c r="CM161" s="60">
        <v>0</v>
      </c>
      <c r="CN161" s="60">
        <v>3.9549140000000003E-2</v>
      </c>
      <c r="CO161" s="60">
        <v>5.5632822999999998E-2</v>
      </c>
      <c r="CP161" s="60">
        <v>9.6432014999999996E-2</v>
      </c>
      <c r="CQ161" s="60">
        <v>0.208877285</v>
      </c>
      <c r="CR161" s="60">
        <v>0</v>
      </c>
      <c r="CS161" s="60">
        <v>0.17364879499999999</v>
      </c>
      <c r="CT161" s="60">
        <v>0</v>
      </c>
      <c r="CU161" s="60">
        <v>0.132714001</v>
      </c>
      <c r="CV161" s="60">
        <v>6.9108500000000003E-2</v>
      </c>
      <c r="CW161" s="60">
        <v>7.1326676000000006E-2</v>
      </c>
      <c r="CX161" s="60">
        <v>0</v>
      </c>
      <c r="CY161" s="60">
        <v>0</v>
      </c>
      <c r="CZ161" s="60">
        <v>0.174216028</v>
      </c>
      <c r="DA161" s="60">
        <v>0.72376357099999999</v>
      </c>
      <c r="DB161" s="60">
        <v>0.159261029</v>
      </c>
      <c r="DC161" s="60">
        <v>6.0168472000000001E-2</v>
      </c>
      <c r="DD161" s="60">
        <v>9.6899225000000005E-2</v>
      </c>
      <c r="DE161" s="60">
        <v>0</v>
      </c>
      <c r="DF161" s="60">
        <v>0</v>
      </c>
      <c r="DG161" s="61">
        <v>0</v>
      </c>
      <c r="DH161" s="60">
        <v>0</v>
      </c>
      <c r="DI161" s="60">
        <v>0.174825175</v>
      </c>
      <c r="DJ161" s="60"/>
    </row>
    <row r="162" spans="1:114" ht="15.75" customHeight="1">
      <c r="A162" s="60" t="s">
        <v>669</v>
      </c>
      <c r="B162" s="60">
        <f t="shared" ref="B162:B164" si="11">(C$2*C162+D$2*D162+E$2*E162+F$2*F162+G$2*G162+H$2*H162+I$2*I162+J$2*J162+K$2*K162+L$2*L162+M$2*M162+N$2*N162+O$2*O162+P$2*P162+Q$2*Q162+R$2*R162+S$2*S162+T$2*T162+U$2*U162+V$2*V162+W$2*W162+X$2*X162+Y$2*Y162+Z$2*Z162+AA$2*AA162+AB$2*AB162+AC$2*AC162+AD$2*AD162+AE$2*AE162+AF$2*AF162+AG$2*AG162+AH$2*AH162+AI$2*AI162+AJ$2*AJ162+AK$2*AK162+AL$2*AL162+AM$2*AM162+AN$2*AN162+AO$2*AO162+AP$2*AP162+AQ$2*AQ162+AR$2*AR162+AS$2*AS162+AT$2*AT162+AU$2*AU162+AV$2*AV162+AW$2*AW162+AX$2*AX162+AY$2*AY162+AZ$2*AZ162+BA$2*BA162+BB$2*BB162+BC$2*BC162+BD$2*BD162+BE$2*BE162+BF$2*BF162+BG$2*BG162+BH$2*BH162+BI$2*BI162+BJ$2*BJ162+BK$2*BK162+BL$2*BL162+BM$2*BM162+BN$2*BN162+BO$2*BO162+BP$2*BP162+BQ$2*BQ162+BR$2*BR162+BS$2*BS162+BT$2*BT162+BU$2*BU162+BV$2*BV162+BW$2*BW162+BX$2*BX162+BY$2*BY162+BZ$2*BZ162+CA$2*CA162+CB$2*CB162+CC$2*CC162+CD$2*CD162+CE$2*CE162+CF$2*CF162+CG$2*CG162+CH$2*CH162+CI$2*CI162+CJ$2*CJ162+CK$2*CK162+CL$2*CL162+CM$2*CM162+CN$2*CN162+CO$2*CO162+CP$2*CP162+CQ$2*CQ162+CR$2*CR162+CS$2*CS162+CT$2*CT162+CU$2*CU162+CV$2*CV162+CW$2*CW162+CX$2*CX162+CY$2*CY162+CZ$2*CZ162+DA$2*DA162+DB$2*DB162+DC$2*DC162+DD$2*DD162+DE$2*DE162+DF$2*DF162+DG$2*DG162+DH$2*DH162+DI$2*DI162)/916855</f>
        <v>61.803883929617712</v>
      </c>
      <c r="C162" s="60">
        <v>100</v>
      </c>
      <c r="D162" s="61">
        <v>0</v>
      </c>
      <c r="E162" s="60">
        <v>75.030450669999993</v>
      </c>
      <c r="F162" s="60">
        <v>56.580763920000003</v>
      </c>
      <c r="G162" s="60">
        <v>24.64448028</v>
      </c>
      <c r="H162" s="60">
        <v>80.483271380000005</v>
      </c>
      <c r="I162" s="60">
        <v>20.401639339999999</v>
      </c>
      <c r="J162" s="60">
        <v>96.606755500000006</v>
      </c>
      <c r="K162" s="61">
        <v>100</v>
      </c>
      <c r="L162" s="60">
        <v>77.950892420000002</v>
      </c>
      <c r="M162" s="60">
        <v>87.839889580000005</v>
      </c>
      <c r="N162" s="60">
        <v>100</v>
      </c>
      <c r="O162" s="60">
        <v>86.481726109999997</v>
      </c>
      <c r="P162" s="60">
        <v>0</v>
      </c>
      <c r="Q162" s="60">
        <v>0</v>
      </c>
      <c r="R162" s="60">
        <v>59.613451009999999</v>
      </c>
      <c r="S162" s="60">
        <v>40.572724700000002</v>
      </c>
      <c r="T162" s="60">
        <v>0</v>
      </c>
      <c r="U162" s="60">
        <v>82.489490040000007</v>
      </c>
      <c r="V162" s="60">
        <v>90.33450019</v>
      </c>
      <c r="W162" s="60">
        <v>100</v>
      </c>
      <c r="X162" s="60">
        <v>100</v>
      </c>
      <c r="Y162" s="60">
        <v>40.477968629999999</v>
      </c>
      <c r="Z162" s="60">
        <v>95.40906416</v>
      </c>
      <c r="AA162" s="60">
        <v>63.96771674</v>
      </c>
      <c r="AB162" s="61">
        <v>55.57986871</v>
      </c>
      <c r="AC162" s="60">
        <v>56.531712349999999</v>
      </c>
      <c r="AD162" s="60">
        <v>87.238156619999998</v>
      </c>
      <c r="AE162" s="60">
        <v>98.226124350000006</v>
      </c>
      <c r="AF162" s="61">
        <v>100</v>
      </c>
      <c r="AG162" s="60">
        <v>15.789920970000001</v>
      </c>
      <c r="AH162" s="60">
        <v>63.930517709999997</v>
      </c>
      <c r="AI162" s="60">
        <v>7.355864811</v>
      </c>
      <c r="AJ162" s="60">
        <v>25.55102041</v>
      </c>
      <c r="AK162" s="60">
        <v>3.3326720889999999</v>
      </c>
      <c r="AL162" s="61">
        <v>100</v>
      </c>
      <c r="AM162" s="60">
        <v>3.4633294530000001</v>
      </c>
      <c r="AN162" s="60">
        <v>3.8108484009999999</v>
      </c>
      <c r="AO162" s="61">
        <v>100</v>
      </c>
      <c r="AP162" s="60">
        <v>0</v>
      </c>
      <c r="AQ162" s="60">
        <v>87.00534759</v>
      </c>
      <c r="AR162" s="60">
        <v>100</v>
      </c>
      <c r="AS162" s="60">
        <v>0</v>
      </c>
      <c r="AT162" s="60">
        <v>100</v>
      </c>
      <c r="AU162" s="60">
        <v>40.832075160000002</v>
      </c>
      <c r="AV162" s="60">
        <v>79.24400181</v>
      </c>
      <c r="AW162" s="60">
        <v>80.507372070000002</v>
      </c>
      <c r="AX162" s="60">
        <v>57.171847620000001</v>
      </c>
      <c r="AY162" s="60">
        <v>83.086774120000001</v>
      </c>
      <c r="AZ162" s="60">
        <v>43.414943010000002</v>
      </c>
      <c r="BA162" s="60">
        <v>62.892921029999997</v>
      </c>
      <c r="BB162" s="60">
        <v>80.831466270000007</v>
      </c>
      <c r="BC162" s="60">
        <v>37.165391970000002</v>
      </c>
      <c r="BD162" s="60">
        <v>82.658300060000002</v>
      </c>
      <c r="BE162" s="60">
        <v>67.030965390000006</v>
      </c>
      <c r="BF162" s="60">
        <v>69.531128710000004</v>
      </c>
      <c r="BG162" s="60">
        <v>79.674299009999999</v>
      </c>
      <c r="BH162" s="60">
        <v>68.85758998</v>
      </c>
      <c r="BI162" s="60">
        <v>79.198113210000002</v>
      </c>
      <c r="BJ162" s="60">
        <v>45.880877740000003</v>
      </c>
      <c r="BK162" s="60">
        <v>100</v>
      </c>
      <c r="BL162" s="60">
        <v>84.425517119999995</v>
      </c>
      <c r="BM162" s="60">
        <v>53.022955060000001</v>
      </c>
      <c r="BN162" s="60">
        <v>0</v>
      </c>
      <c r="BO162" s="60">
        <v>93.923717670000002</v>
      </c>
      <c r="BP162" s="60">
        <v>37.98934019</v>
      </c>
      <c r="BQ162" s="60">
        <v>75.466886059999993</v>
      </c>
      <c r="BR162" s="60">
        <v>24.733626940000001</v>
      </c>
      <c r="BS162" s="60">
        <v>0</v>
      </c>
      <c r="BT162" s="60">
        <v>73.231357549999998</v>
      </c>
      <c r="BU162" s="60">
        <v>0</v>
      </c>
      <c r="BV162" s="60">
        <v>93.974290310000001</v>
      </c>
      <c r="BW162" s="60">
        <v>77.830290009999999</v>
      </c>
      <c r="BX162" s="60">
        <v>36.116910230000002</v>
      </c>
      <c r="BY162" s="60">
        <v>0</v>
      </c>
      <c r="BZ162" s="60">
        <v>100</v>
      </c>
      <c r="CA162" s="60">
        <v>57.616304829999997</v>
      </c>
      <c r="CB162" s="60">
        <v>0</v>
      </c>
      <c r="CC162" s="62">
        <v>0</v>
      </c>
      <c r="CD162" s="60">
        <v>57.123565159999998</v>
      </c>
      <c r="CE162" s="60">
        <v>26.658307959999998</v>
      </c>
      <c r="CF162" s="60">
        <v>89.937161059999994</v>
      </c>
      <c r="CG162" s="60">
        <v>0</v>
      </c>
      <c r="CH162" s="60">
        <v>56.547372780000003</v>
      </c>
      <c r="CI162" s="60">
        <v>41.831572680000001</v>
      </c>
      <c r="CJ162" s="60">
        <v>100</v>
      </c>
      <c r="CK162" s="60">
        <v>100</v>
      </c>
      <c r="CL162" s="60">
        <v>21.615472130000001</v>
      </c>
      <c r="CM162" s="60">
        <v>0</v>
      </c>
      <c r="CN162" s="60">
        <v>76.685294459999994</v>
      </c>
      <c r="CO162" s="60">
        <v>46.835873319999997</v>
      </c>
      <c r="CP162" s="60">
        <v>97.396043599999999</v>
      </c>
      <c r="CQ162" s="60">
        <v>79.092965860000007</v>
      </c>
      <c r="CR162" s="60">
        <v>100</v>
      </c>
      <c r="CS162" s="60">
        <v>59.275852610000001</v>
      </c>
      <c r="CT162" s="60">
        <v>93.19225084</v>
      </c>
      <c r="CU162" s="60">
        <v>27.384960719999999</v>
      </c>
      <c r="CV162" s="60">
        <v>40.706051870000003</v>
      </c>
      <c r="CW162" s="60">
        <v>29.90069085</v>
      </c>
      <c r="CX162" s="60">
        <v>0</v>
      </c>
      <c r="CY162" s="60">
        <v>52.743271219999997</v>
      </c>
      <c r="CZ162" s="60">
        <v>100</v>
      </c>
      <c r="DA162" s="60">
        <v>100</v>
      </c>
      <c r="DB162" s="60">
        <v>45.812905139999998</v>
      </c>
      <c r="DC162" s="60">
        <v>0</v>
      </c>
      <c r="DD162" s="60">
        <v>100</v>
      </c>
      <c r="DE162" s="60">
        <v>100</v>
      </c>
      <c r="DF162" s="60">
        <v>0</v>
      </c>
      <c r="DG162" s="61">
        <v>100</v>
      </c>
      <c r="DH162" s="60">
        <v>100</v>
      </c>
      <c r="DI162" s="60">
        <v>100</v>
      </c>
      <c r="DJ162" s="60"/>
    </row>
    <row r="163" spans="1:114" ht="15.75" customHeight="1">
      <c r="A163" s="60" t="s">
        <v>1649</v>
      </c>
      <c r="B163" s="60">
        <f t="shared" si="11"/>
        <v>1.7690445485123061</v>
      </c>
      <c r="C163" s="60">
        <v>0.755138384</v>
      </c>
      <c r="D163" s="61">
        <v>1.448073916</v>
      </c>
      <c r="E163" s="60">
        <v>0.95556319700000003</v>
      </c>
      <c r="F163" s="60">
        <v>1.154530007</v>
      </c>
      <c r="G163" s="60">
        <v>1.5499736099999999</v>
      </c>
      <c r="H163" s="60">
        <v>1.018184508</v>
      </c>
      <c r="I163" s="60">
        <v>1.8897575680000001</v>
      </c>
      <c r="J163" s="60">
        <v>0.648405817</v>
      </c>
      <c r="K163" s="61">
        <v>0.710826281</v>
      </c>
      <c r="L163" s="60">
        <v>1.0042155660000001</v>
      </c>
      <c r="M163" s="60">
        <v>0.72621090399999999</v>
      </c>
      <c r="N163" s="60">
        <v>0.22899950299999999</v>
      </c>
      <c r="O163" s="60">
        <v>0.814076782</v>
      </c>
      <c r="P163" s="60">
        <v>22.4775001</v>
      </c>
      <c r="Q163" s="60">
        <v>8.7109105919999994</v>
      </c>
      <c r="R163" s="60">
        <v>1.089413433</v>
      </c>
      <c r="S163" s="60">
        <v>1.210691905</v>
      </c>
      <c r="T163" s="60">
        <v>11.96641866</v>
      </c>
      <c r="U163" s="60">
        <v>0.58642561000000004</v>
      </c>
      <c r="V163" s="60">
        <v>0.86679602099999997</v>
      </c>
      <c r="W163" s="60">
        <v>0.78041562499999995</v>
      </c>
      <c r="X163" s="60">
        <v>0.40087271299999999</v>
      </c>
      <c r="Y163" s="60">
        <v>1.3385176969999999</v>
      </c>
      <c r="Z163" s="60">
        <v>0.652763922</v>
      </c>
      <c r="AA163" s="60">
        <v>1.174098782</v>
      </c>
      <c r="AB163" s="61">
        <v>1.5915550759999999</v>
      </c>
      <c r="AC163" s="60">
        <v>1.2627504030000001</v>
      </c>
      <c r="AD163" s="60">
        <v>0.74145023300000001</v>
      </c>
      <c r="AE163" s="60">
        <v>0.572925354</v>
      </c>
      <c r="AF163" s="61">
        <v>0.30948785899999998</v>
      </c>
      <c r="AG163" s="60">
        <v>3.0435452559999998</v>
      </c>
      <c r="AH163" s="60">
        <v>1.329460946</v>
      </c>
      <c r="AI163" s="60">
        <v>5.1120440509999998</v>
      </c>
      <c r="AJ163" s="60">
        <v>5.3280320589999999</v>
      </c>
      <c r="AK163" s="60">
        <v>4.1888397030000002</v>
      </c>
      <c r="AL163" s="61">
        <v>0.717649753</v>
      </c>
      <c r="AM163" s="60">
        <v>2.8203029339999999</v>
      </c>
      <c r="AN163" s="60">
        <v>1.790149207</v>
      </c>
      <c r="AO163" s="61">
        <v>0.74305875499999996</v>
      </c>
      <c r="AP163" s="60">
        <v>5.4153134920000001</v>
      </c>
      <c r="AQ163" s="60">
        <v>0.859567101</v>
      </c>
      <c r="AR163" s="60">
        <v>0.41051088400000002</v>
      </c>
      <c r="AS163" s="60">
        <v>9.9255835890000004</v>
      </c>
      <c r="AT163" s="60">
        <v>0.76804760299999997</v>
      </c>
      <c r="AU163" s="60">
        <v>1.39381643</v>
      </c>
      <c r="AV163" s="60">
        <v>0.97402702600000002</v>
      </c>
      <c r="AW163" s="60">
        <v>0.85767948000000005</v>
      </c>
      <c r="AX163" s="60">
        <v>1.2585945030000001</v>
      </c>
      <c r="AY163" s="60">
        <v>0.65577207699999995</v>
      </c>
      <c r="AZ163" s="60">
        <v>1.383746218</v>
      </c>
      <c r="BA163" s="60">
        <v>1.134081476</v>
      </c>
      <c r="BB163" s="60">
        <v>1.0996966260000001</v>
      </c>
      <c r="BC163" s="60">
        <v>1.4862989010000001</v>
      </c>
      <c r="BD163" s="60">
        <v>1.034715335</v>
      </c>
      <c r="BE163" s="60">
        <v>1.141616736</v>
      </c>
      <c r="BF163" s="60">
        <v>0.96877410900000005</v>
      </c>
      <c r="BG163" s="60">
        <v>0.87099538899999995</v>
      </c>
      <c r="BH163" s="60">
        <v>1.0144106049999999</v>
      </c>
      <c r="BI163" s="60">
        <v>0.93905170000000004</v>
      </c>
      <c r="BJ163" s="60">
        <v>1.3772862829999999</v>
      </c>
      <c r="BK163" s="60">
        <v>0.27851849200000001</v>
      </c>
      <c r="BL163" s="60">
        <v>0.93621441699999997</v>
      </c>
      <c r="BM163" s="60">
        <v>1.345420335</v>
      </c>
      <c r="BN163" s="60">
        <v>8.6984799079999995</v>
      </c>
      <c r="BO163" s="60">
        <v>0.75095858400000004</v>
      </c>
      <c r="BP163" s="60">
        <v>1.4127218720000001</v>
      </c>
      <c r="BQ163" s="60">
        <v>0.94823703800000003</v>
      </c>
      <c r="BR163" s="60">
        <v>1.5230656739999999</v>
      </c>
      <c r="BS163" s="60">
        <v>7.227573327</v>
      </c>
      <c r="BT163" s="60">
        <v>1.0514513219999999</v>
      </c>
      <c r="BU163" s="60">
        <v>9.5532515700000005</v>
      </c>
      <c r="BV163" s="60">
        <v>0.67342470600000004</v>
      </c>
      <c r="BW163" s="60">
        <v>1.007889813</v>
      </c>
      <c r="BX163" s="60">
        <v>1.7099398889999999</v>
      </c>
      <c r="BY163" s="60">
        <v>17.131024700000001</v>
      </c>
      <c r="BZ163" s="60">
        <v>0.41273252399999999</v>
      </c>
      <c r="CA163" s="60">
        <v>1.127114709</v>
      </c>
      <c r="CB163" s="60">
        <v>7.8984562470000004</v>
      </c>
      <c r="CC163" s="62">
        <v>3.3004616470000001</v>
      </c>
      <c r="CD163" s="60">
        <v>1.097377775</v>
      </c>
      <c r="CE163" s="60">
        <v>1.7592895310000001</v>
      </c>
      <c r="CF163" s="60">
        <v>0.879737404</v>
      </c>
      <c r="CG163" s="60">
        <v>17.49292406</v>
      </c>
      <c r="CH163" s="60">
        <v>1.091692179</v>
      </c>
      <c r="CI163" s="60">
        <v>1.264089139</v>
      </c>
      <c r="CJ163" s="60">
        <v>0.48559274499999999</v>
      </c>
      <c r="CK163" s="60">
        <v>0.35869911500000001</v>
      </c>
      <c r="CL163" s="60">
        <v>1.7145921070000001</v>
      </c>
      <c r="CM163" s="60">
        <v>6.5328724190000003</v>
      </c>
      <c r="CN163" s="60">
        <v>0.93466058699999999</v>
      </c>
      <c r="CO163" s="60">
        <v>1.3715836210000001</v>
      </c>
      <c r="CP163" s="60">
        <v>0.70697006200000001</v>
      </c>
      <c r="CQ163" s="60">
        <v>0.88255823099999997</v>
      </c>
      <c r="CR163" s="60">
        <v>0.62869700500000003</v>
      </c>
      <c r="CS163" s="60">
        <v>1.126733467</v>
      </c>
      <c r="CT163" s="60">
        <v>0.79966266699999999</v>
      </c>
      <c r="CU163" s="60">
        <v>2.7849226649999999</v>
      </c>
      <c r="CV163" s="60">
        <v>1.4406321259999999</v>
      </c>
      <c r="CW163" s="60">
        <v>1.8811889740000001</v>
      </c>
      <c r="CX163" s="60">
        <v>1.889555826</v>
      </c>
      <c r="CY163" s="60">
        <v>1.1891974949999999</v>
      </c>
      <c r="CZ163" s="60">
        <v>0.32864644199999998</v>
      </c>
      <c r="DA163" s="60">
        <v>0.67635616099999996</v>
      </c>
      <c r="DB163" s="60">
        <v>1.377316416</v>
      </c>
      <c r="DC163" s="60">
        <v>2.8060123369999999</v>
      </c>
      <c r="DD163" s="60">
        <v>0.479701712</v>
      </c>
      <c r="DE163" s="60">
        <v>0.67997600700000005</v>
      </c>
      <c r="DF163" s="60">
        <v>16.093694459999998</v>
      </c>
      <c r="DG163" s="61">
        <v>1.206969526</v>
      </c>
      <c r="DH163" s="60">
        <v>0.30403313500000001</v>
      </c>
      <c r="DI163" s="60">
        <v>0.58638616200000004</v>
      </c>
      <c r="DJ163" s="60"/>
    </row>
    <row r="164" spans="1:114" ht="15.75" customHeight="1">
      <c r="A164" s="60" t="s">
        <v>662</v>
      </c>
      <c r="B164" s="60">
        <f t="shared" si="11"/>
        <v>2.4103442525588283</v>
      </c>
      <c r="C164" s="60">
        <v>1.2409360460000001</v>
      </c>
      <c r="D164" s="61">
        <v>1.904413906</v>
      </c>
      <c r="E164" s="60">
        <v>1.0443518199999999</v>
      </c>
      <c r="F164" s="60">
        <v>1.4299078860000001</v>
      </c>
      <c r="G164" s="60">
        <v>1.7673189659999999</v>
      </c>
      <c r="H164" s="60">
        <v>1.019429414</v>
      </c>
      <c r="I164" s="60">
        <v>2.9073328580000002</v>
      </c>
      <c r="J164" s="60">
        <v>1.120056639</v>
      </c>
      <c r="K164" s="61">
        <v>1.1435650049999999</v>
      </c>
      <c r="L164" s="60">
        <v>1.119334458</v>
      </c>
      <c r="M164" s="60">
        <v>1.710171855</v>
      </c>
      <c r="N164" s="60">
        <v>0.27511969800000002</v>
      </c>
      <c r="O164" s="60">
        <v>1.0505628309999999</v>
      </c>
      <c r="P164" s="60">
        <v>22.706120609999999</v>
      </c>
      <c r="Q164" s="60">
        <v>10.91980517</v>
      </c>
      <c r="R164" s="60">
        <v>1.441953781</v>
      </c>
      <c r="S164" s="60">
        <v>2.514399681</v>
      </c>
      <c r="T164" s="60">
        <v>12.194557550000001</v>
      </c>
      <c r="U164" s="60">
        <v>1.003727126</v>
      </c>
      <c r="V164" s="60">
        <v>1.4122030130000001</v>
      </c>
      <c r="W164" s="60">
        <v>1.007114718</v>
      </c>
      <c r="X164" s="60">
        <v>0.46619935699999998</v>
      </c>
      <c r="Y164" s="60">
        <v>1.7791893190000001</v>
      </c>
      <c r="Z164" s="60">
        <v>1.2002043360000001</v>
      </c>
      <c r="AA164" s="60">
        <v>2.0939091429999999</v>
      </c>
      <c r="AB164" s="61">
        <v>1.8427144710000001</v>
      </c>
      <c r="AC164" s="60">
        <v>1.7847868579999999</v>
      </c>
      <c r="AD164" s="60">
        <v>0.86763886700000004</v>
      </c>
      <c r="AE164" s="60">
        <v>0.67409053500000005</v>
      </c>
      <c r="AF164" s="61">
        <v>0.53831664099999998</v>
      </c>
      <c r="AG164" s="60">
        <v>5.366105406</v>
      </c>
      <c r="AH164" s="60">
        <v>1.9175285929999999</v>
      </c>
      <c r="AI164" s="60">
        <v>11.37569839</v>
      </c>
      <c r="AJ164" s="60">
        <v>10.66458637</v>
      </c>
      <c r="AK164" s="60">
        <v>7.8219639839999999</v>
      </c>
      <c r="AL164" s="61">
        <v>1.213937421</v>
      </c>
      <c r="AM164" s="60">
        <v>2.946332408</v>
      </c>
      <c r="AN164" s="60">
        <v>2.2239456199999998</v>
      </c>
      <c r="AO164" s="61">
        <v>1.548947713</v>
      </c>
      <c r="AP164" s="60">
        <v>8.6822655139999991</v>
      </c>
      <c r="AQ164" s="60">
        <v>1.1041122510000001</v>
      </c>
      <c r="AR164" s="60">
        <v>0.48716681699999997</v>
      </c>
      <c r="AS164" s="60">
        <v>12.60310116</v>
      </c>
      <c r="AT164" s="60">
        <v>1.3349113159999999</v>
      </c>
      <c r="AU164" s="60">
        <v>1.615156628</v>
      </c>
      <c r="AV164" s="60">
        <v>1.0620973650000001</v>
      </c>
      <c r="AW164" s="60">
        <v>1.672568133</v>
      </c>
      <c r="AX164" s="60">
        <v>2.06591039</v>
      </c>
      <c r="AY164" s="60">
        <v>1.034582415</v>
      </c>
      <c r="AZ164" s="60">
        <v>1.553132827</v>
      </c>
      <c r="BA164" s="60">
        <v>1.7395020729999999</v>
      </c>
      <c r="BB164" s="60">
        <v>1.648985556</v>
      </c>
      <c r="BC164" s="60">
        <v>2.0668569830000001</v>
      </c>
      <c r="BD164" s="60">
        <v>1.9995307579999999</v>
      </c>
      <c r="BE164" s="60">
        <v>1.879603935</v>
      </c>
      <c r="BF164" s="60">
        <v>1.135762223</v>
      </c>
      <c r="BG164" s="60">
        <v>2.8182824389999999</v>
      </c>
      <c r="BH164" s="60">
        <v>1.35667049</v>
      </c>
      <c r="BI164" s="60">
        <v>2.1256799380000002</v>
      </c>
      <c r="BJ164" s="60">
        <v>1.6254529069999999</v>
      </c>
      <c r="BK164" s="60">
        <v>0.33593692000000003</v>
      </c>
      <c r="BL164" s="60">
        <v>1.54134175</v>
      </c>
      <c r="BM164" s="60">
        <v>2.0769449999999998</v>
      </c>
      <c r="BN164" s="60">
        <v>10.181487799999999</v>
      </c>
      <c r="BO164" s="60">
        <v>1.1602168079999999</v>
      </c>
      <c r="BP164" s="60">
        <v>1.676494486</v>
      </c>
      <c r="BQ164" s="60">
        <v>1.205202648</v>
      </c>
      <c r="BR164" s="60">
        <v>2.0810611479999999</v>
      </c>
      <c r="BS164" s="60">
        <v>7.9204094390000002</v>
      </c>
      <c r="BT164" s="60">
        <v>1.199161374</v>
      </c>
      <c r="BU164" s="60">
        <v>11.976652980000001</v>
      </c>
      <c r="BV164" s="60">
        <v>0.95666477900000002</v>
      </c>
      <c r="BW164" s="60">
        <v>1.3762660280000001</v>
      </c>
      <c r="BX164" s="60">
        <v>4.5204196950000002</v>
      </c>
      <c r="BY164" s="60">
        <v>17.221140649999999</v>
      </c>
      <c r="BZ164" s="60">
        <v>0.51169937899999995</v>
      </c>
      <c r="CA164" s="60">
        <v>1.777221105</v>
      </c>
      <c r="CB164" s="60">
        <v>9.6407782589999993</v>
      </c>
      <c r="CC164" s="62">
        <v>3.8941912890000001</v>
      </c>
      <c r="CD164" s="60">
        <v>1.613716731</v>
      </c>
      <c r="CE164" s="60">
        <v>1.9658773430000001</v>
      </c>
      <c r="CF164" s="60">
        <v>1.1461287870000001</v>
      </c>
      <c r="CG164" s="60">
        <v>17.994972319999999</v>
      </c>
      <c r="CH164" s="60">
        <v>1.2717820129999999</v>
      </c>
      <c r="CI164" s="60">
        <v>1.4815967210000001</v>
      </c>
      <c r="CJ164" s="60">
        <v>0.60189030899999996</v>
      </c>
      <c r="CK164" s="60">
        <v>0.52845141699999998</v>
      </c>
      <c r="CL164" s="60">
        <v>1.988954318</v>
      </c>
      <c r="CM164" s="60">
        <v>7.1555503140000001</v>
      </c>
      <c r="CN164" s="60">
        <v>1.3948282910000001</v>
      </c>
      <c r="CO164" s="60">
        <v>1.957089428</v>
      </c>
      <c r="CP164" s="60">
        <v>0.97764369500000003</v>
      </c>
      <c r="CQ164" s="60">
        <v>1.013394779</v>
      </c>
      <c r="CR164" s="60">
        <v>1.1631213920000001</v>
      </c>
      <c r="CS164" s="60">
        <v>1.5656707320000001</v>
      </c>
      <c r="CT164" s="60">
        <v>1.168496507</v>
      </c>
      <c r="CU164" s="60">
        <v>6.9882099819999999</v>
      </c>
      <c r="CV164" s="60">
        <v>1.6826719290000001</v>
      </c>
      <c r="CW164" s="60">
        <v>3.2182098840000002</v>
      </c>
      <c r="CX164" s="60">
        <v>2.1481248430000002</v>
      </c>
      <c r="CY164" s="60">
        <v>1.4958425529999999</v>
      </c>
      <c r="CZ164" s="60">
        <v>0.46548295899999997</v>
      </c>
      <c r="DA164" s="60">
        <v>0.98711185899999998</v>
      </c>
      <c r="DB164" s="60">
        <v>2.0566538560000001</v>
      </c>
      <c r="DC164" s="60">
        <v>2.9353784090000001</v>
      </c>
      <c r="DD164" s="60">
        <v>0.71032721200000004</v>
      </c>
      <c r="DE164" s="60">
        <v>0.94088694900000003</v>
      </c>
      <c r="DF164" s="60">
        <v>17.59702072</v>
      </c>
      <c r="DG164" s="61">
        <v>1.7717762500000001</v>
      </c>
      <c r="DH164" s="60">
        <v>0.40951402799999997</v>
      </c>
      <c r="DI164" s="60">
        <v>0.66967285899999995</v>
      </c>
      <c r="DJ164" s="60"/>
    </row>
    <row r="165" spans="1:114" ht="15.75" customHeight="1">
      <c r="A165" s="2" t="s">
        <v>665</v>
      </c>
      <c r="B165" s="2">
        <f>SUM(C165:DI165)</f>
        <v>400</v>
      </c>
      <c r="C165" s="2">
        <v>1</v>
      </c>
      <c r="D165" s="58">
        <v>0</v>
      </c>
      <c r="E165" s="2">
        <v>4</v>
      </c>
      <c r="F165" s="2">
        <v>1</v>
      </c>
      <c r="G165" s="2">
        <v>0</v>
      </c>
      <c r="H165" s="2">
        <v>0</v>
      </c>
      <c r="I165" s="2">
        <v>0</v>
      </c>
      <c r="J165" s="2">
        <v>2</v>
      </c>
      <c r="K165" s="58">
        <v>1</v>
      </c>
      <c r="L165" s="2">
        <v>2</v>
      </c>
      <c r="M165" s="2">
        <v>1</v>
      </c>
      <c r="N165" s="2">
        <v>71</v>
      </c>
      <c r="O165" s="2">
        <v>2</v>
      </c>
      <c r="P165" s="2">
        <v>0</v>
      </c>
      <c r="Q165" s="2">
        <v>0</v>
      </c>
      <c r="R165" s="2">
        <v>2</v>
      </c>
      <c r="S165" s="2">
        <v>1</v>
      </c>
      <c r="T165" s="2">
        <v>0</v>
      </c>
      <c r="U165" s="2">
        <v>1</v>
      </c>
      <c r="V165" s="2">
        <v>0</v>
      </c>
      <c r="W165" s="2">
        <v>0</v>
      </c>
      <c r="X165" s="2">
        <v>12</v>
      </c>
      <c r="Y165" s="2">
        <v>4</v>
      </c>
      <c r="Z165" s="2">
        <v>1</v>
      </c>
      <c r="AA165" s="2">
        <v>1</v>
      </c>
      <c r="AB165" s="58">
        <v>2</v>
      </c>
      <c r="AC165" s="2">
        <v>1</v>
      </c>
      <c r="AD165" s="2">
        <v>6</v>
      </c>
      <c r="AE165" s="2">
        <v>4</v>
      </c>
      <c r="AF165" s="58">
        <v>1</v>
      </c>
      <c r="AG165" s="2">
        <v>2</v>
      </c>
      <c r="AH165" s="2">
        <v>3</v>
      </c>
      <c r="AI165" s="2">
        <v>1</v>
      </c>
      <c r="AJ165" s="2">
        <v>1</v>
      </c>
      <c r="AK165" s="2">
        <v>1</v>
      </c>
      <c r="AL165" s="58">
        <v>0</v>
      </c>
      <c r="AM165" s="2">
        <v>4</v>
      </c>
      <c r="AN165" s="2">
        <v>0</v>
      </c>
      <c r="AO165" s="58">
        <v>0</v>
      </c>
      <c r="AP165" s="2">
        <v>1</v>
      </c>
      <c r="AQ165" s="2">
        <v>1</v>
      </c>
      <c r="AR165" s="2">
        <v>8</v>
      </c>
      <c r="AS165" s="2">
        <v>0</v>
      </c>
      <c r="AT165" s="2">
        <v>1</v>
      </c>
      <c r="AU165" s="2">
        <v>0</v>
      </c>
      <c r="AV165" s="2">
        <v>0</v>
      </c>
      <c r="AW165" s="2">
        <v>1</v>
      </c>
      <c r="AX165" s="2">
        <v>2</v>
      </c>
      <c r="AY165" s="2">
        <v>4</v>
      </c>
      <c r="AZ165" s="2">
        <v>1</v>
      </c>
      <c r="BA165" s="2">
        <v>1</v>
      </c>
      <c r="BB165" s="2">
        <v>0</v>
      </c>
      <c r="BC165" s="2">
        <v>0</v>
      </c>
      <c r="BD165" s="2">
        <v>1</v>
      </c>
      <c r="BE165" s="2">
        <v>0</v>
      </c>
      <c r="BF165" s="2">
        <v>6</v>
      </c>
      <c r="BG165" s="2">
        <v>1</v>
      </c>
      <c r="BH165" s="2">
        <v>0</v>
      </c>
      <c r="BI165" s="2">
        <v>1</v>
      </c>
      <c r="BJ165" s="2">
        <v>4</v>
      </c>
      <c r="BK165" s="2">
        <v>72</v>
      </c>
      <c r="BL165" s="2">
        <v>1</v>
      </c>
      <c r="BM165" s="2">
        <v>2</v>
      </c>
      <c r="BN165" s="2">
        <v>1</v>
      </c>
      <c r="BO165" s="2">
        <v>5</v>
      </c>
      <c r="BP165" s="2">
        <v>0</v>
      </c>
      <c r="BQ165" s="2">
        <v>3</v>
      </c>
      <c r="BR165" s="2">
        <v>2</v>
      </c>
      <c r="BS165" s="2">
        <v>0</v>
      </c>
      <c r="BT165" s="2">
        <v>12</v>
      </c>
      <c r="BU165" s="2">
        <v>0</v>
      </c>
      <c r="BV165" s="2">
        <v>3</v>
      </c>
      <c r="BW165" s="2">
        <v>3</v>
      </c>
      <c r="BX165" s="2">
        <v>1</v>
      </c>
      <c r="BY165" s="2">
        <v>0</v>
      </c>
      <c r="BZ165" s="2">
        <v>17</v>
      </c>
      <c r="CA165" s="2">
        <v>3</v>
      </c>
      <c r="CB165" s="2">
        <v>0</v>
      </c>
      <c r="CC165" s="59">
        <v>0</v>
      </c>
      <c r="CD165" s="2">
        <v>2</v>
      </c>
      <c r="CE165" s="2">
        <v>10</v>
      </c>
      <c r="CF165" s="2">
        <v>5</v>
      </c>
      <c r="CG165" s="2">
        <v>0</v>
      </c>
      <c r="CH165" s="2">
        <v>3</v>
      </c>
      <c r="CI165" s="2">
        <v>0</v>
      </c>
      <c r="CJ165" s="2">
        <v>4</v>
      </c>
      <c r="CK165" s="2">
        <v>1</v>
      </c>
      <c r="CL165" s="2">
        <v>0</v>
      </c>
      <c r="CM165" s="2">
        <v>0</v>
      </c>
      <c r="CN165" s="2">
        <v>4</v>
      </c>
      <c r="CO165" s="2">
        <v>1</v>
      </c>
      <c r="CP165" s="2">
        <v>2</v>
      </c>
      <c r="CQ165" s="2">
        <v>8</v>
      </c>
      <c r="CR165" s="2">
        <v>1</v>
      </c>
      <c r="CS165" s="2">
        <v>5</v>
      </c>
      <c r="CT165" s="2">
        <v>3</v>
      </c>
      <c r="CU165" s="2">
        <v>1</v>
      </c>
      <c r="CV165" s="2">
        <v>0</v>
      </c>
      <c r="CW165" s="2">
        <v>1</v>
      </c>
      <c r="CX165" s="2">
        <v>0</v>
      </c>
      <c r="CY165" s="2">
        <v>0</v>
      </c>
      <c r="CZ165" s="2">
        <v>21</v>
      </c>
      <c r="DA165" s="2">
        <v>3</v>
      </c>
      <c r="DB165" s="2">
        <v>5</v>
      </c>
      <c r="DC165" s="2">
        <v>1</v>
      </c>
      <c r="DD165" s="2">
        <v>4</v>
      </c>
      <c r="DE165" s="2">
        <v>0</v>
      </c>
      <c r="DF165" s="2">
        <v>0</v>
      </c>
      <c r="DG165" s="58">
        <v>0</v>
      </c>
      <c r="DH165" s="2">
        <v>17</v>
      </c>
      <c r="DI165" s="2">
        <v>7</v>
      </c>
      <c r="DJ165" s="2"/>
    </row>
    <row r="166" spans="1:114" ht="15.75" customHeight="1">
      <c r="A166" s="2" t="s">
        <v>1650</v>
      </c>
      <c r="B166" s="2" t="s">
        <v>1607</v>
      </c>
      <c r="C166" s="2">
        <v>1</v>
      </c>
      <c r="D166" s="58">
        <v>0</v>
      </c>
      <c r="E166" s="2">
        <v>4</v>
      </c>
      <c r="F166" s="2">
        <v>1</v>
      </c>
      <c r="G166" s="2">
        <v>0</v>
      </c>
      <c r="H166" s="2">
        <v>3</v>
      </c>
      <c r="I166" s="2">
        <v>0</v>
      </c>
      <c r="J166" s="2">
        <v>2</v>
      </c>
      <c r="K166" s="58">
        <v>1</v>
      </c>
      <c r="L166" s="2">
        <v>3</v>
      </c>
      <c r="M166" s="2">
        <v>1</v>
      </c>
      <c r="N166" s="2">
        <v>73</v>
      </c>
      <c r="O166" s="2">
        <v>4</v>
      </c>
      <c r="P166" s="2">
        <v>0</v>
      </c>
      <c r="Q166" s="2">
        <v>0</v>
      </c>
      <c r="R166" s="2">
        <v>2</v>
      </c>
      <c r="S166" s="2">
        <v>1</v>
      </c>
      <c r="T166" s="2">
        <v>0</v>
      </c>
      <c r="U166" s="2">
        <v>1</v>
      </c>
      <c r="V166" s="2">
        <v>2</v>
      </c>
      <c r="W166" s="2">
        <v>3</v>
      </c>
      <c r="X166" s="2">
        <v>14</v>
      </c>
      <c r="Y166" s="2">
        <v>4</v>
      </c>
      <c r="Z166" s="2">
        <v>2</v>
      </c>
      <c r="AA166" s="2">
        <v>1</v>
      </c>
      <c r="AB166" s="58">
        <v>3</v>
      </c>
      <c r="AC166" s="2">
        <v>1</v>
      </c>
      <c r="AD166" s="2">
        <v>6</v>
      </c>
      <c r="AE166" s="2">
        <v>5</v>
      </c>
      <c r="AF166" s="58">
        <v>1</v>
      </c>
      <c r="AG166" s="2">
        <v>2</v>
      </c>
      <c r="AH166" s="2">
        <v>4</v>
      </c>
      <c r="AI166" s="2">
        <v>1</v>
      </c>
      <c r="AJ166" s="2">
        <v>1</v>
      </c>
      <c r="AK166" s="2">
        <v>1</v>
      </c>
      <c r="AL166" s="58">
        <v>0</v>
      </c>
      <c r="AM166" s="2">
        <v>5</v>
      </c>
      <c r="AN166" s="2">
        <v>0</v>
      </c>
      <c r="AO166" s="58">
        <v>0</v>
      </c>
      <c r="AP166" s="2">
        <v>2</v>
      </c>
      <c r="AQ166" s="2">
        <v>1</v>
      </c>
      <c r="AR166" s="2">
        <v>8</v>
      </c>
      <c r="AS166" s="2">
        <v>0</v>
      </c>
      <c r="AT166" s="2">
        <v>1</v>
      </c>
      <c r="AU166" s="2">
        <v>0</v>
      </c>
      <c r="AV166" s="2">
        <v>0</v>
      </c>
      <c r="AW166" s="2">
        <v>1</v>
      </c>
      <c r="AX166" s="2">
        <v>2</v>
      </c>
      <c r="AY166" s="2">
        <v>4</v>
      </c>
      <c r="AZ166" s="2">
        <v>2</v>
      </c>
      <c r="BA166" s="2">
        <v>1</v>
      </c>
      <c r="BB166" s="2">
        <v>1</v>
      </c>
      <c r="BC166" s="2">
        <v>0</v>
      </c>
      <c r="BD166" s="2">
        <v>1</v>
      </c>
      <c r="BE166" s="2">
        <v>0</v>
      </c>
      <c r="BF166" s="2">
        <v>6</v>
      </c>
      <c r="BG166" s="2">
        <v>1</v>
      </c>
      <c r="BH166" s="2">
        <v>2</v>
      </c>
      <c r="BI166" s="2">
        <v>1</v>
      </c>
      <c r="BJ166" s="2">
        <v>4</v>
      </c>
      <c r="BK166" s="2">
        <v>78</v>
      </c>
      <c r="BL166" s="2">
        <v>1</v>
      </c>
      <c r="BM166" s="2">
        <v>2</v>
      </c>
      <c r="BN166" s="2">
        <v>1</v>
      </c>
      <c r="BO166" s="2">
        <v>5</v>
      </c>
      <c r="BP166" s="2">
        <v>0</v>
      </c>
      <c r="BQ166" s="2">
        <v>3</v>
      </c>
      <c r="BR166" s="2">
        <v>2</v>
      </c>
      <c r="BS166" s="2">
        <v>0</v>
      </c>
      <c r="BT166" s="2">
        <v>13</v>
      </c>
      <c r="BU166" s="2">
        <v>0</v>
      </c>
      <c r="BV166" s="2">
        <v>4</v>
      </c>
      <c r="BW166" s="2">
        <v>4</v>
      </c>
      <c r="BX166" s="2">
        <v>1</v>
      </c>
      <c r="BY166" s="2">
        <v>0</v>
      </c>
      <c r="BZ166" s="2">
        <v>17</v>
      </c>
      <c r="CA166" s="2">
        <v>4</v>
      </c>
      <c r="CB166" s="2">
        <v>0</v>
      </c>
      <c r="CC166" s="59">
        <v>2</v>
      </c>
      <c r="CD166" s="2">
        <v>3</v>
      </c>
      <c r="CE166" s="2">
        <v>10</v>
      </c>
      <c r="CF166" s="2">
        <v>5</v>
      </c>
      <c r="CG166" s="2">
        <v>0</v>
      </c>
      <c r="CH166" s="2">
        <v>6</v>
      </c>
      <c r="CI166" s="2">
        <v>1</v>
      </c>
      <c r="CJ166" s="2">
        <v>4</v>
      </c>
      <c r="CK166" s="2">
        <v>2</v>
      </c>
      <c r="CL166" s="2">
        <v>0</v>
      </c>
      <c r="CM166" s="2">
        <v>0</v>
      </c>
      <c r="CN166" s="2">
        <v>4</v>
      </c>
      <c r="CO166" s="2">
        <v>1</v>
      </c>
      <c r="CP166" s="2">
        <v>7</v>
      </c>
      <c r="CQ166" s="2">
        <v>9</v>
      </c>
      <c r="CR166" s="2">
        <v>1</v>
      </c>
      <c r="CS166" s="2">
        <v>5</v>
      </c>
      <c r="CT166" s="2">
        <v>4</v>
      </c>
      <c r="CU166" s="2">
        <v>1</v>
      </c>
      <c r="CV166" s="2">
        <v>0</v>
      </c>
      <c r="CW166" s="2">
        <v>1</v>
      </c>
      <c r="CX166" s="2">
        <v>0</v>
      </c>
      <c r="CY166" s="2">
        <v>1</v>
      </c>
      <c r="CZ166" s="2">
        <v>29</v>
      </c>
      <c r="DA166" s="2">
        <v>4</v>
      </c>
      <c r="DB166" s="2">
        <v>5</v>
      </c>
      <c r="DC166" s="2">
        <v>2</v>
      </c>
      <c r="DD166" s="2">
        <v>7</v>
      </c>
      <c r="DE166" s="2">
        <v>3</v>
      </c>
      <c r="DF166" s="2">
        <v>0</v>
      </c>
      <c r="DG166" s="58">
        <v>0</v>
      </c>
      <c r="DH166" s="2">
        <v>17</v>
      </c>
      <c r="DI166" s="2">
        <v>11</v>
      </c>
      <c r="DJ166" s="2"/>
    </row>
    <row r="167" spans="1:114" ht="15.75" customHeight="1">
      <c r="A167" s="60" t="s">
        <v>1651</v>
      </c>
      <c r="B167" s="60">
        <f>B165/916.855</f>
        <v>0.43627400188688503</v>
      </c>
      <c r="C167" s="60">
        <v>0.13774104700000001</v>
      </c>
      <c r="D167" s="61" t="s">
        <v>1608</v>
      </c>
      <c r="E167" s="60">
        <v>0.87336244500000004</v>
      </c>
      <c r="F167" s="60">
        <v>0.24154589400000001</v>
      </c>
      <c r="G167" s="60">
        <v>0</v>
      </c>
      <c r="H167" s="60">
        <v>0</v>
      </c>
      <c r="I167" s="60">
        <v>0</v>
      </c>
      <c r="J167" s="60">
        <v>0.31323414300000002</v>
      </c>
      <c r="K167" s="61" t="s">
        <v>1608</v>
      </c>
      <c r="L167" s="60">
        <v>0.20366598799999999</v>
      </c>
      <c r="M167" s="60">
        <v>0.143472023</v>
      </c>
      <c r="N167" s="60">
        <v>2.5370734320000001</v>
      </c>
      <c r="O167" s="60">
        <v>0.18315018299999999</v>
      </c>
      <c r="P167" s="60">
        <v>0</v>
      </c>
      <c r="Q167" s="60">
        <v>0</v>
      </c>
      <c r="R167" s="60">
        <v>0.23134759999999999</v>
      </c>
      <c r="S167" s="60">
        <v>0.26075619300000002</v>
      </c>
      <c r="T167" s="60">
        <v>0</v>
      </c>
      <c r="U167" s="60">
        <v>0.17825311899999999</v>
      </c>
      <c r="V167" s="60">
        <v>0</v>
      </c>
      <c r="W167" s="60">
        <v>0</v>
      </c>
      <c r="X167" s="60">
        <v>1.2269938650000001</v>
      </c>
      <c r="Y167" s="60">
        <v>1.9851116630000001</v>
      </c>
      <c r="Z167" s="60">
        <v>9.5192764999999999E-2</v>
      </c>
      <c r="AA167" s="60">
        <v>0.11337868500000001</v>
      </c>
      <c r="AB167" s="61">
        <v>2.424242424</v>
      </c>
      <c r="AC167" s="60">
        <v>0.119545726</v>
      </c>
      <c r="AD167" s="60">
        <v>1.019541206</v>
      </c>
      <c r="AE167" s="60">
        <v>0.69444444400000005</v>
      </c>
      <c r="AF167" s="61">
        <v>1.6949152540000001</v>
      </c>
      <c r="AG167" s="60">
        <v>0.21941854099999999</v>
      </c>
      <c r="AH167" s="60">
        <v>1.0101010100000001</v>
      </c>
      <c r="AI167" s="60">
        <v>0.19138756000000001</v>
      </c>
      <c r="AJ167" s="60">
        <v>0.27739250999999998</v>
      </c>
      <c r="AK167" s="60">
        <v>0.19047618999999999</v>
      </c>
      <c r="AL167" s="61" t="s">
        <v>1608</v>
      </c>
      <c r="AM167" s="60">
        <v>0.39781203399999998</v>
      </c>
      <c r="AN167" s="60">
        <v>0</v>
      </c>
      <c r="AO167" s="61">
        <v>0</v>
      </c>
      <c r="AP167" s="60">
        <v>0.18656716400000001</v>
      </c>
      <c r="AQ167" s="60">
        <v>0.13605442200000001</v>
      </c>
      <c r="AR167" s="60">
        <v>1.2882447669999999</v>
      </c>
      <c r="AS167" s="60">
        <v>0</v>
      </c>
      <c r="AT167" s="60">
        <v>0.16299918499999999</v>
      </c>
      <c r="AU167" s="60">
        <v>0</v>
      </c>
      <c r="AV167" s="60">
        <v>0</v>
      </c>
      <c r="AW167" s="60">
        <v>0.224466891</v>
      </c>
      <c r="AX167" s="60">
        <v>0.19408054299999999</v>
      </c>
      <c r="AY167" s="60">
        <v>0.94562647799999999</v>
      </c>
      <c r="AZ167" s="60">
        <v>0.21164021199999999</v>
      </c>
      <c r="BA167" s="60">
        <v>0.204498978</v>
      </c>
      <c r="BB167" s="60">
        <v>0</v>
      </c>
      <c r="BC167" s="60">
        <v>0</v>
      </c>
      <c r="BD167" s="60">
        <v>0.10857763300000001</v>
      </c>
      <c r="BE167" s="60">
        <v>0</v>
      </c>
      <c r="BF167" s="60">
        <v>0.474495848</v>
      </c>
      <c r="BG167" s="60">
        <v>0.12338062900000001</v>
      </c>
      <c r="BH167" s="60">
        <v>0</v>
      </c>
      <c r="BI167" s="60">
        <v>0.156862745</v>
      </c>
      <c r="BJ167" s="60">
        <v>0.25340513100000001</v>
      </c>
      <c r="BK167" s="60">
        <v>14.07624633</v>
      </c>
      <c r="BL167" s="60">
        <v>8.8300220999999998E-2</v>
      </c>
      <c r="BM167" s="60">
        <v>0.220385675</v>
      </c>
      <c r="BN167" s="60">
        <v>0.15026296</v>
      </c>
      <c r="BO167" s="60">
        <v>0.447427293</v>
      </c>
      <c r="BP167" s="60">
        <v>0</v>
      </c>
      <c r="BQ167" s="60">
        <v>0.24958402700000001</v>
      </c>
      <c r="BR167" s="60">
        <v>0.13527223499999999</v>
      </c>
      <c r="BS167" s="60">
        <v>0</v>
      </c>
      <c r="BT167" s="60">
        <v>6.7988668560000001</v>
      </c>
      <c r="BU167" s="60">
        <v>0</v>
      </c>
      <c r="BV167" s="60">
        <v>0.25784271600000003</v>
      </c>
      <c r="BW167" s="60">
        <v>0.159574468</v>
      </c>
      <c r="BX167" s="60">
        <v>0.114481969</v>
      </c>
      <c r="BY167" s="60">
        <v>0</v>
      </c>
      <c r="BZ167" s="60">
        <v>1.3412228799999999</v>
      </c>
      <c r="CA167" s="60">
        <v>0.27051397700000002</v>
      </c>
      <c r="CB167" s="60">
        <v>0</v>
      </c>
      <c r="CC167" s="62">
        <v>0</v>
      </c>
      <c r="CD167" s="60">
        <v>0.33112582800000001</v>
      </c>
      <c r="CE167" s="60">
        <v>0.60698027300000001</v>
      </c>
      <c r="CF167" s="60">
        <v>0.43975373800000001</v>
      </c>
      <c r="CG167" s="60">
        <v>0</v>
      </c>
      <c r="CH167" s="60">
        <v>0.30991735500000001</v>
      </c>
      <c r="CI167" s="60">
        <v>0</v>
      </c>
      <c r="CJ167" s="60">
        <v>0.814663951</v>
      </c>
      <c r="CK167" s="60">
        <v>0.16116035500000001</v>
      </c>
      <c r="CL167" s="60">
        <v>0</v>
      </c>
      <c r="CM167" s="60">
        <v>0</v>
      </c>
      <c r="CN167" s="60">
        <v>0.15819655899999999</v>
      </c>
      <c r="CO167" s="60">
        <v>5.5632822999999998E-2</v>
      </c>
      <c r="CP167" s="60">
        <v>0.19286403099999999</v>
      </c>
      <c r="CQ167" s="60">
        <v>0.41775456900000002</v>
      </c>
      <c r="CR167" s="60">
        <v>0.18744142499999999</v>
      </c>
      <c r="CS167" s="60">
        <v>0.21706099400000001</v>
      </c>
      <c r="CT167" s="60">
        <v>0.24509803899999999</v>
      </c>
      <c r="CU167" s="60">
        <v>0.132714001</v>
      </c>
      <c r="CV167" s="60">
        <v>0</v>
      </c>
      <c r="CW167" s="60">
        <v>7.1326676000000006E-2</v>
      </c>
      <c r="CX167" s="60">
        <v>0</v>
      </c>
      <c r="CY167" s="60">
        <v>0</v>
      </c>
      <c r="CZ167" s="60">
        <v>1.8292682929999999</v>
      </c>
      <c r="DA167" s="60">
        <v>0.72376357099999999</v>
      </c>
      <c r="DB167" s="60">
        <v>0.159261029</v>
      </c>
      <c r="DC167" s="60">
        <v>6.0168472000000001E-2</v>
      </c>
      <c r="DD167" s="60">
        <v>0.38759689899999999</v>
      </c>
      <c r="DE167" s="60">
        <v>0</v>
      </c>
      <c r="DF167" s="60">
        <v>0</v>
      </c>
      <c r="DG167" s="61">
        <v>0</v>
      </c>
      <c r="DH167" s="60">
        <v>1.797040169</v>
      </c>
      <c r="DI167" s="60">
        <v>0.61188811200000004</v>
      </c>
      <c r="DJ167" s="60"/>
    </row>
    <row r="168" spans="1:114" ht="15.75" customHeight="1">
      <c r="A168" s="60" t="s">
        <v>668</v>
      </c>
      <c r="B168" s="60" t="s">
        <v>1607</v>
      </c>
      <c r="C168" s="60">
        <v>0.13774104700000001</v>
      </c>
      <c r="D168" s="61" t="s">
        <v>1608</v>
      </c>
      <c r="E168" s="60">
        <v>0.87336244500000004</v>
      </c>
      <c r="F168" s="60">
        <v>0.24154589400000001</v>
      </c>
      <c r="G168" s="60">
        <v>0</v>
      </c>
      <c r="H168" s="60">
        <v>0.579150579</v>
      </c>
      <c r="I168" s="60">
        <v>0</v>
      </c>
      <c r="J168" s="60">
        <v>0.31323414300000002</v>
      </c>
      <c r="K168" s="61" t="s">
        <v>1608</v>
      </c>
      <c r="L168" s="60">
        <v>0.30549898199999997</v>
      </c>
      <c r="M168" s="60">
        <v>0.143472023</v>
      </c>
      <c r="N168" s="60">
        <v>2.608540289</v>
      </c>
      <c r="O168" s="60">
        <v>0.36630036599999999</v>
      </c>
      <c r="P168" s="60">
        <v>0</v>
      </c>
      <c r="Q168" s="60">
        <v>0</v>
      </c>
      <c r="R168" s="60">
        <v>0.23134759999999999</v>
      </c>
      <c r="S168" s="60">
        <v>0.26075619300000002</v>
      </c>
      <c r="T168" s="60">
        <v>0</v>
      </c>
      <c r="U168" s="60">
        <v>0.17825311899999999</v>
      </c>
      <c r="V168" s="60">
        <v>0.18779342700000001</v>
      </c>
      <c r="W168" s="60">
        <v>0.45180722899999998</v>
      </c>
      <c r="X168" s="60">
        <v>1.431492843</v>
      </c>
      <c r="Y168" s="60">
        <v>1.9851116630000001</v>
      </c>
      <c r="Z168" s="60">
        <v>0.190385531</v>
      </c>
      <c r="AA168" s="60">
        <v>0.11337868500000001</v>
      </c>
      <c r="AB168" s="61">
        <v>3.636363636</v>
      </c>
      <c r="AC168" s="60">
        <v>0.119545726</v>
      </c>
      <c r="AD168" s="60">
        <v>1.019541206</v>
      </c>
      <c r="AE168" s="60">
        <v>0.86805555599999995</v>
      </c>
      <c r="AF168" s="61">
        <v>1.6949152540000001</v>
      </c>
      <c r="AG168" s="60">
        <v>0.21941854099999999</v>
      </c>
      <c r="AH168" s="60">
        <v>1.346801347</v>
      </c>
      <c r="AI168" s="60">
        <v>0.19138756000000001</v>
      </c>
      <c r="AJ168" s="60">
        <v>0.27739250999999998</v>
      </c>
      <c r="AK168" s="60">
        <v>0.19047618999999999</v>
      </c>
      <c r="AL168" s="61" t="s">
        <v>1608</v>
      </c>
      <c r="AM168" s="60">
        <v>0.49726504199999999</v>
      </c>
      <c r="AN168" s="60">
        <v>0</v>
      </c>
      <c r="AO168" s="61">
        <v>0</v>
      </c>
      <c r="AP168" s="60">
        <v>0.37313432800000002</v>
      </c>
      <c r="AQ168" s="60">
        <v>0.13605442200000001</v>
      </c>
      <c r="AR168" s="60">
        <v>1.2882447669999999</v>
      </c>
      <c r="AS168" s="60">
        <v>0</v>
      </c>
      <c r="AT168" s="60">
        <v>0.16299918499999999</v>
      </c>
      <c r="AU168" s="60">
        <v>0</v>
      </c>
      <c r="AV168" s="60">
        <v>0</v>
      </c>
      <c r="AW168" s="60">
        <v>0.224466891</v>
      </c>
      <c r="AX168" s="60">
        <v>0.19408054299999999</v>
      </c>
      <c r="AY168" s="60">
        <v>0.94562647799999999</v>
      </c>
      <c r="AZ168" s="60">
        <v>0.42328042300000002</v>
      </c>
      <c r="BA168" s="60">
        <v>0.204498978</v>
      </c>
      <c r="BB168" s="60">
        <v>8.7298123000000005E-2</v>
      </c>
      <c r="BC168" s="60">
        <v>0</v>
      </c>
      <c r="BD168" s="60">
        <v>0.10857763300000001</v>
      </c>
      <c r="BE168" s="60">
        <v>0</v>
      </c>
      <c r="BF168" s="60">
        <v>0.474495848</v>
      </c>
      <c r="BG168" s="60">
        <v>0.12338062900000001</v>
      </c>
      <c r="BH168" s="60">
        <v>0.275292498</v>
      </c>
      <c r="BI168" s="60">
        <v>0.156862745</v>
      </c>
      <c r="BJ168" s="60">
        <v>0.25340513100000001</v>
      </c>
      <c r="BK168" s="60">
        <v>15.249266860000001</v>
      </c>
      <c r="BL168" s="60">
        <v>8.8300220999999998E-2</v>
      </c>
      <c r="BM168" s="60">
        <v>0.220385675</v>
      </c>
      <c r="BN168" s="60">
        <v>0.15026296</v>
      </c>
      <c r="BO168" s="60">
        <v>0.447427293</v>
      </c>
      <c r="BP168" s="60">
        <v>0</v>
      </c>
      <c r="BQ168" s="60">
        <v>0.24958402700000001</v>
      </c>
      <c r="BR168" s="60">
        <v>0.13527223499999999</v>
      </c>
      <c r="BS168" s="60">
        <v>0</v>
      </c>
      <c r="BT168" s="60">
        <v>7.365439093</v>
      </c>
      <c r="BU168" s="60">
        <v>0</v>
      </c>
      <c r="BV168" s="60">
        <v>0.343790288</v>
      </c>
      <c r="BW168" s="60">
        <v>0.21276595700000001</v>
      </c>
      <c r="BX168" s="60">
        <v>0.114481969</v>
      </c>
      <c r="BY168" s="60">
        <v>0</v>
      </c>
      <c r="BZ168" s="60">
        <v>1.3412228799999999</v>
      </c>
      <c r="CA168" s="60">
        <v>0.36068530199999999</v>
      </c>
      <c r="CB168" s="60">
        <v>0</v>
      </c>
      <c r="CC168" s="62">
        <v>1.2269938650000001</v>
      </c>
      <c r="CD168" s="60">
        <v>0.49668874200000002</v>
      </c>
      <c r="CE168" s="60">
        <v>0.60698027300000001</v>
      </c>
      <c r="CF168" s="60">
        <v>0.43975373800000001</v>
      </c>
      <c r="CG168" s="60">
        <v>0</v>
      </c>
      <c r="CH168" s="60">
        <v>0.61983471099999998</v>
      </c>
      <c r="CI168" s="60">
        <v>7.4156470000000002E-2</v>
      </c>
      <c r="CJ168" s="60">
        <v>0.814663951</v>
      </c>
      <c r="CK168" s="60">
        <v>0.32232070899999998</v>
      </c>
      <c r="CL168" s="60">
        <v>0</v>
      </c>
      <c r="CM168" s="60">
        <v>0</v>
      </c>
      <c r="CN168" s="60">
        <v>0.15819655899999999</v>
      </c>
      <c r="CO168" s="60">
        <v>5.5632822999999998E-2</v>
      </c>
      <c r="CP168" s="60">
        <v>0.67502410800000001</v>
      </c>
      <c r="CQ168" s="60">
        <v>0.46997389000000001</v>
      </c>
      <c r="CR168" s="60">
        <v>0.18744142499999999</v>
      </c>
      <c r="CS168" s="60">
        <v>0.21706099400000001</v>
      </c>
      <c r="CT168" s="60">
        <v>0.32679738600000002</v>
      </c>
      <c r="CU168" s="60">
        <v>0.132714001</v>
      </c>
      <c r="CV168" s="60">
        <v>0</v>
      </c>
      <c r="CW168" s="60">
        <v>7.1326676000000006E-2</v>
      </c>
      <c r="CX168" s="60">
        <v>0</v>
      </c>
      <c r="CY168" s="60">
        <v>0.5</v>
      </c>
      <c r="CZ168" s="60">
        <v>2.5261324040000002</v>
      </c>
      <c r="DA168" s="60">
        <v>0.96501809400000005</v>
      </c>
      <c r="DB168" s="60">
        <v>0.159261029</v>
      </c>
      <c r="DC168" s="60">
        <v>0.120336943</v>
      </c>
      <c r="DD168" s="60">
        <v>0.67829457400000004</v>
      </c>
      <c r="DE168" s="60">
        <v>0.458715596</v>
      </c>
      <c r="DF168" s="60">
        <v>0</v>
      </c>
      <c r="DG168" s="61">
        <v>0</v>
      </c>
      <c r="DH168" s="60">
        <v>1.797040169</v>
      </c>
      <c r="DI168" s="60">
        <v>0.96153846200000004</v>
      </c>
      <c r="DJ168" s="60"/>
    </row>
    <row r="169" spans="1:114" ht="15.75" customHeight="1">
      <c r="A169" s="60" t="s">
        <v>684</v>
      </c>
      <c r="B169" s="60">
        <f t="shared" ref="B169:B171" si="12">(C$2*C169+D$2*D169+E$2*E169+F$2*F169+G$2*G169+H$2*H169+I$2*I169+J$2*J169+K$2*K169+L$2*L169+M$2*M169+N$2*N169+O$2*O169+P$2*P169+Q$2*Q169+R$2*R169+S$2*S169+T$2*T169+U$2*U169+V$2*V169+W$2*W169+X$2*X169+Y$2*Y169+Z$2*Z169+AA$2*AA169+AB$2*AB169+AC$2*AC169+AD$2*AD169+AE$2*AE169+AF$2*AF169+AG$2*AG169+AH$2*AH169+AI$2*AI169+AJ$2*AJ169+AK$2*AK169+AL$2*AL169+AM$2*AM169+AN$2*AN169+AO$2*AO169+AP$2*AP169+AQ$2*AQ169+AR$2*AR169+AS$2*AS169+AT$2*AT169+AU$2*AU169+AV$2*AV169+AW$2*AW169+AX$2*AX169+AY$2*AY169+AZ$2*AZ169+BA$2*BA169+BB$2*BB169+BC$2*BC169+BD$2*BD169+BE$2*BE169+BF$2*BF169+BG$2*BG169+BH$2*BH169+BI$2*BI169+BJ$2*BJ169+BK$2*BK169+BL$2*BL169+BM$2*BM169+BN$2*BN169+BO$2*BO169+BP$2*BP169+BQ$2*BQ169+BR$2*BR169+BS$2*BS169+BT$2*BT169+BU$2*BU169+BV$2*BV169+BW$2*BW169+BX$2*BX169+BY$2*BY169+BZ$2*BZ169+CA$2*CA169+CB$2*CB169+CC$2*CC169+CD$2*CD169+CE$2*CE169+CF$2*CF169+CG$2*CG169+CH$2*CH169+CI$2*CI169+CJ$2*CJ169+CK$2*CK169+CL$2*CL169+CM$2*CM169+CN$2*CN169+CO$2*CO169+CP$2*CP169+CQ$2*CQ169+CR$2*CR169+CS$2*CS169+CT$2*CT169+CU$2*CU169+CV$2*CV169+CW$2*CW169+CX$2*CX169+CY$2*CY169+CZ$2*CZ169+DA$2*DA169+DB$2*DB169+DC$2*DC169+DD$2*DD169+DE$2*DE169+DF$2*DF169+DG$2*DG169+DH$2*DH169+DI$2*DI169)/916855</f>
        <v>68.506143283012122</v>
      </c>
      <c r="C169" s="60">
        <v>96.529580539999998</v>
      </c>
      <c r="D169" s="61">
        <v>0</v>
      </c>
      <c r="E169" s="60">
        <v>82.257409659999993</v>
      </c>
      <c r="F169" s="60">
        <v>74.988495169999993</v>
      </c>
      <c r="G169" s="60">
        <v>79.695059380000004</v>
      </c>
      <c r="H169" s="60">
        <v>93.624535320000007</v>
      </c>
      <c r="I169" s="60">
        <v>52.93852459</v>
      </c>
      <c r="J169" s="60">
        <v>87.108769760000001</v>
      </c>
      <c r="K169" s="61">
        <v>100</v>
      </c>
      <c r="L169" s="60">
        <v>96.341583670000006</v>
      </c>
      <c r="M169" s="60">
        <v>92.601794339999998</v>
      </c>
      <c r="N169" s="60">
        <v>100</v>
      </c>
      <c r="O169" s="60">
        <v>87.283135180000002</v>
      </c>
      <c r="P169" s="60">
        <v>0</v>
      </c>
      <c r="Q169" s="60">
        <v>0</v>
      </c>
      <c r="R169" s="60">
        <v>88.895095519999998</v>
      </c>
      <c r="S169" s="60">
        <v>0</v>
      </c>
      <c r="T169" s="60">
        <v>0</v>
      </c>
      <c r="U169" s="60">
        <v>75.269603360000005</v>
      </c>
      <c r="V169" s="60">
        <v>87.689614939999998</v>
      </c>
      <c r="W169" s="60">
        <v>81.591886909999999</v>
      </c>
      <c r="X169" s="60">
        <v>100</v>
      </c>
      <c r="Y169" s="60">
        <v>29.312920089999999</v>
      </c>
      <c r="Z169" s="60">
        <v>94.408475569999993</v>
      </c>
      <c r="AA169" s="60">
        <v>63.96771674</v>
      </c>
      <c r="AB169" s="61">
        <v>34.208606860000003</v>
      </c>
      <c r="AC169" s="60">
        <v>85.28500975</v>
      </c>
      <c r="AD169" s="60">
        <v>81.533999359999996</v>
      </c>
      <c r="AE169" s="60">
        <v>97.903601510000001</v>
      </c>
      <c r="AF169" s="61">
        <v>100</v>
      </c>
      <c r="AG169" s="60">
        <v>12.47556726</v>
      </c>
      <c r="AH169" s="60">
        <v>8.3446866489999998</v>
      </c>
      <c r="AI169" s="60">
        <v>25.935297309999999</v>
      </c>
      <c r="AJ169" s="60">
        <v>0</v>
      </c>
      <c r="AK169" s="60">
        <v>3.6302320969999999</v>
      </c>
      <c r="AL169" s="61">
        <v>100</v>
      </c>
      <c r="AM169" s="60">
        <v>0</v>
      </c>
      <c r="AN169" s="60">
        <v>45.424200280000001</v>
      </c>
      <c r="AO169" s="61">
        <v>100</v>
      </c>
      <c r="AP169" s="60">
        <v>25.128205130000001</v>
      </c>
      <c r="AQ169" s="60">
        <v>100</v>
      </c>
      <c r="AR169" s="60">
        <v>100</v>
      </c>
      <c r="AS169" s="60">
        <v>0</v>
      </c>
      <c r="AT169" s="60">
        <v>0</v>
      </c>
      <c r="AU169" s="60">
        <v>100</v>
      </c>
      <c r="AV169" s="60">
        <v>85.76278859</v>
      </c>
      <c r="AW169" s="60">
        <v>83.434518650000001</v>
      </c>
      <c r="AX169" s="60">
        <v>70.067336960000006</v>
      </c>
      <c r="AY169" s="60">
        <v>83.086774120000001</v>
      </c>
      <c r="AZ169" s="60">
        <v>65.512874629999999</v>
      </c>
      <c r="BA169" s="60">
        <v>82.95425505</v>
      </c>
      <c r="BB169" s="60">
        <v>91.768317980000006</v>
      </c>
      <c r="BC169" s="60">
        <v>84.440726580000003</v>
      </c>
      <c r="BD169" s="60">
        <v>100</v>
      </c>
      <c r="BE169" s="60">
        <v>36.839708559999998</v>
      </c>
      <c r="BF169" s="60">
        <v>94.371991929999993</v>
      </c>
      <c r="BG169" s="60">
        <v>89.457573159999995</v>
      </c>
      <c r="BH169" s="60">
        <v>61.431213540000002</v>
      </c>
      <c r="BI169" s="60">
        <v>93.836477990000006</v>
      </c>
      <c r="BJ169" s="60">
        <v>60.564263320000002</v>
      </c>
      <c r="BK169" s="60">
        <v>100</v>
      </c>
      <c r="BL169" s="60">
        <v>83.921432300000006</v>
      </c>
      <c r="BM169" s="60">
        <v>99.687466319999999</v>
      </c>
      <c r="BN169" s="60">
        <v>3.7665562910000001</v>
      </c>
      <c r="BO169" s="60">
        <v>49.653660680000002</v>
      </c>
      <c r="BP169" s="60">
        <v>23.231023709999999</v>
      </c>
      <c r="BQ169" s="60">
        <v>74.167009460000003</v>
      </c>
      <c r="BR169" s="60">
        <v>78.576502340000005</v>
      </c>
      <c r="BS169" s="60">
        <v>0</v>
      </c>
      <c r="BT169" s="60">
        <v>66.593826820000004</v>
      </c>
      <c r="BU169" s="60">
        <v>0</v>
      </c>
      <c r="BV169" s="60">
        <v>91.947866450000006</v>
      </c>
      <c r="BW169" s="60">
        <v>79.527389900000003</v>
      </c>
      <c r="BX169" s="60">
        <v>41.579679890000001</v>
      </c>
      <c r="BY169" s="60">
        <v>0</v>
      </c>
      <c r="BZ169" s="60">
        <v>99.601685180000004</v>
      </c>
      <c r="CA169" s="60">
        <v>88.099246789999995</v>
      </c>
      <c r="CB169" s="60">
        <v>6.9316920590000004</v>
      </c>
      <c r="CC169" s="62">
        <v>0.107712193</v>
      </c>
      <c r="CD169" s="60">
        <v>68.771100610000005</v>
      </c>
      <c r="CE169" s="60">
        <v>29.768941430000002</v>
      </c>
      <c r="CF169" s="60">
        <v>87.182577260000002</v>
      </c>
      <c r="CG169" s="60">
        <v>0</v>
      </c>
      <c r="CH169" s="60">
        <v>100</v>
      </c>
      <c r="CI169" s="60">
        <v>92.024996279999996</v>
      </c>
      <c r="CJ169" s="60">
        <v>99.618393440000006</v>
      </c>
      <c r="CK169" s="60">
        <v>100</v>
      </c>
      <c r="CL169" s="60">
        <v>60.196245730000001</v>
      </c>
      <c r="CM169" s="60">
        <v>0</v>
      </c>
      <c r="CN169" s="60">
        <v>66.051819140000006</v>
      </c>
      <c r="CO169" s="60">
        <v>50.801654300000003</v>
      </c>
      <c r="CP169" s="60">
        <v>91.643116669999998</v>
      </c>
      <c r="CQ169" s="60">
        <v>95.603661040000006</v>
      </c>
      <c r="CR169" s="60">
        <v>36.190717730000003</v>
      </c>
      <c r="CS169" s="60">
        <v>67.865959590000003</v>
      </c>
      <c r="CT169" s="60">
        <v>78.713140899999999</v>
      </c>
      <c r="CU169" s="60">
        <v>20.84175084</v>
      </c>
      <c r="CV169" s="60">
        <v>55.641210370000003</v>
      </c>
      <c r="CW169" s="60">
        <v>77.101324120000001</v>
      </c>
      <c r="CX169" s="60">
        <v>100</v>
      </c>
      <c r="CY169" s="60">
        <v>21.63561077</v>
      </c>
      <c r="CZ169" s="60">
        <v>95.770202019999999</v>
      </c>
      <c r="DA169" s="60">
        <v>73.610853000000006</v>
      </c>
      <c r="DB169" s="60">
        <v>36.158731199999998</v>
      </c>
      <c r="DC169" s="60">
        <v>0.166770898</v>
      </c>
      <c r="DD169" s="60">
        <v>100</v>
      </c>
      <c r="DE169" s="60">
        <v>100</v>
      </c>
      <c r="DF169" s="60">
        <v>0</v>
      </c>
      <c r="DG169" s="61">
        <v>100</v>
      </c>
      <c r="DH169" s="60">
        <v>98.386454180000001</v>
      </c>
      <c r="DI169" s="60">
        <v>100</v>
      </c>
      <c r="DJ169" s="60"/>
    </row>
    <row r="170" spans="1:114" ht="15.75" customHeight="1">
      <c r="A170" s="60" t="s">
        <v>1652</v>
      </c>
      <c r="B170" s="60">
        <f t="shared" si="12"/>
        <v>1.6044670335772795</v>
      </c>
      <c r="C170" s="60">
        <v>0.71912145500000002</v>
      </c>
      <c r="D170" s="61">
        <v>1.3217618179999999</v>
      </c>
      <c r="E170" s="60">
        <v>0.88056651900000005</v>
      </c>
      <c r="F170" s="60">
        <v>0.92895969300000003</v>
      </c>
      <c r="G170" s="60">
        <v>1.006041824</v>
      </c>
      <c r="H170" s="60">
        <v>0.717178078</v>
      </c>
      <c r="I170" s="60">
        <v>1.2707960469999999</v>
      </c>
      <c r="J170" s="60">
        <v>0.86994073599999999</v>
      </c>
      <c r="K170" s="61">
        <v>0.699085077</v>
      </c>
      <c r="L170" s="60">
        <v>0.68962505500000004</v>
      </c>
      <c r="M170" s="60">
        <v>0.66637766600000004</v>
      </c>
      <c r="N170" s="60">
        <v>0.35479318300000001</v>
      </c>
      <c r="O170" s="60">
        <v>0.83168010800000003</v>
      </c>
      <c r="P170" s="60">
        <v>21.389795370000002</v>
      </c>
      <c r="Q170" s="60">
        <v>9.7204597190000008</v>
      </c>
      <c r="R170" s="60">
        <v>0.856146293</v>
      </c>
      <c r="S170" s="60">
        <v>2.537719794</v>
      </c>
      <c r="T170" s="60">
        <v>10.714329429999999</v>
      </c>
      <c r="U170" s="60">
        <v>0.81147933800000005</v>
      </c>
      <c r="V170" s="60">
        <v>0.90037641599999996</v>
      </c>
      <c r="W170" s="60">
        <v>0.92584745899999998</v>
      </c>
      <c r="X170" s="60">
        <v>0.46390590300000001</v>
      </c>
      <c r="Y170" s="60">
        <v>1.402607282</v>
      </c>
      <c r="Z170" s="60">
        <v>0.64515466300000002</v>
      </c>
      <c r="AA170" s="60">
        <v>1.1083225809999999</v>
      </c>
      <c r="AB170" s="61">
        <v>1.328448705</v>
      </c>
      <c r="AC170" s="60">
        <v>0.88603683099999997</v>
      </c>
      <c r="AD170" s="60">
        <v>0.87624426499999997</v>
      </c>
      <c r="AE170" s="60">
        <v>0.59171344299999995</v>
      </c>
      <c r="AF170" s="61">
        <v>0.86953883200000004</v>
      </c>
      <c r="AG170" s="60">
        <v>3.189860511</v>
      </c>
      <c r="AH170" s="60">
        <v>1.861260508</v>
      </c>
      <c r="AI170" s="60">
        <v>4.0968912419999999</v>
      </c>
      <c r="AJ170" s="60">
        <v>11.671061610000001</v>
      </c>
      <c r="AK170" s="60">
        <v>4.8370513610000003</v>
      </c>
      <c r="AL170" s="61">
        <v>0.74175510099999997</v>
      </c>
      <c r="AM170" s="60">
        <v>3.5551585110000001</v>
      </c>
      <c r="AN170" s="60">
        <v>1.6082465640000001</v>
      </c>
      <c r="AO170" s="61">
        <v>0.45593688599999999</v>
      </c>
      <c r="AP170" s="60">
        <v>4.4683880729999998</v>
      </c>
      <c r="AQ170" s="60">
        <v>0.619927055</v>
      </c>
      <c r="AR170" s="60">
        <v>0.60930287599999999</v>
      </c>
      <c r="AS170" s="60">
        <v>10.163905099999999</v>
      </c>
      <c r="AT170" s="60">
        <v>2.010419964</v>
      </c>
      <c r="AU170" s="60">
        <v>0.72603236800000004</v>
      </c>
      <c r="AV170" s="60">
        <v>0.84605550900000004</v>
      </c>
      <c r="AW170" s="60">
        <v>0.83282400599999995</v>
      </c>
      <c r="AX170" s="60">
        <v>1.022202762</v>
      </c>
      <c r="AY170" s="60">
        <v>0.739408607</v>
      </c>
      <c r="AZ170" s="60">
        <v>0.91529808899999998</v>
      </c>
      <c r="BA170" s="60">
        <v>0.79850076699999994</v>
      </c>
      <c r="BB170" s="60">
        <v>0.87797549200000002</v>
      </c>
      <c r="BC170" s="60">
        <v>0.81136426399999995</v>
      </c>
      <c r="BD170" s="60">
        <v>0.80743761700000005</v>
      </c>
      <c r="BE170" s="60">
        <v>1.6495283999999999</v>
      </c>
      <c r="BF170" s="60">
        <v>0.67539306200000004</v>
      </c>
      <c r="BG170" s="60">
        <v>0.78397648799999997</v>
      </c>
      <c r="BH170" s="60">
        <v>1.122215352</v>
      </c>
      <c r="BI170" s="60">
        <v>0.61088844099999995</v>
      </c>
      <c r="BJ170" s="60">
        <v>1.0823694559999999</v>
      </c>
      <c r="BK170" s="60">
        <v>0.312074303</v>
      </c>
      <c r="BL170" s="60">
        <v>0.90201516000000004</v>
      </c>
      <c r="BM170" s="60">
        <v>0.70989156899999994</v>
      </c>
      <c r="BN170" s="60">
        <v>5.3487304450000002</v>
      </c>
      <c r="BO170" s="60">
        <v>1.136913815</v>
      </c>
      <c r="BP170" s="60">
        <v>1.672383425</v>
      </c>
      <c r="BQ170" s="60">
        <v>0.92714429399999998</v>
      </c>
      <c r="BR170" s="60">
        <v>1.026945563</v>
      </c>
      <c r="BS170" s="60">
        <v>6.8480488270000004</v>
      </c>
      <c r="BT170" s="60">
        <v>1.132152676</v>
      </c>
      <c r="BU170" s="60">
        <v>8.8276516350000005</v>
      </c>
      <c r="BV170" s="60">
        <v>0.80972877600000004</v>
      </c>
      <c r="BW170" s="60">
        <v>1.0074100969999999</v>
      </c>
      <c r="BX170" s="60">
        <v>1.6803280009999999</v>
      </c>
      <c r="BY170" s="60">
        <v>16.9428546</v>
      </c>
      <c r="BZ170" s="60">
        <v>0.60943633500000005</v>
      </c>
      <c r="CA170" s="60">
        <v>0.96345800500000001</v>
      </c>
      <c r="CB170" s="60">
        <v>3.51029247</v>
      </c>
      <c r="CC170" s="62">
        <v>3.503459382</v>
      </c>
      <c r="CD170" s="60">
        <v>1.0232801010000001</v>
      </c>
      <c r="CE170" s="60">
        <v>1.6369471499999999</v>
      </c>
      <c r="CF170" s="60">
        <v>0.85104525099999995</v>
      </c>
      <c r="CG170" s="60">
        <v>11.885660680000001</v>
      </c>
      <c r="CH170" s="60">
        <v>0.65941217399999996</v>
      </c>
      <c r="CI170" s="60">
        <v>0.60171174900000002</v>
      </c>
      <c r="CJ170" s="60">
        <v>0.64808595700000005</v>
      </c>
      <c r="CK170" s="60">
        <v>0.36972174200000002</v>
      </c>
      <c r="CL170" s="60">
        <v>1.0416602319999999</v>
      </c>
      <c r="CM170" s="60">
        <v>6.3362923770000004</v>
      </c>
      <c r="CN170" s="60">
        <v>1.060245914</v>
      </c>
      <c r="CO170" s="60">
        <v>1.3142862799999999</v>
      </c>
      <c r="CP170" s="60">
        <v>0.810082301</v>
      </c>
      <c r="CQ170" s="60">
        <v>0.67684228599999996</v>
      </c>
      <c r="CR170" s="60">
        <v>1.114534927</v>
      </c>
      <c r="CS170" s="60">
        <v>1.0541568649999999</v>
      </c>
      <c r="CT170" s="60">
        <v>0.90638493799999997</v>
      </c>
      <c r="CU170" s="60">
        <v>3.0185054880000002</v>
      </c>
      <c r="CV170" s="60">
        <v>1.2452395279999999</v>
      </c>
      <c r="CW170" s="60">
        <v>0.98793372000000002</v>
      </c>
      <c r="CX170" s="60">
        <v>0.47316902599999999</v>
      </c>
      <c r="CY170" s="60">
        <v>1.6420072489999999</v>
      </c>
      <c r="CZ170" s="60">
        <v>0.48948244400000002</v>
      </c>
      <c r="DA170" s="60">
        <v>0.836240235</v>
      </c>
      <c r="DB170" s="60">
        <v>1.5804285629999999</v>
      </c>
      <c r="DC170" s="60">
        <v>2.6819494220000002</v>
      </c>
      <c r="DD170" s="60">
        <v>0.60141650599999996</v>
      </c>
      <c r="DE170" s="60">
        <v>0.39103018499999997</v>
      </c>
      <c r="DF170" s="60">
        <v>11.09759835</v>
      </c>
      <c r="DG170" s="61">
        <v>0.55353970200000002</v>
      </c>
      <c r="DH170" s="60">
        <v>0.491094741</v>
      </c>
      <c r="DI170" s="60">
        <v>0.63476113599999995</v>
      </c>
      <c r="DJ170" s="60"/>
    </row>
    <row r="171" spans="1:114" ht="15.75" customHeight="1">
      <c r="A171" s="60" t="s">
        <v>676</v>
      </c>
      <c r="B171" s="60">
        <f t="shared" si="12"/>
        <v>2.1447735236926593</v>
      </c>
      <c r="C171" s="60">
        <v>1.0437408500000001</v>
      </c>
      <c r="D171" s="61">
        <v>1.5155976339999999</v>
      </c>
      <c r="E171" s="60">
        <v>1.0754742960000001</v>
      </c>
      <c r="F171" s="60">
        <v>1.2734894830000001</v>
      </c>
      <c r="G171" s="60">
        <v>1.1823794350000001</v>
      </c>
      <c r="H171" s="60">
        <v>1.1700631429999999</v>
      </c>
      <c r="I171" s="60">
        <v>1.5838373480000001</v>
      </c>
      <c r="J171" s="60">
        <v>1.5797283630000001</v>
      </c>
      <c r="K171" s="61">
        <v>1.2810722489999999</v>
      </c>
      <c r="L171" s="60">
        <v>1.0561174499999999</v>
      </c>
      <c r="M171" s="60">
        <v>1.0830308230000001</v>
      </c>
      <c r="N171" s="60">
        <v>0.48525237100000002</v>
      </c>
      <c r="O171" s="60">
        <v>0.96521501300000001</v>
      </c>
      <c r="P171" s="60">
        <v>21.542628059999998</v>
      </c>
      <c r="Q171" s="60">
        <v>10.42481525</v>
      </c>
      <c r="R171" s="60">
        <v>1.0765943039999999</v>
      </c>
      <c r="S171" s="60">
        <v>2.6727659639999999</v>
      </c>
      <c r="T171" s="60">
        <v>11.016790009999999</v>
      </c>
      <c r="U171" s="60">
        <v>0.90310774299999996</v>
      </c>
      <c r="V171" s="60">
        <v>1.3486596850000001</v>
      </c>
      <c r="W171" s="60">
        <v>1.0869234590000001</v>
      </c>
      <c r="X171" s="60">
        <v>0.67542186699999995</v>
      </c>
      <c r="Y171" s="60">
        <v>1.9025891800000001</v>
      </c>
      <c r="Z171" s="60">
        <v>1.231071244</v>
      </c>
      <c r="AA171" s="60">
        <v>2.6278668870000002</v>
      </c>
      <c r="AB171" s="61">
        <v>1.893215911</v>
      </c>
      <c r="AC171" s="60">
        <v>1.400294844</v>
      </c>
      <c r="AD171" s="60">
        <v>1.3407318580000001</v>
      </c>
      <c r="AE171" s="60">
        <v>0.77241376799999995</v>
      </c>
      <c r="AF171" s="61">
        <v>0.92054334500000001</v>
      </c>
      <c r="AG171" s="60">
        <v>3.7454968150000001</v>
      </c>
      <c r="AH171" s="60">
        <v>2.2330531410000001</v>
      </c>
      <c r="AI171" s="60">
        <v>7.8843218630000003</v>
      </c>
      <c r="AJ171" s="60">
        <v>13.69709192</v>
      </c>
      <c r="AK171" s="60">
        <v>9.1896999879999992</v>
      </c>
      <c r="AL171" s="61">
        <v>0.93351293400000002</v>
      </c>
      <c r="AM171" s="60">
        <v>3.662105677</v>
      </c>
      <c r="AN171" s="60">
        <v>1.8056836039999999</v>
      </c>
      <c r="AO171" s="61">
        <v>1.5207875639999999</v>
      </c>
      <c r="AP171" s="60">
        <v>10.03362924</v>
      </c>
      <c r="AQ171" s="60">
        <v>0.89238130999999998</v>
      </c>
      <c r="AR171" s="60">
        <v>0.96492707499999997</v>
      </c>
      <c r="AS171" s="60">
        <v>13.49281946</v>
      </c>
      <c r="AT171" s="60">
        <v>2.6647897679999999</v>
      </c>
      <c r="AU171" s="60">
        <v>1.2173262279999999</v>
      </c>
      <c r="AV171" s="60">
        <v>1.4134513319999999</v>
      </c>
      <c r="AW171" s="60">
        <v>1.262745977</v>
      </c>
      <c r="AX171" s="60">
        <v>1.286993405</v>
      </c>
      <c r="AY171" s="60">
        <v>1.0093675179999999</v>
      </c>
      <c r="AZ171" s="60">
        <v>1.5358748470000001</v>
      </c>
      <c r="BA171" s="60">
        <v>0.93005172800000002</v>
      </c>
      <c r="BB171" s="60">
        <v>1.0287987119999999</v>
      </c>
      <c r="BC171" s="60">
        <v>1.229731742</v>
      </c>
      <c r="BD171" s="60">
        <v>0.92053989700000005</v>
      </c>
      <c r="BE171" s="60">
        <v>2.4918191090000001</v>
      </c>
      <c r="BF171" s="60">
        <v>0.85588676799999996</v>
      </c>
      <c r="BG171" s="60">
        <v>0.92164546300000005</v>
      </c>
      <c r="BH171" s="60">
        <v>1.352183755</v>
      </c>
      <c r="BI171" s="60">
        <v>0.82783853799999996</v>
      </c>
      <c r="BJ171" s="60">
        <v>1.280737303</v>
      </c>
      <c r="BK171" s="60">
        <v>0.43166253799999998</v>
      </c>
      <c r="BL171" s="60">
        <v>1.2548621369999999</v>
      </c>
      <c r="BM171" s="60">
        <v>0.89391166600000005</v>
      </c>
      <c r="BN171" s="60">
        <v>8.1073067440000006</v>
      </c>
      <c r="BO171" s="60">
        <v>1.278592806</v>
      </c>
      <c r="BP171" s="60">
        <v>2.1263028799999999</v>
      </c>
      <c r="BQ171" s="60">
        <v>1.1440962720000001</v>
      </c>
      <c r="BR171" s="60">
        <v>1.544309377</v>
      </c>
      <c r="BS171" s="60">
        <v>7.0157593609999997</v>
      </c>
      <c r="BT171" s="60">
        <v>1.3944098069999999</v>
      </c>
      <c r="BU171" s="60">
        <v>10.364591109999999</v>
      </c>
      <c r="BV171" s="60">
        <v>1.0388395340000001</v>
      </c>
      <c r="BW171" s="60">
        <v>1.399377514</v>
      </c>
      <c r="BX171" s="60">
        <v>4.4194294379999999</v>
      </c>
      <c r="BY171" s="60">
        <v>17.33753926</v>
      </c>
      <c r="BZ171" s="60">
        <v>0.70710019000000002</v>
      </c>
      <c r="CA171" s="60">
        <v>1.188421537</v>
      </c>
      <c r="CB171" s="60">
        <v>6.8316737090000004</v>
      </c>
      <c r="CC171" s="62">
        <v>3.7609749149999998</v>
      </c>
      <c r="CD171" s="60">
        <v>1.538847377</v>
      </c>
      <c r="CE171" s="60">
        <v>1.883873079</v>
      </c>
      <c r="CF171" s="60">
        <v>1.222640027</v>
      </c>
      <c r="CG171" s="60">
        <v>15.2194457</v>
      </c>
      <c r="CH171" s="60">
        <v>0.87188705300000002</v>
      </c>
      <c r="CI171" s="60">
        <v>0.96208355899999998</v>
      </c>
      <c r="CJ171" s="60">
        <v>1.218696687</v>
      </c>
      <c r="CK171" s="60">
        <v>0.47349747800000003</v>
      </c>
      <c r="CL171" s="60">
        <v>1.152444595</v>
      </c>
      <c r="CM171" s="60">
        <v>6.79415294</v>
      </c>
      <c r="CN171" s="60">
        <v>1.365434722</v>
      </c>
      <c r="CO171" s="60">
        <v>1.6072187870000001</v>
      </c>
      <c r="CP171" s="60">
        <v>1.1118678829999999</v>
      </c>
      <c r="CQ171" s="60">
        <v>0.81536621300000001</v>
      </c>
      <c r="CR171" s="60">
        <v>1.38098565</v>
      </c>
      <c r="CS171" s="60">
        <v>1.50802763</v>
      </c>
      <c r="CT171" s="60">
        <v>1.1391175870000001</v>
      </c>
      <c r="CU171" s="60">
        <v>7.1056835209999996</v>
      </c>
      <c r="CV171" s="60">
        <v>1.4535235980000001</v>
      </c>
      <c r="CW171" s="60">
        <v>2.1360894849999998</v>
      </c>
      <c r="CX171" s="60">
        <v>1.05004578</v>
      </c>
      <c r="CY171" s="60">
        <v>2.0754179719999999</v>
      </c>
      <c r="CZ171" s="60">
        <v>0.698912278</v>
      </c>
      <c r="DA171" s="60">
        <v>0.95638956799999997</v>
      </c>
      <c r="DB171" s="60">
        <v>1.922543892</v>
      </c>
      <c r="DC171" s="60">
        <v>2.9069535709999998</v>
      </c>
      <c r="DD171" s="60">
        <v>0.75612714000000003</v>
      </c>
      <c r="DE171" s="60">
        <v>0.52889122399999999</v>
      </c>
      <c r="DF171" s="60">
        <v>13.257420979999999</v>
      </c>
      <c r="DG171" s="61">
        <v>0.73452564499999995</v>
      </c>
      <c r="DH171" s="60">
        <v>0.60775525100000005</v>
      </c>
      <c r="DI171" s="60">
        <v>0.86013868000000004</v>
      </c>
      <c r="DJ171" s="60"/>
    </row>
    <row r="172" spans="1:114" ht="15.75" customHeight="1">
      <c r="A172" s="2" t="s">
        <v>679</v>
      </c>
      <c r="B172" s="2">
        <f>SUM(C172:DI172)</f>
        <v>252</v>
      </c>
      <c r="C172" s="2">
        <v>3</v>
      </c>
      <c r="D172" s="58">
        <v>0</v>
      </c>
      <c r="E172" s="2">
        <v>4</v>
      </c>
      <c r="F172" s="2">
        <v>1</v>
      </c>
      <c r="G172" s="2">
        <v>0</v>
      </c>
      <c r="H172" s="2">
        <v>1</v>
      </c>
      <c r="I172" s="2">
        <v>1</v>
      </c>
      <c r="J172" s="2">
        <v>1</v>
      </c>
      <c r="K172" s="58">
        <v>1</v>
      </c>
      <c r="L172" s="2">
        <v>2</v>
      </c>
      <c r="M172" s="2">
        <v>2</v>
      </c>
      <c r="N172" s="2">
        <v>12</v>
      </c>
      <c r="O172" s="2">
        <v>10</v>
      </c>
      <c r="P172" s="2">
        <v>0</v>
      </c>
      <c r="Q172" s="2">
        <v>0</v>
      </c>
      <c r="R172" s="2">
        <v>4</v>
      </c>
      <c r="S172" s="2">
        <v>0</v>
      </c>
      <c r="T172" s="2">
        <v>0</v>
      </c>
      <c r="U172" s="2">
        <v>2</v>
      </c>
      <c r="V172" s="2">
        <v>0</v>
      </c>
      <c r="W172" s="2">
        <v>0</v>
      </c>
      <c r="X172" s="2">
        <v>4</v>
      </c>
      <c r="Y172" s="2">
        <v>2</v>
      </c>
      <c r="Z172" s="2">
        <v>1</v>
      </c>
      <c r="AA172" s="2">
        <v>1</v>
      </c>
      <c r="AB172" s="58">
        <v>3</v>
      </c>
      <c r="AC172" s="2">
        <v>1</v>
      </c>
      <c r="AD172" s="2">
        <v>1</v>
      </c>
      <c r="AE172" s="2">
        <v>1</v>
      </c>
      <c r="AF172" s="58">
        <v>0</v>
      </c>
      <c r="AG172" s="2">
        <v>3</v>
      </c>
      <c r="AH172" s="2">
        <v>1</v>
      </c>
      <c r="AI172" s="2">
        <v>1</v>
      </c>
      <c r="AJ172" s="2">
        <v>0</v>
      </c>
      <c r="AK172" s="2">
        <v>1</v>
      </c>
      <c r="AL172" s="58">
        <v>0</v>
      </c>
      <c r="AM172" s="2">
        <v>2</v>
      </c>
      <c r="AN172" s="2">
        <v>0</v>
      </c>
      <c r="AO172" s="58">
        <v>1</v>
      </c>
      <c r="AP172" s="2">
        <v>1</v>
      </c>
      <c r="AQ172" s="2">
        <v>2</v>
      </c>
      <c r="AR172" s="2">
        <v>1</v>
      </c>
      <c r="AS172" s="2">
        <v>0</v>
      </c>
      <c r="AT172" s="2">
        <v>0</v>
      </c>
      <c r="AU172" s="2">
        <v>1</v>
      </c>
      <c r="AV172" s="2">
        <v>0</v>
      </c>
      <c r="AW172" s="2">
        <v>2</v>
      </c>
      <c r="AX172" s="2">
        <v>3</v>
      </c>
      <c r="AY172" s="2">
        <v>6</v>
      </c>
      <c r="AZ172" s="2">
        <v>1</v>
      </c>
      <c r="BA172" s="2">
        <v>1</v>
      </c>
      <c r="BB172" s="2">
        <v>1</v>
      </c>
      <c r="BC172" s="2">
        <v>3</v>
      </c>
      <c r="BD172" s="2">
        <v>2</v>
      </c>
      <c r="BE172" s="2">
        <v>0</v>
      </c>
      <c r="BF172" s="2">
        <v>10</v>
      </c>
      <c r="BG172" s="2">
        <v>3</v>
      </c>
      <c r="BH172" s="2">
        <v>1</v>
      </c>
      <c r="BI172" s="2">
        <v>3</v>
      </c>
      <c r="BJ172" s="2">
        <v>4</v>
      </c>
      <c r="BK172" s="2">
        <v>3</v>
      </c>
      <c r="BL172" s="2">
        <v>2</v>
      </c>
      <c r="BM172" s="2">
        <v>5</v>
      </c>
      <c r="BN172" s="2">
        <v>1</v>
      </c>
      <c r="BO172" s="2">
        <v>5</v>
      </c>
      <c r="BP172" s="2">
        <v>0</v>
      </c>
      <c r="BQ172" s="2">
        <v>4</v>
      </c>
      <c r="BR172" s="2">
        <v>7</v>
      </c>
      <c r="BS172" s="2">
        <v>0</v>
      </c>
      <c r="BT172" s="2">
        <v>5</v>
      </c>
      <c r="BU172" s="2">
        <v>0</v>
      </c>
      <c r="BV172" s="2">
        <v>3</v>
      </c>
      <c r="BW172" s="2">
        <v>4</v>
      </c>
      <c r="BX172" s="2">
        <v>1</v>
      </c>
      <c r="BY172" s="2">
        <v>0</v>
      </c>
      <c r="BZ172" s="2">
        <v>4</v>
      </c>
      <c r="CA172" s="2">
        <v>6</v>
      </c>
      <c r="CB172" s="2">
        <v>1</v>
      </c>
      <c r="CC172" s="59">
        <v>0</v>
      </c>
      <c r="CD172" s="2">
        <v>2</v>
      </c>
      <c r="CE172" s="2">
        <v>3</v>
      </c>
      <c r="CF172" s="2">
        <v>1</v>
      </c>
      <c r="CG172" s="2">
        <v>0</v>
      </c>
      <c r="CH172" s="2">
        <v>3</v>
      </c>
      <c r="CI172" s="2">
        <v>4</v>
      </c>
      <c r="CJ172" s="2">
        <v>1</v>
      </c>
      <c r="CK172" s="2">
        <v>2</v>
      </c>
      <c r="CL172" s="2">
        <v>3</v>
      </c>
      <c r="CM172" s="2">
        <v>0</v>
      </c>
      <c r="CN172" s="2">
        <v>3</v>
      </c>
      <c r="CO172" s="2">
        <v>4</v>
      </c>
      <c r="CP172" s="2">
        <v>1</v>
      </c>
      <c r="CQ172" s="2">
        <v>8</v>
      </c>
      <c r="CR172" s="2">
        <v>0</v>
      </c>
      <c r="CS172" s="2">
        <v>5</v>
      </c>
      <c r="CT172" s="2">
        <v>4</v>
      </c>
      <c r="CU172" s="2">
        <v>1</v>
      </c>
      <c r="CV172" s="2">
        <v>1</v>
      </c>
      <c r="CW172" s="2">
        <v>2</v>
      </c>
      <c r="CX172" s="2">
        <v>3</v>
      </c>
      <c r="CY172" s="2">
        <v>0</v>
      </c>
      <c r="CZ172" s="2">
        <v>6</v>
      </c>
      <c r="DA172" s="2">
        <v>3</v>
      </c>
      <c r="DB172" s="2">
        <v>8</v>
      </c>
      <c r="DC172" s="2">
        <v>2</v>
      </c>
      <c r="DD172" s="2">
        <v>1</v>
      </c>
      <c r="DE172" s="2">
        <v>6</v>
      </c>
      <c r="DF172" s="2">
        <v>0</v>
      </c>
      <c r="DG172" s="58">
        <v>2</v>
      </c>
      <c r="DH172" s="2">
        <v>6</v>
      </c>
      <c r="DI172" s="2">
        <v>4</v>
      </c>
      <c r="DJ172" s="2"/>
    </row>
    <row r="173" spans="1:114" ht="15.75" customHeight="1">
      <c r="A173" s="2" t="s">
        <v>1653</v>
      </c>
      <c r="B173" s="2" t="s">
        <v>1607</v>
      </c>
      <c r="C173" s="2">
        <v>3</v>
      </c>
      <c r="D173" s="58">
        <v>0</v>
      </c>
      <c r="E173" s="2">
        <v>4</v>
      </c>
      <c r="F173" s="2">
        <v>1</v>
      </c>
      <c r="G173" s="2">
        <v>0</v>
      </c>
      <c r="H173" s="2">
        <v>2</v>
      </c>
      <c r="I173" s="2">
        <v>2</v>
      </c>
      <c r="J173" s="2">
        <v>1</v>
      </c>
      <c r="K173" s="58">
        <v>1</v>
      </c>
      <c r="L173" s="2">
        <v>3</v>
      </c>
      <c r="M173" s="2">
        <v>2</v>
      </c>
      <c r="N173" s="2">
        <v>12</v>
      </c>
      <c r="O173" s="2">
        <v>11</v>
      </c>
      <c r="P173" s="2">
        <v>0</v>
      </c>
      <c r="Q173" s="2">
        <v>0</v>
      </c>
      <c r="R173" s="2">
        <v>4</v>
      </c>
      <c r="S173" s="2">
        <v>0</v>
      </c>
      <c r="T173" s="2">
        <v>0</v>
      </c>
      <c r="U173" s="2">
        <v>2</v>
      </c>
      <c r="V173" s="2">
        <v>1</v>
      </c>
      <c r="W173" s="2">
        <v>0</v>
      </c>
      <c r="X173" s="2">
        <v>4</v>
      </c>
      <c r="Y173" s="2">
        <v>2</v>
      </c>
      <c r="Z173" s="2">
        <v>1</v>
      </c>
      <c r="AA173" s="2">
        <v>1</v>
      </c>
      <c r="AB173" s="58">
        <v>3</v>
      </c>
      <c r="AC173" s="2">
        <v>2</v>
      </c>
      <c r="AD173" s="2">
        <v>1</v>
      </c>
      <c r="AE173" s="2">
        <v>2</v>
      </c>
      <c r="AF173" s="58">
        <v>0</v>
      </c>
      <c r="AG173" s="2">
        <v>3</v>
      </c>
      <c r="AH173" s="2">
        <v>1</v>
      </c>
      <c r="AI173" s="2">
        <v>1</v>
      </c>
      <c r="AJ173" s="2">
        <v>0</v>
      </c>
      <c r="AK173" s="2">
        <v>1</v>
      </c>
      <c r="AL173" s="58">
        <v>0</v>
      </c>
      <c r="AM173" s="2">
        <v>2</v>
      </c>
      <c r="AN173" s="2">
        <v>0</v>
      </c>
      <c r="AO173" s="58">
        <v>1</v>
      </c>
      <c r="AP173" s="2">
        <v>1</v>
      </c>
      <c r="AQ173" s="2">
        <v>2</v>
      </c>
      <c r="AR173" s="2">
        <v>1</v>
      </c>
      <c r="AS173" s="2">
        <v>0</v>
      </c>
      <c r="AT173" s="2">
        <v>0</v>
      </c>
      <c r="AU173" s="2">
        <v>1</v>
      </c>
      <c r="AV173" s="2">
        <v>0</v>
      </c>
      <c r="AW173" s="2">
        <v>2</v>
      </c>
      <c r="AX173" s="2">
        <v>4</v>
      </c>
      <c r="AY173" s="2">
        <v>8</v>
      </c>
      <c r="AZ173" s="2">
        <v>1</v>
      </c>
      <c r="BA173" s="2">
        <v>3</v>
      </c>
      <c r="BB173" s="2">
        <v>2</v>
      </c>
      <c r="BC173" s="2">
        <v>4</v>
      </c>
      <c r="BD173" s="2">
        <v>3</v>
      </c>
      <c r="BE173" s="2">
        <v>0</v>
      </c>
      <c r="BF173" s="2">
        <v>11</v>
      </c>
      <c r="BG173" s="2">
        <v>3</v>
      </c>
      <c r="BH173" s="2">
        <v>1</v>
      </c>
      <c r="BI173" s="2">
        <v>3</v>
      </c>
      <c r="BJ173" s="2">
        <v>4</v>
      </c>
      <c r="BK173" s="2">
        <v>5</v>
      </c>
      <c r="BL173" s="2">
        <v>2</v>
      </c>
      <c r="BM173" s="2">
        <v>5</v>
      </c>
      <c r="BN173" s="2">
        <v>1</v>
      </c>
      <c r="BO173" s="2">
        <v>6</v>
      </c>
      <c r="BP173" s="2">
        <v>0</v>
      </c>
      <c r="BQ173" s="2">
        <v>4</v>
      </c>
      <c r="BR173" s="2">
        <v>8</v>
      </c>
      <c r="BS173" s="2">
        <v>0</v>
      </c>
      <c r="BT173" s="2">
        <v>5</v>
      </c>
      <c r="BU173" s="2">
        <v>1</v>
      </c>
      <c r="BV173" s="2">
        <v>4</v>
      </c>
      <c r="BW173" s="2">
        <v>4</v>
      </c>
      <c r="BX173" s="2">
        <v>1</v>
      </c>
      <c r="BY173" s="2">
        <v>0</v>
      </c>
      <c r="BZ173" s="2">
        <v>4</v>
      </c>
      <c r="CA173" s="2">
        <v>7</v>
      </c>
      <c r="CB173" s="2">
        <v>1</v>
      </c>
      <c r="CC173" s="59">
        <v>0</v>
      </c>
      <c r="CD173" s="2">
        <v>3</v>
      </c>
      <c r="CE173" s="2">
        <v>3</v>
      </c>
      <c r="CF173" s="2">
        <v>1</v>
      </c>
      <c r="CG173" s="2">
        <v>0</v>
      </c>
      <c r="CH173" s="2">
        <v>6</v>
      </c>
      <c r="CI173" s="2">
        <v>5</v>
      </c>
      <c r="CJ173" s="2">
        <v>1</v>
      </c>
      <c r="CK173" s="2">
        <v>5</v>
      </c>
      <c r="CL173" s="2">
        <v>3</v>
      </c>
      <c r="CM173" s="2">
        <v>0</v>
      </c>
      <c r="CN173" s="2">
        <v>4</v>
      </c>
      <c r="CO173" s="2">
        <v>4</v>
      </c>
      <c r="CP173" s="2">
        <v>4</v>
      </c>
      <c r="CQ173" s="2">
        <v>11</v>
      </c>
      <c r="CR173" s="2">
        <v>0</v>
      </c>
      <c r="CS173" s="2">
        <v>6</v>
      </c>
      <c r="CT173" s="2">
        <v>4</v>
      </c>
      <c r="CU173" s="2">
        <v>1</v>
      </c>
      <c r="CV173" s="2">
        <v>1</v>
      </c>
      <c r="CW173" s="2">
        <v>2</v>
      </c>
      <c r="CX173" s="2">
        <v>3</v>
      </c>
      <c r="CY173" s="2">
        <v>0</v>
      </c>
      <c r="CZ173" s="2">
        <v>8</v>
      </c>
      <c r="DA173" s="2">
        <v>4</v>
      </c>
      <c r="DB173" s="2">
        <v>8</v>
      </c>
      <c r="DC173" s="2">
        <v>2</v>
      </c>
      <c r="DD173" s="2">
        <v>5</v>
      </c>
      <c r="DE173" s="2">
        <v>8</v>
      </c>
      <c r="DF173" s="2">
        <v>0</v>
      </c>
      <c r="DG173" s="58">
        <v>2</v>
      </c>
      <c r="DH173" s="2">
        <v>6</v>
      </c>
      <c r="DI173" s="2">
        <v>5</v>
      </c>
      <c r="DJ173" s="2"/>
    </row>
    <row r="174" spans="1:114" ht="15.75" customHeight="1">
      <c r="A174" s="60" t="s">
        <v>1654</v>
      </c>
      <c r="B174" s="60">
        <f>B172/916.855</f>
        <v>0.2748526211887376</v>
      </c>
      <c r="C174" s="60">
        <v>0.41322313999999999</v>
      </c>
      <c r="D174" s="61" t="s">
        <v>1608</v>
      </c>
      <c r="E174" s="60">
        <v>0.87336244500000004</v>
      </c>
      <c r="F174" s="60">
        <v>0.24154589400000001</v>
      </c>
      <c r="G174" s="60">
        <v>0</v>
      </c>
      <c r="H174" s="60">
        <v>0.19305019300000001</v>
      </c>
      <c r="I174" s="60">
        <v>4.1254125000000003E-2</v>
      </c>
      <c r="J174" s="60">
        <v>0.156617071</v>
      </c>
      <c r="K174" s="61" t="s">
        <v>1608</v>
      </c>
      <c r="L174" s="60">
        <v>0.20366598799999999</v>
      </c>
      <c r="M174" s="60">
        <v>0.28694404600000001</v>
      </c>
      <c r="N174" s="60">
        <v>0.428801143</v>
      </c>
      <c r="O174" s="60">
        <v>0.91575091600000003</v>
      </c>
      <c r="P174" s="60">
        <v>0</v>
      </c>
      <c r="Q174" s="60">
        <v>0</v>
      </c>
      <c r="R174" s="60">
        <v>0.46269519999999997</v>
      </c>
      <c r="S174" s="60">
        <v>0</v>
      </c>
      <c r="T174" s="60">
        <v>0</v>
      </c>
      <c r="U174" s="60">
        <v>0.356506239</v>
      </c>
      <c r="V174" s="60">
        <v>0</v>
      </c>
      <c r="W174" s="60">
        <v>0</v>
      </c>
      <c r="X174" s="60">
        <v>0.40899795500000002</v>
      </c>
      <c r="Y174" s="60">
        <v>0.992555831</v>
      </c>
      <c r="Z174" s="60">
        <v>9.5192764999999999E-2</v>
      </c>
      <c r="AA174" s="60">
        <v>0.11337868500000001</v>
      </c>
      <c r="AB174" s="61">
        <v>3.636363636</v>
      </c>
      <c r="AC174" s="60">
        <v>0.119545726</v>
      </c>
      <c r="AD174" s="60">
        <v>0.16992353399999999</v>
      </c>
      <c r="AE174" s="60">
        <v>0.17361111100000001</v>
      </c>
      <c r="AF174" s="61">
        <v>0</v>
      </c>
      <c r="AG174" s="60">
        <v>0.32912781099999999</v>
      </c>
      <c r="AH174" s="60">
        <v>0.33670033700000002</v>
      </c>
      <c r="AI174" s="60">
        <v>0.19138756000000001</v>
      </c>
      <c r="AJ174" s="60">
        <v>0</v>
      </c>
      <c r="AK174" s="60">
        <v>0.19047618999999999</v>
      </c>
      <c r="AL174" s="61" t="s">
        <v>1608</v>
      </c>
      <c r="AM174" s="60">
        <v>0.19890601699999999</v>
      </c>
      <c r="AN174" s="60">
        <v>0</v>
      </c>
      <c r="AO174" s="61">
        <v>5.8823529409999997</v>
      </c>
      <c r="AP174" s="60">
        <v>0.18656716400000001</v>
      </c>
      <c r="AQ174" s="60">
        <v>0.27210884400000002</v>
      </c>
      <c r="AR174" s="60">
        <v>0.161030596</v>
      </c>
      <c r="AS174" s="60">
        <v>0</v>
      </c>
      <c r="AT174" s="60">
        <v>0</v>
      </c>
      <c r="AU174" s="60">
        <v>0.16792611299999999</v>
      </c>
      <c r="AV174" s="60">
        <v>0</v>
      </c>
      <c r="AW174" s="60">
        <v>0.448933782</v>
      </c>
      <c r="AX174" s="60">
        <v>0.29112081499999998</v>
      </c>
      <c r="AY174" s="60">
        <v>1.418439716</v>
      </c>
      <c r="AZ174" s="60">
        <v>0.21164021199999999</v>
      </c>
      <c r="BA174" s="60">
        <v>0.204498978</v>
      </c>
      <c r="BB174" s="60">
        <v>8.7298123000000005E-2</v>
      </c>
      <c r="BC174" s="60">
        <v>0.36518563599999998</v>
      </c>
      <c r="BD174" s="60">
        <v>0.21715526600000001</v>
      </c>
      <c r="BE174" s="60">
        <v>0</v>
      </c>
      <c r="BF174" s="60">
        <v>0.79082641399999998</v>
      </c>
      <c r="BG174" s="60">
        <v>0.37014188799999997</v>
      </c>
      <c r="BH174" s="60">
        <v>0.137646249</v>
      </c>
      <c r="BI174" s="60">
        <v>0.47058823500000002</v>
      </c>
      <c r="BJ174" s="60">
        <v>0.25340513100000001</v>
      </c>
      <c r="BK174" s="60">
        <v>0.58651026399999995</v>
      </c>
      <c r="BL174" s="60">
        <v>0.176600442</v>
      </c>
      <c r="BM174" s="60">
        <v>0.55096418700000005</v>
      </c>
      <c r="BN174" s="60">
        <v>0.15026296</v>
      </c>
      <c r="BO174" s="60">
        <v>0.447427293</v>
      </c>
      <c r="BP174" s="60">
        <v>0</v>
      </c>
      <c r="BQ174" s="60">
        <v>0.33277870199999998</v>
      </c>
      <c r="BR174" s="60">
        <v>0.47345282399999999</v>
      </c>
      <c r="BS174" s="60">
        <v>0</v>
      </c>
      <c r="BT174" s="60">
        <v>2.83286119</v>
      </c>
      <c r="BU174" s="60">
        <v>0</v>
      </c>
      <c r="BV174" s="60">
        <v>0.25784271600000003</v>
      </c>
      <c r="BW174" s="60">
        <v>0.21276595700000001</v>
      </c>
      <c r="BX174" s="60">
        <v>0.114481969</v>
      </c>
      <c r="BY174" s="60">
        <v>0</v>
      </c>
      <c r="BZ174" s="60">
        <v>0.31558185399999999</v>
      </c>
      <c r="CA174" s="60">
        <v>0.54102795299999995</v>
      </c>
      <c r="CB174" s="60">
        <v>0.101626016</v>
      </c>
      <c r="CC174" s="62">
        <v>0</v>
      </c>
      <c r="CD174" s="60">
        <v>0.33112582800000001</v>
      </c>
      <c r="CE174" s="60">
        <v>0.18209408199999999</v>
      </c>
      <c r="CF174" s="60">
        <v>8.7950747999999995E-2</v>
      </c>
      <c r="CG174" s="60">
        <v>0</v>
      </c>
      <c r="CH174" s="60">
        <v>0.30991735500000001</v>
      </c>
      <c r="CI174" s="60">
        <v>0.29662588099999998</v>
      </c>
      <c r="CJ174" s="60">
        <v>0.20366598799999999</v>
      </c>
      <c r="CK174" s="60">
        <v>0.32232070899999998</v>
      </c>
      <c r="CL174" s="60">
        <v>0.42887776999999999</v>
      </c>
      <c r="CM174" s="60">
        <v>0</v>
      </c>
      <c r="CN174" s="60">
        <v>0.118647419</v>
      </c>
      <c r="CO174" s="60">
        <v>0.22253129299999999</v>
      </c>
      <c r="CP174" s="60">
        <v>9.6432014999999996E-2</v>
      </c>
      <c r="CQ174" s="60">
        <v>0.41775456900000002</v>
      </c>
      <c r="CR174" s="60">
        <v>0</v>
      </c>
      <c r="CS174" s="60">
        <v>0.21706099400000001</v>
      </c>
      <c r="CT174" s="60">
        <v>0.32679738600000002</v>
      </c>
      <c r="CU174" s="60">
        <v>0.132714001</v>
      </c>
      <c r="CV174" s="60">
        <v>6.9108500000000003E-2</v>
      </c>
      <c r="CW174" s="60">
        <v>0.14265335200000001</v>
      </c>
      <c r="CX174" s="60">
        <v>0.49545829899999999</v>
      </c>
      <c r="CY174" s="60">
        <v>0</v>
      </c>
      <c r="CZ174" s="60">
        <v>0.52264808399999996</v>
      </c>
      <c r="DA174" s="60">
        <v>0.72376357099999999</v>
      </c>
      <c r="DB174" s="60">
        <v>0.25481764600000001</v>
      </c>
      <c r="DC174" s="60">
        <v>0.120336943</v>
      </c>
      <c r="DD174" s="60">
        <v>9.6899225000000005E-2</v>
      </c>
      <c r="DE174" s="60">
        <v>0.91743119299999998</v>
      </c>
      <c r="DF174" s="60">
        <v>0</v>
      </c>
      <c r="DG174" s="61">
        <v>7.8431372550000003</v>
      </c>
      <c r="DH174" s="60">
        <v>0.63424947099999995</v>
      </c>
      <c r="DI174" s="60">
        <v>0.34965035</v>
      </c>
      <c r="DJ174" s="60"/>
    </row>
    <row r="175" spans="1:114" ht="15.75" customHeight="1">
      <c r="A175" s="60" t="s">
        <v>682</v>
      </c>
      <c r="B175" s="60" t="s">
        <v>1607</v>
      </c>
      <c r="C175" s="60">
        <v>0.41322313999999999</v>
      </c>
      <c r="D175" s="61" t="s">
        <v>1608</v>
      </c>
      <c r="E175" s="60">
        <v>0.87336244500000004</v>
      </c>
      <c r="F175" s="60">
        <v>0.24154589400000001</v>
      </c>
      <c r="G175" s="60">
        <v>0</v>
      </c>
      <c r="H175" s="60">
        <v>0.38610038600000002</v>
      </c>
      <c r="I175" s="60">
        <v>8.2508251000000005E-2</v>
      </c>
      <c r="J175" s="60">
        <v>0.156617071</v>
      </c>
      <c r="K175" s="61" t="s">
        <v>1608</v>
      </c>
      <c r="L175" s="60">
        <v>0.30549898199999997</v>
      </c>
      <c r="M175" s="60">
        <v>0.28694404600000001</v>
      </c>
      <c r="N175" s="60">
        <v>0.428801143</v>
      </c>
      <c r="O175" s="60">
        <v>1.0073260070000001</v>
      </c>
      <c r="P175" s="60">
        <v>0</v>
      </c>
      <c r="Q175" s="60">
        <v>0</v>
      </c>
      <c r="R175" s="60">
        <v>0.46269519999999997</v>
      </c>
      <c r="S175" s="60">
        <v>0</v>
      </c>
      <c r="T175" s="60">
        <v>0</v>
      </c>
      <c r="U175" s="60">
        <v>0.356506239</v>
      </c>
      <c r="V175" s="60">
        <v>9.3896714000000006E-2</v>
      </c>
      <c r="W175" s="60">
        <v>0</v>
      </c>
      <c r="X175" s="60">
        <v>0.40899795500000002</v>
      </c>
      <c r="Y175" s="60">
        <v>0.992555831</v>
      </c>
      <c r="Z175" s="60">
        <v>9.5192764999999999E-2</v>
      </c>
      <c r="AA175" s="60">
        <v>0.11337868500000001</v>
      </c>
      <c r="AB175" s="61">
        <v>3.636363636</v>
      </c>
      <c r="AC175" s="60">
        <v>0.23909145200000001</v>
      </c>
      <c r="AD175" s="60">
        <v>0.16992353399999999</v>
      </c>
      <c r="AE175" s="60">
        <v>0.34722222200000002</v>
      </c>
      <c r="AF175" s="61">
        <v>0</v>
      </c>
      <c r="AG175" s="60">
        <v>0.32912781099999999</v>
      </c>
      <c r="AH175" s="60">
        <v>0.33670033700000002</v>
      </c>
      <c r="AI175" s="60">
        <v>0.19138756000000001</v>
      </c>
      <c r="AJ175" s="60">
        <v>0</v>
      </c>
      <c r="AK175" s="60">
        <v>0.19047618999999999</v>
      </c>
      <c r="AL175" s="61" t="s">
        <v>1608</v>
      </c>
      <c r="AM175" s="60">
        <v>0.19890601699999999</v>
      </c>
      <c r="AN175" s="60">
        <v>0</v>
      </c>
      <c r="AO175" s="61">
        <v>5.8823529409999997</v>
      </c>
      <c r="AP175" s="60">
        <v>0.18656716400000001</v>
      </c>
      <c r="AQ175" s="60">
        <v>0.27210884400000002</v>
      </c>
      <c r="AR175" s="60">
        <v>0.161030596</v>
      </c>
      <c r="AS175" s="60">
        <v>0</v>
      </c>
      <c r="AT175" s="60">
        <v>0</v>
      </c>
      <c r="AU175" s="60">
        <v>0.16792611299999999</v>
      </c>
      <c r="AV175" s="60">
        <v>0</v>
      </c>
      <c r="AW175" s="60">
        <v>0.448933782</v>
      </c>
      <c r="AX175" s="60">
        <v>0.38816108700000002</v>
      </c>
      <c r="AY175" s="60">
        <v>1.8912529549999999</v>
      </c>
      <c r="AZ175" s="60">
        <v>0.21164021199999999</v>
      </c>
      <c r="BA175" s="60">
        <v>0.61349693299999997</v>
      </c>
      <c r="BB175" s="60">
        <v>0.17459624600000001</v>
      </c>
      <c r="BC175" s="60">
        <v>0.486914181</v>
      </c>
      <c r="BD175" s="60">
        <v>0.32573289900000002</v>
      </c>
      <c r="BE175" s="60">
        <v>0</v>
      </c>
      <c r="BF175" s="60">
        <v>0.86990905500000004</v>
      </c>
      <c r="BG175" s="60">
        <v>0.37014188799999997</v>
      </c>
      <c r="BH175" s="60">
        <v>0.137646249</v>
      </c>
      <c r="BI175" s="60">
        <v>0.47058823500000002</v>
      </c>
      <c r="BJ175" s="60">
        <v>0.25340513100000001</v>
      </c>
      <c r="BK175" s="60">
        <v>0.97751710700000005</v>
      </c>
      <c r="BL175" s="60">
        <v>0.176600442</v>
      </c>
      <c r="BM175" s="60">
        <v>0.55096418700000005</v>
      </c>
      <c r="BN175" s="60">
        <v>0.15026296</v>
      </c>
      <c r="BO175" s="60">
        <v>0.53691275199999999</v>
      </c>
      <c r="BP175" s="60">
        <v>0</v>
      </c>
      <c r="BQ175" s="60">
        <v>0.33277870199999998</v>
      </c>
      <c r="BR175" s="60">
        <v>0.54108894100000005</v>
      </c>
      <c r="BS175" s="60">
        <v>0</v>
      </c>
      <c r="BT175" s="60">
        <v>2.83286119</v>
      </c>
      <c r="BU175" s="60">
        <v>0.28129395200000001</v>
      </c>
      <c r="BV175" s="60">
        <v>0.343790288</v>
      </c>
      <c r="BW175" s="60">
        <v>0.21276595700000001</v>
      </c>
      <c r="BX175" s="60">
        <v>0.114481969</v>
      </c>
      <c r="BY175" s="60">
        <v>0</v>
      </c>
      <c r="BZ175" s="60">
        <v>0.31558185399999999</v>
      </c>
      <c r="CA175" s="60">
        <v>0.63119927899999995</v>
      </c>
      <c r="CB175" s="60">
        <v>0.101626016</v>
      </c>
      <c r="CC175" s="62">
        <v>0</v>
      </c>
      <c r="CD175" s="60">
        <v>0.49668874200000002</v>
      </c>
      <c r="CE175" s="60">
        <v>0.18209408199999999</v>
      </c>
      <c r="CF175" s="60">
        <v>8.7950747999999995E-2</v>
      </c>
      <c r="CG175" s="60">
        <v>0</v>
      </c>
      <c r="CH175" s="60">
        <v>0.61983471099999998</v>
      </c>
      <c r="CI175" s="60">
        <v>0.37078235100000001</v>
      </c>
      <c r="CJ175" s="60">
        <v>0.20366598799999999</v>
      </c>
      <c r="CK175" s="60">
        <v>0.805801773</v>
      </c>
      <c r="CL175" s="60">
        <v>0.42887776999999999</v>
      </c>
      <c r="CM175" s="60">
        <v>0</v>
      </c>
      <c r="CN175" s="60">
        <v>0.15819655899999999</v>
      </c>
      <c r="CO175" s="60">
        <v>0.22253129299999999</v>
      </c>
      <c r="CP175" s="60">
        <v>0.38572806199999998</v>
      </c>
      <c r="CQ175" s="60">
        <v>0.57441253299999995</v>
      </c>
      <c r="CR175" s="60">
        <v>0</v>
      </c>
      <c r="CS175" s="60">
        <v>0.26047319299999999</v>
      </c>
      <c r="CT175" s="60">
        <v>0.32679738600000002</v>
      </c>
      <c r="CU175" s="60">
        <v>0.132714001</v>
      </c>
      <c r="CV175" s="60">
        <v>6.9108500000000003E-2</v>
      </c>
      <c r="CW175" s="60">
        <v>0.14265335200000001</v>
      </c>
      <c r="CX175" s="60">
        <v>0.49545829899999999</v>
      </c>
      <c r="CY175" s="60">
        <v>0</v>
      </c>
      <c r="CZ175" s="60">
        <v>0.69686411100000001</v>
      </c>
      <c r="DA175" s="60">
        <v>0.96501809400000005</v>
      </c>
      <c r="DB175" s="60">
        <v>0.25481764600000001</v>
      </c>
      <c r="DC175" s="60">
        <v>0.120336943</v>
      </c>
      <c r="DD175" s="60">
        <v>0.48449612399999997</v>
      </c>
      <c r="DE175" s="60">
        <v>1.22324159</v>
      </c>
      <c r="DF175" s="60">
        <v>0</v>
      </c>
      <c r="DG175" s="61">
        <v>7.8431372550000003</v>
      </c>
      <c r="DH175" s="60">
        <v>0.63424947099999995</v>
      </c>
      <c r="DI175" s="60">
        <v>0.43706293699999998</v>
      </c>
      <c r="DJ175" s="60"/>
    </row>
    <row r="176" spans="1:114" ht="15.75" customHeight="1">
      <c r="A176" s="60" t="s">
        <v>706</v>
      </c>
      <c r="B176" s="60">
        <f t="shared" ref="B176:B178" si="13">(C$2*C176+D$2*D176+E$2*E176+F$2*F176+G$2*G176+H$2*H176+I$2*I176+J$2*J176+K$2*K176+L$2*L176+M$2*M176+N$2*N176+O$2*O176+P$2*P176+Q$2*Q176+R$2*R176+S$2*S176+T$2*T176+U$2*U176+V$2*V176+W$2*W176+X$2*X176+Y$2*Y176+Z$2*Z176+AA$2*AA176+AB$2*AB176+AC$2*AC176+AD$2*AD176+AE$2*AE176+AF$2*AF176+AG$2*AG176+AH$2*AH176+AI$2*AI176+AJ$2*AJ176+AK$2*AK176+AL$2*AL176+AM$2*AM176+AN$2*AN176+AO$2*AO176+AP$2*AP176+AQ$2*AQ176+AR$2*AR176+AS$2*AS176+AT$2*AT176+AU$2*AU176+AV$2*AV176+AW$2*AW176+AX$2*AX176+AY$2*AY176+AZ$2*AZ176+BA$2*BA176+BB$2*BB176+BC$2*BC176+BD$2*BD176+BE$2*BE176+BF$2*BF176+BG$2*BG176+BH$2*BH176+BI$2*BI176+BJ$2*BJ176+BK$2*BK176+BL$2*BL176+BM$2*BM176+BN$2*BN176+BO$2*BO176+BP$2*BP176+BQ$2*BQ176+BR$2*BR176+BS$2*BS176+BT$2*BT176+BU$2*BU176+BV$2*BV176+BW$2*BW176+BX$2*BX176+BY$2*BY176+BZ$2*BZ176+CA$2*CA176+CB$2*CB176+CC$2*CC176+CD$2*CD176+CE$2*CE176+CF$2*CF176+CG$2*CG176+CH$2*CH176+CI$2*CI176+CJ$2*CJ176+CK$2*CK176+CL$2*CL176+CM$2*CM176+CN$2*CN176+CO$2*CO176+CP$2*CP176+CQ$2*CQ176+CR$2*CR176+CS$2*CS176+CT$2*CT176+CU$2*CU176+CV$2*CV176+CW$2*CW176+CX$2*CX176+CY$2*CY176+CZ$2*CZ176+DA$2*DA176+DB$2*DB176+DC$2*DC176+DD$2*DD176+DE$2*DE176+DF$2*DF176+DG$2*DG176+DH$2*DH176+DI$2*DI176)/916855</f>
        <v>73.879839233069347</v>
      </c>
      <c r="C176" s="60">
        <v>100</v>
      </c>
      <c r="D176" s="61">
        <v>100</v>
      </c>
      <c r="E176" s="60">
        <v>82.257409659999993</v>
      </c>
      <c r="F176" s="60">
        <v>87.827887709999999</v>
      </c>
      <c r="G176" s="60">
        <v>81.688901920000006</v>
      </c>
      <c r="H176" s="60">
        <v>87.490706320000001</v>
      </c>
      <c r="I176" s="60">
        <v>50.024590160000002</v>
      </c>
      <c r="J176" s="60">
        <v>96.606755500000006</v>
      </c>
      <c r="K176" s="61">
        <v>100</v>
      </c>
      <c r="L176" s="60">
        <v>100</v>
      </c>
      <c r="M176" s="60">
        <v>100</v>
      </c>
      <c r="N176" s="60">
        <v>100</v>
      </c>
      <c r="O176" s="60">
        <v>98.687802730000001</v>
      </c>
      <c r="P176" s="60">
        <v>35.91184097</v>
      </c>
      <c r="Q176" s="60">
        <v>0</v>
      </c>
      <c r="R176" s="60">
        <v>98.637023799999994</v>
      </c>
      <c r="S176" s="60">
        <v>68.415083640000006</v>
      </c>
      <c r="T176" s="60">
        <v>3.548264021</v>
      </c>
      <c r="U176" s="60">
        <v>82.489490040000007</v>
      </c>
      <c r="V176" s="60">
        <v>94.418514200000004</v>
      </c>
      <c r="W176" s="60">
        <v>100</v>
      </c>
      <c r="X176" s="60">
        <v>100</v>
      </c>
      <c r="Y176" s="60">
        <v>48.431665420000002</v>
      </c>
      <c r="Z176" s="60">
        <v>95.40906416</v>
      </c>
      <c r="AA176" s="60">
        <v>73.522520180000001</v>
      </c>
      <c r="AB176" s="61">
        <v>100</v>
      </c>
      <c r="AC176" s="60">
        <v>92.934969609999996</v>
      </c>
      <c r="AD176" s="60">
        <v>100</v>
      </c>
      <c r="AE176" s="60">
        <v>100</v>
      </c>
      <c r="AF176" s="61">
        <v>100</v>
      </c>
      <c r="AG176" s="60">
        <v>22.444123399999999</v>
      </c>
      <c r="AH176" s="60">
        <v>64.747956400000007</v>
      </c>
      <c r="AI176" s="60">
        <v>7.355864811</v>
      </c>
      <c r="AJ176" s="60">
        <v>25.55102041</v>
      </c>
      <c r="AK176" s="60">
        <v>3.4318587580000002</v>
      </c>
      <c r="AL176" s="61">
        <v>100</v>
      </c>
      <c r="AM176" s="60">
        <v>3.4633294530000001</v>
      </c>
      <c r="AN176" s="60">
        <v>3.8108484009999999</v>
      </c>
      <c r="AO176" s="61">
        <v>100</v>
      </c>
      <c r="AP176" s="60">
        <v>24.92673993</v>
      </c>
      <c r="AQ176" s="60">
        <v>100</v>
      </c>
      <c r="AR176" s="60">
        <v>100</v>
      </c>
      <c r="AS176" s="60">
        <v>0</v>
      </c>
      <c r="AT176" s="60">
        <v>100</v>
      </c>
      <c r="AU176" s="60">
        <v>98.15467203</v>
      </c>
      <c r="AV176" s="60">
        <v>79.24400181</v>
      </c>
      <c r="AW176" s="60">
        <v>83.434518650000001</v>
      </c>
      <c r="AX176" s="60">
        <v>59.551701870000002</v>
      </c>
      <c r="AY176" s="60">
        <v>83.086774120000001</v>
      </c>
      <c r="AZ176" s="60">
        <v>59.392148589999998</v>
      </c>
      <c r="BA176" s="60">
        <v>72.118579100000005</v>
      </c>
      <c r="BB176" s="60">
        <v>96.738859849999997</v>
      </c>
      <c r="BC176" s="60">
        <v>58.460803060000003</v>
      </c>
      <c r="BD176" s="60">
        <v>100</v>
      </c>
      <c r="BE176" s="60">
        <v>99.286581659999996</v>
      </c>
      <c r="BF176" s="60">
        <v>82.828753300000002</v>
      </c>
      <c r="BG176" s="60">
        <v>89.457573159999995</v>
      </c>
      <c r="BH176" s="60">
        <v>91.222079949999994</v>
      </c>
      <c r="BI176" s="60">
        <v>90.015723269999995</v>
      </c>
      <c r="BJ176" s="60">
        <v>70.73981191</v>
      </c>
      <c r="BK176" s="60">
        <v>100</v>
      </c>
      <c r="BL176" s="60">
        <v>84.425517119999995</v>
      </c>
      <c r="BM176" s="60">
        <v>100</v>
      </c>
      <c r="BN176" s="60">
        <v>12.5</v>
      </c>
      <c r="BO176" s="60">
        <v>100</v>
      </c>
      <c r="BP176" s="60">
        <v>37.98934019</v>
      </c>
      <c r="BQ176" s="60">
        <v>85.215960510000002</v>
      </c>
      <c r="BR176" s="60">
        <v>27.859070890000002</v>
      </c>
      <c r="BS176" s="60">
        <v>0</v>
      </c>
      <c r="BT176" s="60">
        <v>99.726850589999998</v>
      </c>
      <c r="BU176" s="60">
        <v>3.3437234340000002</v>
      </c>
      <c r="BV176" s="60">
        <v>97.366541690000005</v>
      </c>
      <c r="BW176" s="60">
        <v>80.510204079999994</v>
      </c>
      <c r="BX176" s="60">
        <v>48.237067969999998</v>
      </c>
      <c r="BY176" s="60">
        <v>0</v>
      </c>
      <c r="BZ176" s="60">
        <v>100</v>
      </c>
      <c r="CA176" s="60">
        <v>75.143996459999997</v>
      </c>
      <c r="CB176" s="60">
        <v>0.79709413799999995</v>
      </c>
      <c r="CC176" s="62">
        <v>0.107712193</v>
      </c>
      <c r="CD176" s="60">
        <v>66.255908169999998</v>
      </c>
      <c r="CE176" s="60">
        <v>40.599438769999999</v>
      </c>
      <c r="CF176" s="60">
        <v>97.667211839999993</v>
      </c>
      <c r="CG176" s="60">
        <v>0</v>
      </c>
      <c r="CH176" s="60">
        <v>100</v>
      </c>
      <c r="CI176" s="60">
        <v>92.024996279999996</v>
      </c>
      <c r="CJ176" s="60">
        <v>100</v>
      </c>
      <c r="CK176" s="60">
        <v>100</v>
      </c>
      <c r="CL176" s="60">
        <v>100</v>
      </c>
      <c r="CM176" s="60">
        <v>17.019027479999998</v>
      </c>
      <c r="CN176" s="60">
        <v>85.49376685</v>
      </c>
      <c r="CO176" s="60">
        <v>71.752308650000003</v>
      </c>
      <c r="CP176" s="60">
        <v>97.920872020000004</v>
      </c>
      <c r="CQ176" s="60">
        <v>97.562731389999996</v>
      </c>
      <c r="CR176" s="60">
        <v>100</v>
      </c>
      <c r="CS176" s="60">
        <v>59.275852610000001</v>
      </c>
      <c r="CT176" s="60">
        <v>82.649964990000001</v>
      </c>
      <c r="CU176" s="60">
        <v>31.032547699999999</v>
      </c>
      <c r="CV176" s="60">
        <v>40.706051870000003</v>
      </c>
      <c r="CW176" s="60">
        <v>29.90069085</v>
      </c>
      <c r="CX176" s="60">
        <v>86.255156159999999</v>
      </c>
      <c r="CY176" s="60">
        <v>59.057971010000003</v>
      </c>
      <c r="CZ176" s="60">
        <v>100</v>
      </c>
      <c r="DA176" s="60">
        <v>100</v>
      </c>
      <c r="DB176" s="60">
        <v>71.014445069999994</v>
      </c>
      <c r="DC176" s="60">
        <v>0</v>
      </c>
      <c r="DD176" s="60">
        <v>100</v>
      </c>
      <c r="DE176" s="60">
        <v>100</v>
      </c>
      <c r="DF176" s="60">
        <v>0</v>
      </c>
      <c r="DG176" s="61">
        <v>100</v>
      </c>
      <c r="DH176" s="60">
        <v>100</v>
      </c>
      <c r="DI176" s="60">
        <v>100</v>
      </c>
      <c r="DJ176" s="60"/>
    </row>
    <row r="177" spans="1:114" ht="15.75" customHeight="1">
      <c r="A177" s="60" t="s">
        <v>1655</v>
      </c>
      <c r="B177" s="60">
        <f t="shared" si="13"/>
        <v>1.269741641104341</v>
      </c>
      <c r="C177" s="60">
        <v>0.56806478199999999</v>
      </c>
      <c r="D177" s="61">
        <v>0.68470744900000002</v>
      </c>
      <c r="E177" s="60">
        <v>0.81622551200000004</v>
      </c>
      <c r="F177" s="60">
        <v>0.72918828899999999</v>
      </c>
      <c r="G177" s="60">
        <v>0.99038419099999997</v>
      </c>
      <c r="H177" s="60">
        <v>0.97821129200000001</v>
      </c>
      <c r="I177" s="60">
        <v>1.377931971</v>
      </c>
      <c r="J177" s="60">
        <v>0.64368619599999999</v>
      </c>
      <c r="K177" s="61">
        <v>0.19129732899999999</v>
      </c>
      <c r="L177" s="60">
        <v>0.53285533600000001</v>
      </c>
      <c r="M177" s="60">
        <v>0.54320245899999997</v>
      </c>
      <c r="N177" s="60">
        <v>0.18962569400000001</v>
      </c>
      <c r="O177" s="60">
        <v>0.70983724400000003</v>
      </c>
      <c r="P177" s="60">
        <v>1.4547092829999999</v>
      </c>
      <c r="Q177" s="60">
        <v>8.2491814170000008</v>
      </c>
      <c r="R177" s="60">
        <v>0.65474808600000001</v>
      </c>
      <c r="S177" s="60">
        <v>1.021734141</v>
      </c>
      <c r="T177" s="60">
        <v>4.7378373170000003</v>
      </c>
      <c r="U177" s="60">
        <v>0.53731883899999999</v>
      </c>
      <c r="V177" s="60">
        <v>0.84217259899999997</v>
      </c>
      <c r="W177" s="60">
        <v>0.72462620300000002</v>
      </c>
      <c r="X177" s="60">
        <v>0.283933133</v>
      </c>
      <c r="Y177" s="60">
        <v>1.275058663</v>
      </c>
      <c r="Z177" s="60">
        <v>0.65261177400000003</v>
      </c>
      <c r="AA177" s="60">
        <v>0.88950929499999998</v>
      </c>
      <c r="AB177" s="61">
        <v>0.72082892499999995</v>
      </c>
      <c r="AC177" s="60">
        <v>0.85905057500000004</v>
      </c>
      <c r="AD177" s="60">
        <v>0.52032326399999995</v>
      </c>
      <c r="AE177" s="60">
        <v>0.39887368400000001</v>
      </c>
      <c r="AF177" s="61">
        <v>0.30709499400000001</v>
      </c>
      <c r="AG177" s="60">
        <v>2.617928724</v>
      </c>
      <c r="AH177" s="60">
        <v>1.236427097</v>
      </c>
      <c r="AI177" s="60">
        <v>4.7403782799999998</v>
      </c>
      <c r="AJ177" s="60">
        <v>5.2976318569999998</v>
      </c>
      <c r="AK177" s="60">
        <v>3.7038193100000001</v>
      </c>
      <c r="AL177" s="61">
        <v>0.717649753</v>
      </c>
      <c r="AM177" s="60">
        <v>2.820417661</v>
      </c>
      <c r="AN177" s="60">
        <v>1.790149207</v>
      </c>
      <c r="AO177" s="61">
        <v>0.65576733899999995</v>
      </c>
      <c r="AP177" s="60">
        <v>4.0349982659999997</v>
      </c>
      <c r="AQ177" s="60">
        <v>0.47748480399999998</v>
      </c>
      <c r="AR177" s="60">
        <v>0.33998344400000002</v>
      </c>
      <c r="AS177" s="60">
        <v>8.4789490839999999</v>
      </c>
      <c r="AT177" s="60">
        <v>0.52305043600000001</v>
      </c>
      <c r="AU177" s="60">
        <v>0.68179278700000001</v>
      </c>
      <c r="AV177" s="60">
        <v>0.96744419500000001</v>
      </c>
      <c r="AW177" s="60">
        <v>0.71343144000000003</v>
      </c>
      <c r="AX177" s="60">
        <v>1.118871975</v>
      </c>
      <c r="AY177" s="60">
        <v>0.60595663499999997</v>
      </c>
      <c r="AZ177" s="60">
        <v>1.211668856</v>
      </c>
      <c r="BA177" s="60">
        <v>0.96469461999999995</v>
      </c>
      <c r="BB177" s="60">
        <v>0.71274235600000002</v>
      </c>
      <c r="BC177" s="60">
        <v>1.168104356</v>
      </c>
      <c r="BD177" s="60">
        <v>0.64807890700000004</v>
      </c>
      <c r="BE177" s="60">
        <v>0.62401788899999999</v>
      </c>
      <c r="BF177" s="60">
        <v>0.73377395700000003</v>
      </c>
      <c r="BG177" s="60">
        <v>0.70168463199999997</v>
      </c>
      <c r="BH177" s="60">
        <v>0.81805135600000001</v>
      </c>
      <c r="BI177" s="60">
        <v>0.52288634899999997</v>
      </c>
      <c r="BJ177" s="60">
        <v>1.048091613</v>
      </c>
      <c r="BK177" s="60">
        <v>0.178280032</v>
      </c>
      <c r="BL177" s="60">
        <v>0.93621441699999997</v>
      </c>
      <c r="BM177" s="60">
        <v>0.559281323</v>
      </c>
      <c r="BN177" s="60">
        <v>4.6098791380000002</v>
      </c>
      <c r="BO177" s="60">
        <v>0.57103281299999997</v>
      </c>
      <c r="BP177" s="60">
        <v>1.3402373670000001</v>
      </c>
      <c r="BQ177" s="60">
        <v>0.88386634600000002</v>
      </c>
      <c r="BR177" s="60">
        <v>1.387408043</v>
      </c>
      <c r="BS177" s="60">
        <v>7.227573327</v>
      </c>
      <c r="BT177" s="60">
        <v>0.87176785899999998</v>
      </c>
      <c r="BU177" s="60">
        <v>7.6868336209999999</v>
      </c>
      <c r="BV177" s="60">
        <v>0.61088403300000005</v>
      </c>
      <c r="BW177" s="60">
        <v>0.97741077799999998</v>
      </c>
      <c r="BX177" s="60">
        <v>1.1848494199999999</v>
      </c>
      <c r="BY177" s="60">
        <v>9.0961712210000005</v>
      </c>
      <c r="BZ177" s="60">
        <v>0.35199124500000001</v>
      </c>
      <c r="CA177" s="60">
        <v>0.91032608699999995</v>
      </c>
      <c r="CB177" s="60">
        <v>4.3323551</v>
      </c>
      <c r="CC177" s="62">
        <v>2.5700643580000002</v>
      </c>
      <c r="CD177" s="60">
        <v>0.95446962599999996</v>
      </c>
      <c r="CE177" s="60">
        <v>1.4124677210000001</v>
      </c>
      <c r="CF177" s="60">
        <v>0.83433439399999998</v>
      </c>
      <c r="CG177" s="60">
        <v>10.04959869</v>
      </c>
      <c r="CH177" s="60">
        <v>0.46571222600000001</v>
      </c>
      <c r="CI177" s="60">
        <v>0.500706545</v>
      </c>
      <c r="CJ177" s="60">
        <v>0.37211253599999999</v>
      </c>
      <c r="CK177" s="60">
        <v>0.27613209300000002</v>
      </c>
      <c r="CL177" s="60">
        <v>0.52376798199999997</v>
      </c>
      <c r="CM177" s="60">
        <v>3.7501922909999998</v>
      </c>
      <c r="CN177" s="60">
        <v>0.82030416299999998</v>
      </c>
      <c r="CO177" s="60">
        <v>1.063587348</v>
      </c>
      <c r="CP177" s="60">
        <v>0.628003584</v>
      </c>
      <c r="CQ177" s="60">
        <v>0.44898974699999999</v>
      </c>
      <c r="CR177" s="60">
        <v>0.48520913199999999</v>
      </c>
      <c r="CS177" s="60">
        <v>1.124082534</v>
      </c>
      <c r="CT177" s="60">
        <v>0.86463931699999996</v>
      </c>
      <c r="CU177" s="60">
        <v>2.3969721719999999</v>
      </c>
      <c r="CV177" s="60">
        <v>1.4406321259999999</v>
      </c>
      <c r="CW177" s="60">
        <v>1.86113448</v>
      </c>
      <c r="CX177" s="60">
        <v>0.91202913299999999</v>
      </c>
      <c r="CY177" s="60">
        <v>1.123094343</v>
      </c>
      <c r="CZ177" s="60">
        <v>0.28491662200000001</v>
      </c>
      <c r="DA177" s="60">
        <v>0.523128551</v>
      </c>
      <c r="DB177" s="60">
        <v>1.0328665930000001</v>
      </c>
      <c r="DC177" s="60">
        <v>2.734004997</v>
      </c>
      <c r="DD177" s="60">
        <v>0.36186653200000002</v>
      </c>
      <c r="DE177" s="60">
        <v>0.35088418799999999</v>
      </c>
      <c r="DF177" s="60">
        <v>6.1709091000000003</v>
      </c>
      <c r="DG177" s="61">
        <v>0.77818749700000001</v>
      </c>
      <c r="DH177" s="60">
        <v>0.23589982700000001</v>
      </c>
      <c r="DI177" s="60">
        <v>0.45627815100000002</v>
      </c>
      <c r="DJ177" s="60"/>
    </row>
    <row r="178" spans="1:114" ht="15.75" customHeight="1">
      <c r="A178" s="60" t="s">
        <v>699</v>
      </c>
      <c r="B178" s="60">
        <f t="shared" si="13"/>
        <v>1.5832119853253033</v>
      </c>
      <c r="C178" s="60">
        <v>0.722750805</v>
      </c>
      <c r="D178" s="61">
        <v>0.98624868300000001</v>
      </c>
      <c r="E178" s="60">
        <v>0.87357923299999996</v>
      </c>
      <c r="F178" s="60">
        <v>0.82823016900000002</v>
      </c>
      <c r="G178" s="60">
        <v>1.101776782</v>
      </c>
      <c r="H178" s="60">
        <v>0.980397132</v>
      </c>
      <c r="I178" s="60">
        <v>1.797459092</v>
      </c>
      <c r="J178" s="60">
        <v>0.74650412099999996</v>
      </c>
      <c r="K178" s="61">
        <v>0.53764996300000001</v>
      </c>
      <c r="L178" s="60">
        <v>0.68587423999999997</v>
      </c>
      <c r="M178" s="60">
        <v>0.68012333800000002</v>
      </c>
      <c r="N178" s="60">
        <v>0.214720151</v>
      </c>
      <c r="O178" s="60">
        <v>0.80689680900000005</v>
      </c>
      <c r="P178" s="60">
        <v>3.46705182</v>
      </c>
      <c r="Q178" s="60">
        <v>9.3865029020000001</v>
      </c>
      <c r="R178" s="60">
        <v>0.715782739</v>
      </c>
      <c r="S178" s="60">
        <v>1.5618152489999999</v>
      </c>
      <c r="T178" s="60">
        <v>5.7030697750000003</v>
      </c>
      <c r="U178" s="60">
        <v>0.71043461500000005</v>
      </c>
      <c r="V178" s="60">
        <v>1.126224449</v>
      </c>
      <c r="W178" s="60">
        <v>0.76841332299999998</v>
      </c>
      <c r="X178" s="60">
        <v>0.35202172199999998</v>
      </c>
      <c r="Y178" s="60">
        <v>1.5447291329999999</v>
      </c>
      <c r="Z178" s="60">
        <v>1.149437692</v>
      </c>
      <c r="AA178" s="60">
        <v>1.195681027</v>
      </c>
      <c r="AB178" s="61">
        <v>1.086451847</v>
      </c>
      <c r="AC178" s="60">
        <v>1.1550754169999999</v>
      </c>
      <c r="AD178" s="60">
        <v>0.62050740000000004</v>
      </c>
      <c r="AE178" s="60">
        <v>0.43526097699999999</v>
      </c>
      <c r="AF178" s="61">
        <v>0.50903511599999995</v>
      </c>
      <c r="AG178" s="60">
        <v>2.9245568610000001</v>
      </c>
      <c r="AH178" s="60">
        <v>1.621482818</v>
      </c>
      <c r="AI178" s="60">
        <v>6.598932714</v>
      </c>
      <c r="AJ178" s="60">
        <v>9.4833356969999993</v>
      </c>
      <c r="AK178" s="60">
        <v>5.6155803479999999</v>
      </c>
      <c r="AL178" s="61">
        <v>0.845563697</v>
      </c>
      <c r="AM178" s="60">
        <v>2.9240870069999998</v>
      </c>
      <c r="AN178" s="60">
        <v>1.972566104</v>
      </c>
      <c r="AO178" s="61">
        <v>0.70380688300000005</v>
      </c>
      <c r="AP178" s="60">
        <v>5.4802566150000001</v>
      </c>
      <c r="AQ178" s="60">
        <v>0.55431256399999995</v>
      </c>
      <c r="AR178" s="60">
        <v>0.41762096100000001</v>
      </c>
      <c r="AS178" s="60">
        <v>10.11490379</v>
      </c>
      <c r="AT178" s="60">
        <v>0.70763225200000002</v>
      </c>
      <c r="AU178" s="60">
        <v>1.0155323620000001</v>
      </c>
      <c r="AV178" s="60">
        <v>1.043154554</v>
      </c>
      <c r="AW178" s="60">
        <v>0.89282591600000005</v>
      </c>
      <c r="AX178" s="60">
        <v>1.202729181</v>
      </c>
      <c r="AY178" s="60">
        <v>0.85260426600000006</v>
      </c>
      <c r="AZ178" s="60">
        <v>1.295150201</v>
      </c>
      <c r="BA178" s="60">
        <v>1.059031397</v>
      </c>
      <c r="BB178" s="60">
        <v>0.83318835000000002</v>
      </c>
      <c r="BC178" s="60">
        <v>1.2437027899999999</v>
      </c>
      <c r="BD178" s="60">
        <v>0.72576144600000003</v>
      </c>
      <c r="BE178" s="60">
        <v>1.0021125049999999</v>
      </c>
      <c r="BF178" s="60">
        <v>0.90671773099999997</v>
      </c>
      <c r="BG178" s="60">
        <v>0.83390650700000002</v>
      </c>
      <c r="BH178" s="60">
        <v>0.91824822900000003</v>
      </c>
      <c r="BI178" s="60">
        <v>0.68025951600000001</v>
      </c>
      <c r="BJ178" s="60">
        <v>1.193645622</v>
      </c>
      <c r="BK178" s="60">
        <v>0.24159048499999999</v>
      </c>
      <c r="BL178" s="60">
        <v>1.3814194500000001</v>
      </c>
      <c r="BM178" s="60">
        <v>0.668092299</v>
      </c>
      <c r="BN178" s="60">
        <v>5.2314819889999997</v>
      </c>
      <c r="BO178" s="60">
        <v>0.68944101099999999</v>
      </c>
      <c r="BP178" s="60">
        <v>1.4470641559999999</v>
      </c>
      <c r="BQ178" s="60">
        <v>1.3786588930000001</v>
      </c>
      <c r="BR178" s="60">
        <v>1.4833380410000001</v>
      </c>
      <c r="BS178" s="60">
        <v>7.7655124070000001</v>
      </c>
      <c r="BT178" s="60">
        <v>1.0348147489999999</v>
      </c>
      <c r="BU178" s="60">
        <v>8.8424947970000005</v>
      </c>
      <c r="BV178" s="60">
        <v>0.72014283599999995</v>
      </c>
      <c r="BW178" s="60">
        <v>1.23930414</v>
      </c>
      <c r="BX178" s="60">
        <v>1.9040006270000001</v>
      </c>
      <c r="BY178" s="60">
        <v>10.37496189</v>
      </c>
      <c r="BZ178" s="60">
        <v>0.40618051799999999</v>
      </c>
      <c r="CA178" s="60">
        <v>1.16726215</v>
      </c>
      <c r="CB178" s="60">
        <v>5.3002120420000001</v>
      </c>
      <c r="CC178" s="62">
        <v>3.131685343</v>
      </c>
      <c r="CD178" s="60">
        <v>1.070034648</v>
      </c>
      <c r="CE178" s="60">
        <v>1.5730654049999999</v>
      </c>
      <c r="CF178" s="60">
        <v>1.001124415</v>
      </c>
      <c r="CG178" s="60">
        <v>11.27592134</v>
      </c>
      <c r="CH178" s="60">
        <v>0.55604038099999997</v>
      </c>
      <c r="CI178" s="60">
        <v>0.67648101400000005</v>
      </c>
      <c r="CJ178" s="60">
        <v>0.45147367199999999</v>
      </c>
      <c r="CK178" s="60">
        <v>0.35785788000000002</v>
      </c>
      <c r="CL178" s="60">
        <v>0.74151047299999995</v>
      </c>
      <c r="CM178" s="60">
        <v>4.7898854420000001</v>
      </c>
      <c r="CN178" s="60">
        <v>1.0450135389999999</v>
      </c>
      <c r="CO178" s="60">
        <v>1.3089948300000001</v>
      </c>
      <c r="CP178" s="60">
        <v>0.74385602299999998</v>
      </c>
      <c r="CQ178" s="60">
        <v>0.56972444</v>
      </c>
      <c r="CR178" s="60">
        <v>0.72010710300000003</v>
      </c>
      <c r="CS178" s="60">
        <v>1.527903502</v>
      </c>
      <c r="CT178" s="60">
        <v>1.0035572880000001</v>
      </c>
      <c r="CU178" s="60">
        <v>2.7194713199999998</v>
      </c>
      <c r="CV178" s="60">
        <v>1.897161254</v>
      </c>
      <c r="CW178" s="60">
        <v>3.4982189259999998</v>
      </c>
      <c r="CX178" s="60">
        <v>1.3780808</v>
      </c>
      <c r="CY178" s="60">
        <v>1.1879891060000001</v>
      </c>
      <c r="CZ178" s="60">
        <v>0.35835778400000001</v>
      </c>
      <c r="DA178" s="60">
        <v>0.61091072000000002</v>
      </c>
      <c r="DB178" s="60">
        <v>1.334395019</v>
      </c>
      <c r="DC178" s="60">
        <v>2.8259747059999998</v>
      </c>
      <c r="DD178" s="60">
        <v>0.45250498500000003</v>
      </c>
      <c r="DE178" s="60">
        <v>0.47817503099999997</v>
      </c>
      <c r="DF178" s="60">
        <v>8.7408944809999998</v>
      </c>
      <c r="DG178" s="61">
        <v>0.90115985200000004</v>
      </c>
      <c r="DH178" s="60">
        <v>0.25601907800000001</v>
      </c>
      <c r="DI178" s="60">
        <v>0.53500176700000002</v>
      </c>
      <c r="DJ178" s="60"/>
    </row>
    <row r="179" spans="1:114" ht="15.75" customHeight="1">
      <c r="A179" s="2" t="s">
        <v>702</v>
      </c>
      <c r="B179" s="2">
        <f>SUM(C179:DI179)</f>
        <v>1156</v>
      </c>
      <c r="C179" s="2">
        <v>7</v>
      </c>
      <c r="D179" s="58">
        <v>0</v>
      </c>
      <c r="E179" s="2">
        <v>14</v>
      </c>
      <c r="F179" s="2">
        <v>7</v>
      </c>
      <c r="G179" s="2">
        <v>1</v>
      </c>
      <c r="H179" s="2">
        <v>0</v>
      </c>
      <c r="I179" s="2">
        <v>1</v>
      </c>
      <c r="J179" s="2">
        <v>5</v>
      </c>
      <c r="K179" s="58">
        <v>5</v>
      </c>
      <c r="L179" s="2">
        <v>9</v>
      </c>
      <c r="M179" s="2">
        <v>4</v>
      </c>
      <c r="N179" s="2">
        <v>188</v>
      </c>
      <c r="O179" s="2">
        <v>7</v>
      </c>
      <c r="P179" s="2">
        <v>2</v>
      </c>
      <c r="Q179" s="2">
        <v>0</v>
      </c>
      <c r="R179" s="2">
        <v>18</v>
      </c>
      <c r="S179" s="2">
        <v>2</v>
      </c>
      <c r="T179" s="2">
        <v>4</v>
      </c>
      <c r="U179" s="2">
        <v>4</v>
      </c>
      <c r="V179" s="2">
        <v>0</v>
      </c>
      <c r="W179" s="2">
        <v>1</v>
      </c>
      <c r="X179" s="2">
        <v>35</v>
      </c>
      <c r="Y179" s="2">
        <v>9</v>
      </c>
      <c r="Z179" s="2">
        <v>1</v>
      </c>
      <c r="AA179" s="2">
        <v>2</v>
      </c>
      <c r="AB179" s="58">
        <v>16</v>
      </c>
      <c r="AC179" s="2">
        <v>3</v>
      </c>
      <c r="AD179" s="2">
        <v>9</v>
      </c>
      <c r="AE179" s="2">
        <v>20</v>
      </c>
      <c r="AF179" s="58">
        <v>1</v>
      </c>
      <c r="AG179" s="2">
        <v>10</v>
      </c>
      <c r="AH179" s="2">
        <v>6</v>
      </c>
      <c r="AI179" s="2">
        <v>2</v>
      </c>
      <c r="AJ179" s="2">
        <v>1</v>
      </c>
      <c r="AK179" s="2">
        <v>2</v>
      </c>
      <c r="AL179" s="58">
        <v>0</v>
      </c>
      <c r="AM179" s="2">
        <v>6</v>
      </c>
      <c r="AN179" s="2">
        <v>0</v>
      </c>
      <c r="AO179" s="58">
        <v>2</v>
      </c>
      <c r="AP179" s="2">
        <v>2</v>
      </c>
      <c r="AQ179" s="2">
        <v>5</v>
      </c>
      <c r="AR179" s="2">
        <v>15</v>
      </c>
      <c r="AS179" s="2">
        <v>1</v>
      </c>
      <c r="AT179" s="2">
        <v>3</v>
      </c>
      <c r="AU179" s="2">
        <v>1</v>
      </c>
      <c r="AV179" s="2">
        <v>0</v>
      </c>
      <c r="AW179" s="2">
        <v>3</v>
      </c>
      <c r="AX179" s="2">
        <v>5</v>
      </c>
      <c r="AY179" s="2">
        <v>11</v>
      </c>
      <c r="AZ179" s="2">
        <v>1</v>
      </c>
      <c r="BA179" s="2">
        <v>4</v>
      </c>
      <c r="BB179" s="2">
        <v>3</v>
      </c>
      <c r="BC179" s="2">
        <v>2</v>
      </c>
      <c r="BD179" s="2">
        <v>12</v>
      </c>
      <c r="BE179" s="2">
        <v>2</v>
      </c>
      <c r="BF179" s="2">
        <v>21</v>
      </c>
      <c r="BG179" s="2">
        <v>4</v>
      </c>
      <c r="BH179" s="2">
        <v>4</v>
      </c>
      <c r="BI179" s="2">
        <v>5</v>
      </c>
      <c r="BJ179" s="2">
        <v>12</v>
      </c>
      <c r="BK179" s="2">
        <v>114</v>
      </c>
      <c r="BL179" s="2">
        <v>2</v>
      </c>
      <c r="BM179" s="2">
        <v>17</v>
      </c>
      <c r="BN179" s="2">
        <v>4</v>
      </c>
      <c r="BO179" s="2">
        <v>12</v>
      </c>
      <c r="BP179" s="2">
        <v>1</v>
      </c>
      <c r="BQ179" s="2">
        <v>5</v>
      </c>
      <c r="BR179" s="2">
        <v>9</v>
      </c>
      <c r="BS179" s="2">
        <v>0</v>
      </c>
      <c r="BT179" s="2">
        <v>32</v>
      </c>
      <c r="BU179" s="2">
        <v>2</v>
      </c>
      <c r="BV179" s="2">
        <v>6</v>
      </c>
      <c r="BW179" s="2">
        <v>3</v>
      </c>
      <c r="BX179" s="2">
        <v>3</v>
      </c>
      <c r="BY179" s="2">
        <v>0</v>
      </c>
      <c r="BZ179" s="2">
        <v>49</v>
      </c>
      <c r="CA179" s="2">
        <v>10</v>
      </c>
      <c r="CB179" s="2">
        <v>1</v>
      </c>
      <c r="CC179" s="59">
        <v>4</v>
      </c>
      <c r="CD179" s="2">
        <v>8</v>
      </c>
      <c r="CE179" s="2">
        <v>16</v>
      </c>
      <c r="CF179" s="2">
        <v>9</v>
      </c>
      <c r="CG179" s="2">
        <v>0</v>
      </c>
      <c r="CH179" s="2">
        <v>7</v>
      </c>
      <c r="CI179" s="2">
        <v>9</v>
      </c>
      <c r="CJ179" s="2">
        <v>10</v>
      </c>
      <c r="CK179" s="2">
        <v>4</v>
      </c>
      <c r="CL179" s="2">
        <v>3</v>
      </c>
      <c r="CM179" s="2">
        <v>2</v>
      </c>
      <c r="CN179" s="2">
        <v>8</v>
      </c>
      <c r="CO179" s="2">
        <v>4</v>
      </c>
      <c r="CP179" s="2">
        <v>6</v>
      </c>
      <c r="CQ179" s="2">
        <v>30</v>
      </c>
      <c r="CR179" s="2">
        <v>2</v>
      </c>
      <c r="CS179" s="2">
        <v>13</v>
      </c>
      <c r="CT179" s="2">
        <v>3</v>
      </c>
      <c r="CU179" s="2">
        <v>4</v>
      </c>
      <c r="CV179" s="2">
        <v>0</v>
      </c>
      <c r="CW179" s="2">
        <v>1</v>
      </c>
      <c r="CX179" s="2">
        <v>1</v>
      </c>
      <c r="CY179" s="2">
        <v>0</v>
      </c>
      <c r="CZ179" s="2">
        <v>39</v>
      </c>
      <c r="DA179" s="2">
        <v>22</v>
      </c>
      <c r="DB179" s="2">
        <v>18</v>
      </c>
      <c r="DC179" s="2">
        <v>4</v>
      </c>
      <c r="DD179" s="2">
        <v>18</v>
      </c>
      <c r="DE179" s="2">
        <v>5</v>
      </c>
      <c r="DF179" s="2">
        <v>0</v>
      </c>
      <c r="DG179" s="58">
        <v>0</v>
      </c>
      <c r="DH179" s="2">
        <v>93</v>
      </c>
      <c r="DI179" s="2">
        <v>23</v>
      </c>
      <c r="DJ179" s="2"/>
    </row>
    <row r="180" spans="1:114" ht="15.75" customHeight="1">
      <c r="A180" s="2" t="s">
        <v>1656</v>
      </c>
      <c r="B180" s="2" t="s">
        <v>1607</v>
      </c>
      <c r="C180" s="2">
        <v>7</v>
      </c>
      <c r="D180" s="58">
        <v>1</v>
      </c>
      <c r="E180" s="2">
        <v>14</v>
      </c>
      <c r="F180" s="2">
        <v>8</v>
      </c>
      <c r="G180" s="2">
        <v>1</v>
      </c>
      <c r="H180" s="2">
        <v>3</v>
      </c>
      <c r="I180" s="2">
        <v>1</v>
      </c>
      <c r="J180" s="2">
        <v>6</v>
      </c>
      <c r="K180" s="58">
        <v>5</v>
      </c>
      <c r="L180" s="2">
        <v>10</v>
      </c>
      <c r="M180" s="2">
        <v>6</v>
      </c>
      <c r="N180" s="2">
        <v>191</v>
      </c>
      <c r="O180" s="2">
        <v>12</v>
      </c>
      <c r="P180" s="2">
        <v>2</v>
      </c>
      <c r="Q180" s="2">
        <v>0</v>
      </c>
      <c r="R180" s="2">
        <v>24</v>
      </c>
      <c r="S180" s="2">
        <v>2</v>
      </c>
      <c r="T180" s="2">
        <v>4</v>
      </c>
      <c r="U180" s="2">
        <v>4</v>
      </c>
      <c r="V180" s="2">
        <v>2</v>
      </c>
      <c r="W180" s="2">
        <v>8</v>
      </c>
      <c r="X180" s="2">
        <v>37</v>
      </c>
      <c r="Y180" s="2">
        <v>9</v>
      </c>
      <c r="Z180" s="2">
        <v>2</v>
      </c>
      <c r="AA180" s="2">
        <v>2</v>
      </c>
      <c r="AB180" s="58">
        <v>18</v>
      </c>
      <c r="AC180" s="2">
        <v>4</v>
      </c>
      <c r="AD180" s="2">
        <v>9</v>
      </c>
      <c r="AE180" s="2">
        <v>28</v>
      </c>
      <c r="AF180" s="58">
        <v>1</v>
      </c>
      <c r="AG180" s="2">
        <v>10</v>
      </c>
      <c r="AH180" s="2">
        <v>8</v>
      </c>
      <c r="AI180" s="2">
        <v>2</v>
      </c>
      <c r="AJ180" s="2">
        <v>1</v>
      </c>
      <c r="AK180" s="2">
        <v>2</v>
      </c>
      <c r="AL180" s="58">
        <v>0</v>
      </c>
      <c r="AM180" s="2">
        <v>8</v>
      </c>
      <c r="AN180" s="2">
        <v>0</v>
      </c>
      <c r="AO180" s="58">
        <v>2</v>
      </c>
      <c r="AP180" s="2">
        <v>4</v>
      </c>
      <c r="AQ180" s="2">
        <v>5</v>
      </c>
      <c r="AR180" s="2">
        <v>15</v>
      </c>
      <c r="AS180" s="2">
        <v>1</v>
      </c>
      <c r="AT180" s="2">
        <v>6</v>
      </c>
      <c r="AU180" s="2">
        <v>1</v>
      </c>
      <c r="AV180" s="2">
        <v>0</v>
      </c>
      <c r="AW180" s="2">
        <v>3</v>
      </c>
      <c r="AX180" s="2">
        <v>9</v>
      </c>
      <c r="AY180" s="2">
        <v>14</v>
      </c>
      <c r="AZ180" s="2">
        <v>3</v>
      </c>
      <c r="BA180" s="2">
        <v>6</v>
      </c>
      <c r="BB180" s="2">
        <v>6</v>
      </c>
      <c r="BC180" s="2">
        <v>3</v>
      </c>
      <c r="BD180" s="2">
        <v>12</v>
      </c>
      <c r="BE180" s="2">
        <v>2</v>
      </c>
      <c r="BF180" s="2">
        <v>22</v>
      </c>
      <c r="BG180" s="2">
        <v>4</v>
      </c>
      <c r="BH180" s="2">
        <v>8</v>
      </c>
      <c r="BI180" s="2">
        <v>5</v>
      </c>
      <c r="BJ180" s="2">
        <v>12</v>
      </c>
      <c r="BK180" s="2">
        <v>119</v>
      </c>
      <c r="BL180" s="2">
        <v>2</v>
      </c>
      <c r="BM180" s="2">
        <v>21</v>
      </c>
      <c r="BN180" s="2">
        <v>4</v>
      </c>
      <c r="BO180" s="2">
        <v>12</v>
      </c>
      <c r="BP180" s="2">
        <v>3</v>
      </c>
      <c r="BQ180" s="2">
        <v>5</v>
      </c>
      <c r="BR180" s="2">
        <v>13</v>
      </c>
      <c r="BS180" s="2">
        <v>0</v>
      </c>
      <c r="BT180" s="2">
        <v>34</v>
      </c>
      <c r="BU180" s="2">
        <v>2</v>
      </c>
      <c r="BV180" s="2">
        <v>7</v>
      </c>
      <c r="BW180" s="2">
        <v>5</v>
      </c>
      <c r="BX180" s="2">
        <v>3</v>
      </c>
      <c r="BY180" s="2">
        <v>0</v>
      </c>
      <c r="BZ180" s="2">
        <v>53</v>
      </c>
      <c r="CA180" s="2">
        <v>12</v>
      </c>
      <c r="CB180" s="2">
        <v>3</v>
      </c>
      <c r="CC180" s="59">
        <v>6</v>
      </c>
      <c r="CD180" s="2">
        <v>10</v>
      </c>
      <c r="CE180" s="2">
        <v>16</v>
      </c>
      <c r="CF180" s="2">
        <v>9</v>
      </c>
      <c r="CG180" s="2">
        <v>0</v>
      </c>
      <c r="CH180" s="2">
        <v>25</v>
      </c>
      <c r="CI180" s="2">
        <v>15</v>
      </c>
      <c r="CJ180" s="2">
        <v>13</v>
      </c>
      <c r="CK180" s="2">
        <v>9</v>
      </c>
      <c r="CL180" s="2">
        <v>4</v>
      </c>
      <c r="CM180" s="2">
        <v>2</v>
      </c>
      <c r="CN180" s="2">
        <v>10</v>
      </c>
      <c r="CO180" s="2">
        <v>5</v>
      </c>
      <c r="CP180" s="2">
        <v>16</v>
      </c>
      <c r="CQ180" s="2">
        <v>36</v>
      </c>
      <c r="CR180" s="2">
        <v>2</v>
      </c>
      <c r="CS180" s="2">
        <v>13</v>
      </c>
      <c r="CT180" s="2">
        <v>8</v>
      </c>
      <c r="CU180" s="2">
        <v>4</v>
      </c>
      <c r="CV180" s="2">
        <v>0</v>
      </c>
      <c r="CW180" s="2">
        <v>1</v>
      </c>
      <c r="CX180" s="2">
        <v>1</v>
      </c>
      <c r="CY180" s="2">
        <v>1</v>
      </c>
      <c r="CZ180" s="2">
        <v>47</v>
      </c>
      <c r="DA180" s="2">
        <v>29</v>
      </c>
      <c r="DB180" s="2">
        <v>18</v>
      </c>
      <c r="DC180" s="2">
        <v>5</v>
      </c>
      <c r="DD180" s="2">
        <v>27</v>
      </c>
      <c r="DE180" s="2">
        <v>22</v>
      </c>
      <c r="DF180" s="2">
        <v>0</v>
      </c>
      <c r="DG180" s="58">
        <v>1</v>
      </c>
      <c r="DH180" s="2">
        <v>95</v>
      </c>
      <c r="DI180" s="2">
        <v>29</v>
      </c>
      <c r="DJ180" s="2"/>
    </row>
    <row r="181" spans="1:114" ht="15.75" customHeight="1">
      <c r="A181" s="60" t="s">
        <v>1657</v>
      </c>
      <c r="B181" s="60">
        <f>B179/916.855</f>
        <v>1.2608318654530979</v>
      </c>
      <c r="C181" s="60">
        <v>0.96418732799999995</v>
      </c>
      <c r="D181" s="61" t="s">
        <v>1608</v>
      </c>
      <c r="E181" s="60">
        <v>3.056768559</v>
      </c>
      <c r="F181" s="60">
        <v>1.690821256</v>
      </c>
      <c r="G181" s="60">
        <v>0.147710487</v>
      </c>
      <c r="H181" s="60">
        <v>0</v>
      </c>
      <c r="I181" s="60">
        <v>4.1254125000000003E-2</v>
      </c>
      <c r="J181" s="60">
        <v>0.78308535599999995</v>
      </c>
      <c r="K181" s="61" t="s">
        <v>1608</v>
      </c>
      <c r="L181" s="60">
        <v>0.91649694500000001</v>
      </c>
      <c r="M181" s="60">
        <v>0.57388809200000002</v>
      </c>
      <c r="N181" s="60">
        <v>6.7178845809999999</v>
      </c>
      <c r="O181" s="60">
        <v>0.64102564100000003</v>
      </c>
      <c r="P181" s="60">
        <v>0.89887640400000002</v>
      </c>
      <c r="Q181" s="60">
        <v>0</v>
      </c>
      <c r="R181" s="60">
        <v>2.082128398</v>
      </c>
      <c r="S181" s="60">
        <v>0.52151238600000005</v>
      </c>
      <c r="T181" s="60">
        <v>0.67796610199999996</v>
      </c>
      <c r="U181" s="60">
        <v>0.71301247800000001</v>
      </c>
      <c r="V181" s="60">
        <v>0</v>
      </c>
      <c r="W181" s="60">
        <v>0.15060240999999999</v>
      </c>
      <c r="X181" s="60">
        <v>3.5787321059999999</v>
      </c>
      <c r="Y181" s="60">
        <v>4.4665012409999996</v>
      </c>
      <c r="Z181" s="60">
        <v>9.5192764999999999E-2</v>
      </c>
      <c r="AA181" s="60">
        <v>0.22675737000000001</v>
      </c>
      <c r="AB181" s="61">
        <v>19.39393939</v>
      </c>
      <c r="AC181" s="60">
        <v>0.35863717899999997</v>
      </c>
      <c r="AD181" s="60">
        <v>1.52931181</v>
      </c>
      <c r="AE181" s="60">
        <v>3.4722222220000001</v>
      </c>
      <c r="AF181" s="61">
        <v>1.6949152540000001</v>
      </c>
      <c r="AG181" s="60">
        <v>1.097092704</v>
      </c>
      <c r="AH181" s="60">
        <v>2.0202020200000002</v>
      </c>
      <c r="AI181" s="60">
        <v>0.38277512000000002</v>
      </c>
      <c r="AJ181" s="60">
        <v>0.27739250999999998</v>
      </c>
      <c r="AK181" s="60">
        <v>0.38095238100000001</v>
      </c>
      <c r="AL181" s="61" t="s">
        <v>1608</v>
      </c>
      <c r="AM181" s="60">
        <v>0.59671805099999997</v>
      </c>
      <c r="AN181" s="60">
        <v>0</v>
      </c>
      <c r="AO181" s="61">
        <v>11.764705879999999</v>
      </c>
      <c r="AP181" s="60">
        <v>0.37313432800000002</v>
      </c>
      <c r="AQ181" s="60">
        <v>0.68027210900000001</v>
      </c>
      <c r="AR181" s="60">
        <v>2.4154589369999999</v>
      </c>
      <c r="AS181" s="60">
        <v>0.52910052900000004</v>
      </c>
      <c r="AT181" s="60">
        <v>0.48899755499999997</v>
      </c>
      <c r="AU181" s="60">
        <v>0.16792611299999999</v>
      </c>
      <c r="AV181" s="60">
        <v>0</v>
      </c>
      <c r="AW181" s="60">
        <v>0.67340067299999995</v>
      </c>
      <c r="AX181" s="60">
        <v>0.485201359</v>
      </c>
      <c r="AY181" s="60">
        <v>2.6004728130000001</v>
      </c>
      <c r="AZ181" s="60">
        <v>0.21164021199999999</v>
      </c>
      <c r="BA181" s="60">
        <v>0.81799591000000005</v>
      </c>
      <c r="BB181" s="60">
        <v>0.26189436900000002</v>
      </c>
      <c r="BC181" s="60">
        <v>0.24345709099999999</v>
      </c>
      <c r="BD181" s="60">
        <v>1.3029315960000001</v>
      </c>
      <c r="BE181" s="60">
        <v>0.30581039799999998</v>
      </c>
      <c r="BF181" s="60">
        <v>1.660735469</v>
      </c>
      <c r="BG181" s="60">
        <v>0.49352251699999999</v>
      </c>
      <c r="BH181" s="60">
        <v>0.55058499699999996</v>
      </c>
      <c r="BI181" s="60">
        <v>0.78431372499999996</v>
      </c>
      <c r="BJ181" s="60">
        <v>0.76021539400000004</v>
      </c>
      <c r="BK181" s="60">
        <v>22.287390030000001</v>
      </c>
      <c r="BL181" s="60">
        <v>0.176600442</v>
      </c>
      <c r="BM181" s="60">
        <v>1.8732782370000001</v>
      </c>
      <c r="BN181" s="60">
        <v>0.60105184099999998</v>
      </c>
      <c r="BO181" s="60">
        <v>1.0738255029999999</v>
      </c>
      <c r="BP181" s="60">
        <v>9.4295143999999997E-2</v>
      </c>
      <c r="BQ181" s="60">
        <v>0.415973378</v>
      </c>
      <c r="BR181" s="60">
        <v>0.60872505899999996</v>
      </c>
      <c r="BS181" s="60">
        <v>0</v>
      </c>
      <c r="BT181" s="60">
        <v>18.13031161</v>
      </c>
      <c r="BU181" s="60">
        <v>0.56258790400000003</v>
      </c>
      <c r="BV181" s="60">
        <v>0.51568543200000005</v>
      </c>
      <c r="BW181" s="60">
        <v>0.159574468</v>
      </c>
      <c r="BX181" s="60">
        <v>0.34344590699999999</v>
      </c>
      <c r="BY181" s="60">
        <v>0</v>
      </c>
      <c r="BZ181" s="60">
        <v>3.8658777120000001</v>
      </c>
      <c r="CA181" s="60">
        <v>0.90171325499999999</v>
      </c>
      <c r="CB181" s="60">
        <v>0.101626016</v>
      </c>
      <c r="CC181" s="62">
        <v>2.4539877300000001</v>
      </c>
      <c r="CD181" s="60">
        <v>1.324503311</v>
      </c>
      <c r="CE181" s="60">
        <v>0.971168437</v>
      </c>
      <c r="CF181" s="60">
        <v>0.79155672799999999</v>
      </c>
      <c r="CG181" s="60">
        <v>0</v>
      </c>
      <c r="CH181" s="60">
        <v>0.72314049599999997</v>
      </c>
      <c r="CI181" s="60">
        <v>0.66740823100000002</v>
      </c>
      <c r="CJ181" s="60">
        <v>2.036659878</v>
      </c>
      <c r="CK181" s="60">
        <v>0.64464141799999997</v>
      </c>
      <c r="CL181" s="60">
        <v>0.42887776999999999</v>
      </c>
      <c r="CM181" s="60">
        <v>0.48250904700000002</v>
      </c>
      <c r="CN181" s="60">
        <v>0.31639311799999997</v>
      </c>
      <c r="CO181" s="60">
        <v>0.22253129299999999</v>
      </c>
      <c r="CP181" s="60">
        <v>0.57859209300000003</v>
      </c>
      <c r="CQ181" s="60">
        <v>1.566579634</v>
      </c>
      <c r="CR181" s="60">
        <v>0.37488284900000002</v>
      </c>
      <c r="CS181" s="60">
        <v>0.56435858500000002</v>
      </c>
      <c r="CT181" s="60">
        <v>0.24509803899999999</v>
      </c>
      <c r="CU181" s="60">
        <v>0.53085600499999996</v>
      </c>
      <c r="CV181" s="60">
        <v>0</v>
      </c>
      <c r="CW181" s="60">
        <v>7.1326676000000006E-2</v>
      </c>
      <c r="CX181" s="60">
        <v>0.16515276600000001</v>
      </c>
      <c r="CY181" s="60">
        <v>0</v>
      </c>
      <c r="CZ181" s="60">
        <v>3.3972125439999998</v>
      </c>
      <c r="DA181" s="60">
        <v>5.3075995169999999</v>
      </c>
      <c r="DB181" s="60">
        <v>0.57333970400000001</v>
      </c>
      <c r="DC181" s="60">
        <v>0.240673887</v>
      </c>
      <c r="DD181" s="60">
        <v>1.7441860469999999</v>
      </c>
      <c r="DE181" s="60">
        <v>0.76452599399999999</v>
      </c>
      <c r="DF181" s="60">
        <v>0</v>
      </c>
      <c r="DG181" s="61">
        <v>0</v>
      </c>
      <c r="DH181" s="60">
        <v>9.8308668079999997</v>
      </c>
      <c r="DI181" s="60">
        <v>2.0104895100000002</v>
      </c>
      <c r="DJ181" s="60"/>
    </row>
    <row r="182" spans="1:114" ht="15.75" customHeight="1">
      <c r="A182" s="60" t="s">
        <v>705</v>
      </c>
      <c r="B182" s="60" t="s">
        <v>1607</v>
      </c>
      <c r="C182" s="60">
        <v>0.96418732799999995</v>
      </c>
      <c r="D182" s="61" t="s">
        <v>1608</v>
      </c>
      <c r="E182" s="60">
        <v>3.056768559</v>
      </c>
      <c r="F182" s="60">
        <v>1.9323671499999999</v>
      </c>
      <c r="G182" s="60">
        <v>0.147710487</v>
      </c>
      <c r="H182" s="60">
        <v>0.579150579</v>
      </c>
      <c r="I182" s="60">
        <v>4.1254125000000003E-2</v>
      </c>
      <c r="J182" s="60">
        <v>0.93970242800000003</v>
      </c>
      <c r="K182" s="61" t="s">
        <v>1608</v>
      </c>
      <c r="L182" s="60">
        <v>1.018329939</v>
      </c>
      <c r="M182" s="60">
        <v>0.86083213800000002</v>
      </c>
      <c r="N182" s="60">
        <v>6.8250848670000002</v>
      </c>
      <c r="O182" s="60">
        <v>1.0989010990000001</v>
      </c>
      <c r="P182" s="60">
        <v>0.89887640400000002</v>
      </c>
      <c r="Q182" s="60">
        <v>0</v>
      </c>
      <c r="R182" s="60">
        <v>2.776171197</v>
      </c>
      <c r="S182" s="60">
        <v>0.52151238600000005</v>
      </c>
      <c r="T182" s="60">
        <v>0.67796610199999996</v>
      </c>
      <c r="U182" s="60">
        <v>0.71301247800000001</v>
      </c>
      <c r="V182" s="60">
        <v>0.18779342700000001</v>
      </c>
      <c r="W182" s="60">
        <v>1.2048192769999999</v>
      </c>
      <c r="X182" s="60">
        <v>3.7832310840000001</v>
      </c>
      <c r="Y182" s="60">
        <v>4.4665012409999996</v>
      </c>
      <c r="Z182" s="60">
        <v>0.190385531</v>
      </c>
      <c r="AA182" s="60">
        <v>0.22675737000000001</v>
      </c>
      <c r="AB182" s="61">
        <v>21.81818182</v>
      </c>
      <c r="AC182" s="60">
        <v>0.47818290499999999</v>
      </c>
      <c r="AD182" s="60">
        <v>1.52931181</v>
      </c>
      <c r="AE182" s="60">
        <v>4.8611111109999996</v>
      </c>
      <c r="AF182" s="61">
        <v>1.6949152540000001</v>
      </c>
      <c r="AG182" s="60">
        <v>1.097092704</v>
      </c>
      <c r="AH182" s="60">
        <v>2.693602694</v>
      </c>
      <c r="AI182" s="60">
        <v>0.38277512000000002</v>
      </c>
      <c r="AJ182" s="60">
        <v>0.27739250999999998</v>
      </c>
      <c r="AK182" s="60">
        <v>0.38095238100000001</v>
      </c>
      <c r="AL182" s="61" t="s">
        <v>1608</v>
      </c>
      <c r="AM182" s="60">
        <v>0.79562406799999996</v>
      </c>
      <c r="AN182" s="60">
        <v>0</v>
      </c>
      <c r="AO182" s="61">
        <v>11.764705879999999</v>
      </c>
      <c r="AP182" s="60">
        <v>0.746268657</v>
      </c>
      <c r="AQ182" s="60">
        <v>0.68027210900000001</v>
      </c>
      <c r="AR182" s="60">
        <v>2.4154589369999999</v>
      </c>
      <c r="AS182" s="60">
        <v>0.52910052900000004</v>
      </c>
      <c r="AT182" s="60">
        <v>0.97799510999999995</v>
      </c>
      <c r="AU182" s="60">
        <v>0.16792611299999999</v>
      </c>
      <c r="AV182" s="60">
        <v>0</v>
      </c>
      <c r="AW182" s="60">
        <v>0.67340067299999995</v>
      </c>
      <c r="AX182" s="60">
        <v>0.87336244500000004</v>
      </c>
      <c r="AY182" s="60">
        <v>3.3096926710000001</v>
      </c>
      <c r="AZ182" s="60">
        <v>0.63492063499999996</v>
      </c>
      <c r="BA182" s="60">
        <v>1.2269938650000001</v>
      </c>
      <c r="BB182" s="60">
        <v>0.523788739</v>
      </c>
      <c r="BC182" s="60">
        <v>0.36518563599999998</v>
      </c>
      <c r="BD182" s="60">
        <v>1.3029315960000001</v>
      </c>
      <c r="BE182" s="60">
        <v>0.30581039799999998</v>
      </c>
      <c r="BF182" s="60">
        <v>1.7398181100000001</v>
      </c>
      <c r="BG182" s="60">
        <v>0.49352251699999999</v>
      </c>
      <c r="BH182" s="60">
        <v>1.1011699930000001</v>
      </c>
      <c r="BI182" s="60">
        <v>0.78431372499999996</v>
      </c>
      <c r="BJ182" s="60">
        <v>0.76021539400000004</v>
      </c>
      <c r="BK182" s="60">
        <v>23.264907139999998</v>
      </c>
      <c r="BL182" s="60">
        <v>0.176600442</v>
      </c>
      <c r="BM182" s="60">
        <v>2.314049587</v>
      </c>
      <c r="BN182" s="60">
        <v>0.60105184099999998</v>
      </c>
      <c r="BO182" s="60">
        <v>1.0738255029999999</v>
      </c>
      <c r="BP182" s="60">
        <v>0.28288543100000002</v>
      </c>
      <c r="BQ182" s="60">
        <v>0.415973378</v>
      </c>
      <c r="BR182" s="60">
        <v>0.87926952999999997</v>
      </c>
      <c r="BS182" s="60">
        <v>0</v>
      </c>
      <c r="BT182" s="60">
        <v>19.263456089999998</v>
      </c>
      <c r="BU182" s="60">
        <v>0.56258790400000003</v>
      </c>
      <c r="BV182" s="60">
        <v>0.60163300399999997</v>
      </c>
      <c r="BW182" s="60">
        <v>0.26595744700000001</v>
      </c>
      <c r="BX182" s="60">
        <v>0.34344590699999999</v>
      </c>
      <c r="BY182" s="60">
        <v>0</v>
      </c>
      <c r="BZ182" s="60">
        <v>4.181459566</v>
      </c>
      <c r="CA182" s="60">
        <v>1.0820559059999999</v>
      </c>
      <c r="CB182" s="60">
        <v>0.30487804899999998</v>
      </c>
      <c r="CC182" s="62">
        <v>3.680981595</v>
      </c>
      <c r="CD182" s="60">
        <v>1.655629139</v>
      </c>
      <c r="CE182" s="60">
        <v>0.971168437</v>
      </c>
      <c r="CF182" s="60">
        <v>0.79155672799999999</v>
      </c>
      <c r="CG182" s="60">
        <v>0</v>
      </c>
      <c r="CH182" s="60">
        <v>2.5826446280000002</v>
      </c>
      <c r="CI182" s="60">
        <v>1.1123470520000001</v>
      </c>
      <c r="CJ182" s="60">
        <v>2.647657841</v>
      </c>
      <c r="CK182" s="60">
        <v>1.450443191</v>
      </c>
      <c r="CL182" s="60">
        <v>0.57183702599999997</v>
      </c>
      <c r="CM182" s="60">
        <v>0.48250904700000002</v>
      </c>
      <c r="CN182" s="60">
        <v>0.39549139799999999</v>
      </c>
      <c r="CO182" s="60">
        <v>0.27816411699999999</v>
      </c>
      <c r="CP182" s="60">
        <v>1.5429122470000001</v>
      </c>
      <c r="CQ182" s="60">
        <v>1.8798955610000001</v>
      </c>
      <c r="CR182" s="60">
        <v>0.37488284900000002</v>
      </c>
      <c r="CS182" s="60">
        <v>0.56435858500000002</v>
      </c>
      <c r="CT182" s="60">
        <v>0.65359477099999996</v>
      </c>
      <c r="CU182" s="60">
        <v>0.53085600499999996</v>
      </c>
      <c r="CV182" s="60">
        <v>0</v>
      </c>
      <c r="CW182" s="60">
        <v>7.1326676000000006E-2</v>
      </c>
      <c r="CX182" s="60">
        <v>0.16515276600000001</v>
      </c>
      <c r="CY182" s="60">
        <v>0.5</v>
      </c>
      <c r="CZ182" s="60">
        <v>4.0940766550000003</v>
      </c>
      <c r="DA182" s="60">
        <v>6.9963811820000004</v>
      </c>
      <c r="DB182" s="60">
        <v>0.57333970400000001</v>
      </c>
      <c r="DC182" s="60">
        <v>0.300842359</v>
      </c>
      <c r="DD182" s="60">
        <v>2.61627907</v>
      </c>
      <c r="DE182" s="60">
        <v>3.3639143730000001</v>
      </c>
      <c r="DF182" s="60">
        <v>0</v>
      </c>
      <c r="DG182" s="61">
        <v>3.9215686270000001</v>
      </c>
      <c r="DH182" s="60">
        <v>10.042283299999999</v>
      </c>
      <c r="DI182" s="60">
        <v>2.5349650349999999</v>
      </c>
      <c r="DJ182" s="60"/>
    </row>
    <row r="183" spans="1:114" ht="15.75" customHeight="1">
      <c r="A183" s="60" t="s">
        <v>721</v>
      </c>
      <c r="B183" s="60">
        <f t="shared" ref="B183:B185" si="14">(C$2*C183+D$2*D183+E$2*E183+F$2*F183+G$2*G183+H$2*H183+I$2*I183+J$2*J183+K$2*K183+L$2*L183+M$2*M183+N$2*N183+O$2*O183+P$2*P183+Q$2*Q183+R$2*R183+S$2*S183+T$2*T183+U$2*U183+V$2*V183+W$2*W183+X$2*X183+Y$2*Y183+Z$2*Z183+AA$2*AA183+AB$2*AB183+AC$2*AC183+AD$2*AD183+AE$2*AE183+AF$2*AF183+AG$2*AG183+AH$2*AH183+AI$2*AI183+AJ$2*AJ183+AK$2*AK183+AL$2*AL183+AM$2*AM183+AN$2*AN183+AO$2*AO183+AP$2*AP183+AQ$2*AQ183+AR$2*AR183+AS$2*AS183+AT$2*AT183+AU$2*AU183+AV$2*AV183+AW$2*AW183+AX$2*AX183+AY$2*AY183+AZ$2*AZ183+BA$2*BA183+BB$2*BB183+BC$2*BC183+BD$2*BD183+BE$2*BE183+BF$2*BF183+BG$2*BG183+BH$2*BH183+BI$2*BI183+BJ$2*BJ183+BK$2*BK183+BL$2*BL183+BM$2*BM183+BN$2*BN183+BO$2*BO183+BP$2*BP183+BQ$2*BQ183+BR$2*BR183+BS$2*BS183+BT$2*BT183+BU$2*BU183+BV$2*BV183+BW$2*BW183+BX$2*BX183+BY$2*BY183+BZ$2*BZ183+CA$2*CA183+CB$2*CB183+CC$2*CC183+CD$2*CD183+CE$2*CE183+CF$2*CF183+CG$2*CG183+CH$2*CH183+CI$2*CI183+CJ$2*CJ183+CK$2*CK183+CL$2*CL183+CM$2*CM183+CN$2*CN183+CO$2*CO183+CP$2*CP183+CQ$2*CQ183+CR$2*CR183+CS$2*CS183+CT$2*CT183+CU$2*CU183+CV$2*CV183+CW$2*CW183+CX$2*CX183+CY$2*CY183+CZ$2*CZ183+DA$2*DA183+DB$2*DB183+DC$2*DC183+DD$2*DD183+DE$2*DE183+DF$2*DF183+DG$2*DG183+DH$2*DH183+DI$2*DI183)/916855</f>
        <v>53.390012597722915</v>
      </c>
      <c r="C183" s="60">
        <v>51.878671949999998</v>
      </c>
      <c r="D183" s="61">
        <v>100</v>
      </c>
      <c r="E183" s="60">
        <v>35.282176210000003</v>
      </c>
      <c r="F183" s="60">
        <v>0</v>
      </c>
      <c r="G183" s="60">
        <v>27.825831990000001</v>
      </c>
      <c r="H183" s="60">
        <v>80.483271380000005</v>
      </c>
      <c r="I183" s="60">
        <v>0</v>
      </c>
      <c r="J183" s="60">
        <v>92.965602730000001</v>
      </c>
      <c r="K183" s="61">
        <v>100</v>
      </c>
      <c r="L183" s="60">
        <v>52.598363079999999</v>
      </c>
      <c r="M183" s="60">
        <v>8.2815734990000003</v>
      </c>
      <c r="N183" s="60">
        <v>100</v>
      </c>
      <c r="O183" s="60">
        <v>76.309995599999993</v>
      </c>
      <c r="P183" s="60">
        <v>0</v>
      </c>
      <c r="Q183" s="60">
        <v>0</v>
      </c>
      <c r="R183" s="60">
        <v>43.000782039999997</v>
      </c>
      <c r="S183" s="60">
        <v>0</v>
      </c>
      <c r="T183" s="60">
        <v>3.0141167489999998</v>
      </c>
      <c r="U183" s="60">
        <v>80.881008960000003</v>
      </c>
      <c r="V183" s="60">
        <v>84.373784520000001</v>
      </c>
      <c r="W183" s="60">
        <v>93.700061460000001</v>
      </c>
      <c r="X183" s="60">
        <v>100</v>
      </c>
      <c r="Y183" s="60">
        <v>0</v>
      </c>
      <c r="Z183" s="60">
        <v>3.2077692760000001</v>
      </c>
      <c r="AA183" s="60">
        <v>65.074199429999993</v>
      </c>
      <c r="AB183" s="61">
        <v>0.36469730099999997</v>
      </c>
      <c r="AC183" s="60">
        <v>78.116756510000002</v>
      </c>
      <c r="AD183" s="60">
        <v>97.647437960000005</v>
      </c>
      <c r="AE183" s="60">
        <v>100</v>
      </c>
      <c r="AF183" s="61">
        <v>100</v>
      </c>
      <c r="AG183" s="60">
        <v>14.319707660000001</v>
      </c>
      <c r="AH183" s="60">
        <v>4.325613079</v>
      </c>
      <c r="AI183" s="60">
        <v>18.597505869999999</v>
      </c>
      <c r="AJ183" s="60">
        <v>0</v>
      </c>
      <c r="AK183" s="60">
        <v>3.3326720889999999</v>
      </c>
      <c r="AL183" s="61">
        <v>100</v>
      </c>
      <c r="AM183" s="60">
        <v>10.44819558</v>
      </c>
      <c r="AN183" s="60">
        <v>3.8108484009999999</v>
      </c>
      <c r="AO183" s="61">
        <v>100</v>
      </c>
      <c r="AP183" s="60">
        <v>0</v>
      </c>
      <c r="AQ183" s="60">
        <v>36.457219250000001</v>
      </c>
      <c r="AR183" s="60">
        <v>100</v>
      </c>
      <c r="AS183" s="60">
        <v>0</v>
      </c>
      <c r="AT183" s="60">
        <v>74.959533829999998</v>
      </c>
      <c r="AU183" s="60">
        <v>55.074651899999999</v>
      </c>
      <c r="AV183" s="60">
        <v>67.836124940000005</v>
      </c>
      <c r="AW183" s="60">
        <v>0</v>
      </c>
      <c r="AX183" s="60">
        <v>73.305045660000005</v>
      </c>
      <c r="AY183" s="60">
        <v>83.086774120000001</v>
      </c>
      <c r="AZ183" s="60">
        <v>0</v>
      </c>
      <c r="BA183" s="60">
        <v>69.02632251</v>
      </c>
      <c r="BB183" s="60">
        <v>90.432329269999997</v>
      </c>
      <c r="BC183" s="60">
        <v>41.07313576</v>
      </c>
      <c r="BD183" s="60">
        <v>100</v>
      </c>
      <c r="BE183" s="60">
        <v>1.214329083</v>
      </c>
      <c r="BF183" s="60">
        <v>64.004036639999995</v>
      </c>
      <c r="BG183" s="60">
        <v>0</v>
      </c>
      <c r="BH183" s="60">
        <v>39.721155209999999</v>
      </c>
      <c r="BI183" s="60">
        <v>38.238993710000003</v>
      </c>
      <c r="BJ183" s="60">
        <v>20.846394979999999</v>
      </c>
      <c r="BK183" s="60">
        <v>100</v>
      </c>
      <c r="BL183" s="60">
        <v>73.031461849999999</v>
      </c>
      <c r="BM183" s="60">
        <v>93.684664299999994</v>
      </c>
      <c r="BN183" s="60">
        <v>8.2781456949999992</v>
      </c>
      <c r="BO183" s="60">
        <v>59.088119249999998</v>
      </c>
      <c r="BP183" s="60">
        <v>87.777981990000001</v>
      </c>
      <c r="BQ183" s="60">
        <v>56.774989720000001</v>
      </c>
      <c r="BR183" s="60">
        <v>57.522375340000004</v>
      </c>
      <c r="BS183" s="60">
        <v>14.370125270000001</v>
      </c>
      <c r="BT183" s="60">
        <v>38.9784212</v>
      </c>
      <c r="BU183" s="60">
        <v>0</v>
      </c>
      <c r="BV183" s="60">
        <v>85.029459029999998</v>
      </c>
      <c r="BW183" s="60">
        <v>56.374865739999997</v>
      </c>
      <c r="BX183" s="60">
        <v>0</v>
      </c>
      <c r="BY183" s="60">
        <v>0</v>
      </c>
      <c r="BZ183" s="60">
        <v>100</v>
      </c>
      <c r="CA183" s="60">
        <v>40.398759419999998</v>
      </c>
      <c r="CB183" s="60">
        <v>0</v>
      </c>
      <c r="CC183" s="62">
        <v>2.0896165450000002</v>
      </c>
      <c r="CD183" s="60">
        <v>4.0681971639999999</v>
      </c>
      <c r="CE183" s="60">
        <v>53.549465640000001</v>
      </c>
      <c r="CF183" s="60">
        <v>59.128862869999999</v>
      </c>
      <c r="CG183" s="60">
        <v>0</v>
      </c>
      <c r="CH183" s="60">
        <v>100</v>
      </c>
      <c r="CI183" s="60">
        <v>84.243416159999995</v>
      </c>
      <c r="CJ183" s="60">
        <v>97.538637660000006</v>
      </c>
      <c r="CK183" s="60">
        <v>100</v>
      </c>
      <c r="CL183" s="60">
        <v>100</v>
      </c>
      <c r="CM183" s="60">
        <v>1.585623679</v>
      </c>
      <c r="CN183" s="60">
        <v>39.653757470000002</v>
      </c>
      <c r="CO183" s="60">
        <v>47.017166170000003</v>
      </c>
      <c r="CP183" s="60">
        <v>63.504238999999998</v>
      </c>
      <c r="CQ183" s="60">
        <v>95.444261620000006</v>
      </c>
      <c r="CR183" s="60">
        <v>100</v>
      </c>
      <c r="CS183" s="60">
        <v>22.364450949999998</v>
      </c>
      <c r="CT183" s="60">
        <v>57.185092969999999</v>
      </c>
      <c r="CU183" s="60">
        <v>29.640852970000001</v>
      </c>
      <c r="CV183" s="60">
        <v>55.317002879999997</v>
      </c>
      <c r="CW183" s="60">
        <v>0</v>
      </c>
      <c r="CX183" s="60">
        <v>34.354743669999998</v>
      </c>
      <c r="CY183" s="60">
        <v>54.76190476</v>
      </c>
      <c r="CZ183" s="60">
        <v>80.113636360000001</v>
      </c>
      <c r="DA183" s="60">
        <v>76.379855050000003</v>
      </c>
      <c r="DB183" s="60">
        <v>48.665723399999997</v>
      </c>
      <c r="DC183" s="60">
        <v>0</v>
      </c>
      <c r="DD183" s="60">
        <v>100</v>
      </c>
      <c r="DE183" s="60">
        <v>100</v>
      </c>
      <c r="DF183" s="60">
        <v>0</v>
      </c>
      <c r="DG183" s="61">
        <v>100</v>
      </c>
      <c r="DH183" s="60">
        <v>100</v>
      </c>
      <c r="DI183" s="60">
        <v>100</v>
      </c>
      <c r="DJ183" s="60"/>
    </row>
    <row r="184" spans="1:114" ht="15.75" customHeight="1">
      <c r="A184" s="60" t="s">
        <v>1658</v>
      </c>
      <c r="B184" s="60">
        <f t="shared" si="14"/>
        <v>1.9456871869895982</v>
      </c>
      <c r="C184" s="60">
        <v>1.239869753</v>
      </c>
      <c r="D184" s="61">
        <v>0.82293601199999999</v>
      </c>
      <c r="E184" s="60">
        <v>1.3987527049999999</v>
      </c>
      <c r="F184" s="60">
        <v>2.3425598559999998</v>
      </c>
      <c r="G184" s="60">
        <v>1.5419167039999999</v>
      </c>
      <c r="H184" s="60">
        <v>1.0168166759999999</v>
      </c>
      <c r="I184" s="60">
        <v>3.3816637850000002</v>
      </c>
      <c r="J184" s="60">
        <v>0.74119521700000002</v>
      </c>
      <c r="K184" s="61">
        <v>1.0925166850000001</v>
      </c>
      <c r="L184" s="60">
        <v>1.1912873980000001</v>
      </c>
      <c r="M184" s="60">
        <v>1.8884857370000001</v>
      </c>
      <c r="N184" s="60">
        <v>0.30568970699999998</v>
      </c>
      <c r="O184" s="60">
        <v>1.1406019220000001</v>
      </c>
      <c r="P184" s="60">
        <v>11.20397957</v>
      </c>
      <c r="Q184" s="60">
        <v>10.153597100000001</v>
      </c>
      <c r="R184" s="60">
        <v>1.2346591950000001</v>
      </c>
      <c r="S184" s="60">
        <v>2.8039165150000001</v>
      </c>
      <c r="T184" s="60">
        <v>5.9206651539999999</v>
      </c>
      <c r="U184" s="60">
        <v>0.75550508000000005</v>
      </c>
      <c r="V184" s="60">
        <v>0.92617672900000003</v>
      </c>
      <c r="W184" s="60">
        <v>0.82401494399999997</v>
      </c>
      <c r="X184" s="60">
        <v>0.47519709399999999</v>
      </c>
      <c r="Y184" s="60">
        <v>3.0565100599999999</v>
      </c>
      <c r="Z184" s="60">
        <v>2.1407577629999999</v>
      </c>
      <c r="AA184" s="60">
        <v>1.0781851</v>
      </c>
      <c r="AB184" s="61">
        <v>1.650478619</v>
      </c>
      <c r="AC184" s="60">
        <v>0.94296880599999999</v>
      </c>
      <c r="AD184" s="60">
        <v>0.59312482099999997</v>
      </c>
      <c r="AE184" s="60">
        <v>0.57140721500000002</v>
      </c>
      <c r="AF184" s="61">
        <v>0.86516200700000001</v>
      </c>
      <c r="AG184" s="60">
        <v>3.545816801</v>
      </c>
      <c r="AH184" s="60">
        <v>2.5384447130000001</v>
      </c>
      <c r="AI184" s="60">
        <v>5.2083165090000003</v>
      </c>
      <c r="AJ184" s="60">
        <v>11.593062359999999</v>
      </c>
      <c r="AK184" s="60">
        <v>5.2161379029999999</v>
      </c>
      <c r="AL184" s="61">
        <v>1.0094731429999999</v>
      </c>
      <c r="AM184" s="60">
        <v>2.5558056740000001</v>
      </c>
      <c r="AN184" s="60">
        <v>2.0621336270000001</v>
      </c>
      <c r="AO184" s="61">
        <v>1.126128665</v>
      </c>
      <c r="AP184" s="60">
        <v>11.890701630000001</v>
      </c>
      <c r="AQ184" s="60">
        <v>1.420843726</v>
      </c>
      <c r="AR184" s="60">
        <v>0.48647481399999998</v>
      </c>
      <c r="AS184" s="60">
        <v>10.28297987</v>
      </c>
      <c r="AT184" s="60">
        <v>0.938101882</v>
      </c>
      <c r="AU184" s="60">
        <v>1.2554786389999999</v>
      </c>
      <c r="AV184" s="60">
        <v>1.0315363289999999</v>
      </c>
      <c r="AW184" s="60">
        <v>1.9770794570000001</v>
      </c>
      <c r="AX184" s="60">
        <v>0.991831248</v>
      </c>
      <c r="AY184" s="60">
        <v>0.78212472200000005</v>
      </c>
      <c r="AZ184" s="60">
        <v>2.4338870880000001</v>
      </c>
      <c r="BA184" s="60">
        <v>1.046115031</v>
      </c>
      <c r="BB184" s="60">
        <v>0.70241491599999994</v>
      </c>
      <c r="BC184" s="60">
        <v>1.57764265</v>
      </c>
      <c r="BD184" s="60">
        <v>0.88233234800000004</v>
      </c>
      <c r="BE184" s="60">
        <v>2.3698171960000001</v>
      </c>
      <c r="BF184" s="60">
        <v>1.1763204650000001</v>
      </c>
      <c r="BG184" s="60">
        <v>3.2722275660000002</v>
      </c>
      <c r="BH184" s="60">
        <v>1.279013473</v>
      </c>
      <c r="BI184" s="60">
        <v>1.4461879740000001</v>
      </c>
      <c r="BJ184" s="60">
        <v>1.7459686029999999</v>
      </c>
      <c r="BK184" s="60">
        <v>0.37675498499999999</v>
      </c>
      <c r="BL184" s="60">
        <v>1.0896218479999999</v>
      </c>
      <c r="BM184" s="60">
        <v>0.85758491999999997</v>
      </c>
      <c r="BN184" s="60">
        <v>5.5435969949999997</v>
      </c>
      <c r="BO184" s="60">
        <v>1.072180108</v>
      </c>
      <c r="BP184" s="60">
        <v>0.83324177200000005</v>
      </c>
      <c r="BQ184" s="60">
        <v>1.2135638070000001</v>
      </c>
      <c r="BR184" s="60">
        <v>1.1268924730000001</v>
      </c>
      <c r="BS184" s="60">
        <v>3.0991795369999999</v>
      </c>
      <c r="BT184" s="60">
        <v>1.2550695519999999</v>
      </c>
      <c r="BU184" s="60">
        <v>10.90534117</v>
      </c>
      <c r="BV184" s="60">
        <v>0.88095000800000001</v>
      </c>
      <c r="BW184" s="60">
        <v>1.216244562</v>
      </c>
      <c r="BX184" s="60">
        <v>5.3261964309999996</v>
      </c>
      <c r="BY184" s="60">
        <v>12.792114570000001</v>
      </c>
      <c r="BZ184" s="60">
        <v>0.53008313299999998</v>
      </c>
      <c r="CA184" s="60">
        <v>1.825691178</v>
      </c>
      <c r="CB184" s="60">
        <v>9.1477549469999992</v>
      </c>
      <c r="CC184" s="62">
        <v>3.489444464</v>
      </c>
      <c r="CD184" s="60">
        <v>2.5913954100000001</v>
      </c>
      <c r="CE184" s="60">
        <v>1.320153218</v>
      </c>
      <c r="CF184" s="60">
        <v>1.1989169079999999</v>
      </c>
      <c r="CG184" s="60">
        <v>12.872769610000001</v>
      </c>
      <c r="CH184" s="60">
        <v>0.67878010899999996</v>
      </c>
      <c r="CI184" s="60">
        <v>0.80426406800000005</v>
      </c>
      <c r="CJ184" s="60">
        <v>0.55325835499999998</v>
      </c>
      <c r="CK184" s="60">
        <v>0.42983327700000001</v>
      </c>
      <c r="CL184" s="60">
        <v>0.61322464700000001</v>
      </c>
      <c r="CM184" s="60">
        <v>4.0793173139999999</v>
      </c>
      <c r="CN184" s="60">
        <v>1.5502199249999999</v>
      </c>
      <c r="CO184" s="60">
        <v>1.2746953139999999</v>
      </c>
      <c r="CP184" s="60">
        <v>1.086946392</v>
      </c>
      <c r="CQ184" s="60">
        <v>0.72284481300000003</v>
      </c>
      <c r="CR184" s="60">
        <v>0.61537855200000002</v>
      </c>
      <c r="CS184" s="60">
        <v>1.7376774909999999</v>
      </c>
      <c r="CT184" s="60">
        <v>1.11976432</v>
      </c>
      <c r="CU184" s="60">
        <v>2.5370165920000001</v>
      </c>
      <c r="CV184" s="60">
        <v>1.330184187</v>
      </c>
      <c r="CW184" s="60">
        <v>3.7251416599999998</v>
      </c>
      <c r="CX184" s="60">
        <v>1.668203967</v>
      </c>
      <c r="CY184" s="60">
        <v>1.214533552</v>
      </c>
      <c r="CZ184" s="60">
        <v>0.85301875199999999</v>
      </c>
      <c r="DA184" s="60">
        <v>1.0026361939999999</v>
      </c>
      <c r="DB184" s="60">
        <v>1.315103146</v>
      </c>
      <c r="DC184" s="60">
        <v>3.340413528</v>
      </c>
      <c r="DD184" s="60">
        <v>0.51873048300000002</v>
      </c>
      <c r="DE184" s="60">
        <v>0.56908391999999997</v>
      </c>
      <c r="DF184" s="60">
        <v>5.0456034670000003</v>
      </c>
      <c r="DG184" s="61">
        <v>1.24966968</v>
      </c>
      <c r="DH184" s="60">
        <v>0.353347368</v>
      </c>
      <c r="DI184" s="60">
        <v>0.60560666600000002</v>
      </c>
      <c r="DJ184" s="60"/>
    </row>
    <row r="185" spans="1:114" ht="15.75" customHeight="1">
      <c r="A185" s="60" t="s">
        <v>714</v>
      </c>
      <c r="B185" s="60">
        <f t="shared" si="14"/>
        <v>2.7583069623856145</v>
      </c>
      <c r="C185" s="60">
        <v>1.8266673790000001</v>
      </c>
      <c r="D185" s="61">
        <v>1.3030253839999999</v>
      </c>
      <c r="E185" s="60">
        <v>2.3158422459999999</v>
      </c>
      <c r="F185" s="60">
        <v>3.0325292720000001</v>
      </c>
      <c r="G185" s="60">
        <v>1.729038968</v>
      </c>
      <c r="H185" s="60">
        <v>1.617960324</v>
      </c>
      <c r="I185" s="60">
        <v>3.742850319</v>
      </c>
      <c r="J185" s="60">
        <v>1.7227720230000001</v>
      </c>
      <c r="K185" s="61">
        <v>1.6520002359999999</v>
      </c>
      <c r="L185" s="60">
        <v>1.4317944359999999</v>
      </c>
      <c r="M185" s="60">
        <v>2.0987125889999998</v>
      </c>
      <c r="N185" s="60">
        <v>0.43351155699999999</v>
      </c>
      <c r="O185" s="60">
        <v>1.372896479</v>
      </c>
      <c r="P185" s="60">
        <v>19.051338789999999</v>
      </c>
      <c r="Q185" s="60">
        <v>10.913177429999999</v>
      </c>
      <c r="R185" s="60">
        <v>1.6235430129999999</v>
      </c>
      <c r="S185" s="60">
        <v>3.2841876120000002</v>
      </c>
      <c r="T185" s="60">
        <v>10.40671977</v>
      </c>
      <c r="U185" s="60">
        <v>1.1469124129999999</v>
      </c>
      <c r="V185" s="60">
        <v>1.4909491450000001</v>
      </c>
      <c r="W185" s="60">
        <v>1.3612769579999999</v>
      </c>
      <c r="X185" s="60">
        <v>0.56880984800000001</v>
      </c>
      <c r="Y185" s="60">
        <v>3.433868661</v>
      </c>
      <c r="Z185" s="60">
        <v>2.4654960539999999</v>
      </c>
      <c r="AA185" s="60">
        <v>2.5158551509999998</v>
      </c>
      <c r="AB185" s="61">
        <v>2.2347345110000001</v>
      </c>
      <c r="AC185" s="60">
        <v>1.5679901469999999</v>
      </c>
      <c r="AD185" s="60">
        <v>1.0818902100000001</v>
      </c>
      <c r="AE185" s="60">
        <v>0.60267146800000004</v>
      </c>
      <c r="AF185" s="61">
        <v>0.90480569099999997</v>
      </c>
      <c r="AG185" s="60">
        <v>4.0594991010000001</v>
      </c>
      <c r="AH185" s="60">
        <v>3.6666266329999999</v>
      </c>
      <c r="AI185" s="60">
        <v>13.44387935</v>
      </c>
      <c r="AJ185" s="60">
        <v>13.37527233</v>
      </c>
      <c r="AK185" s="60">
        <v>9.6727857460000006</v>
      </c>
      <c r="AL185" s="61">
        <v>1.052060486</v>
      </c>
      <c r="AM185" s="60">
        <v>2.835152839</v>
      </c>
      <c r="AN185" s="60">
        <v>2.357820265</v>
      </c>
      <c r="AO185" s="61">
        <v>1.5934892220000001</v>
      </c>
      <c r="AP185" s="60">
        <v>13.34998628</v>
      </c>
      <c r="AQ185" s="60">
        <v>1.4812592440000001</v>
      </c>
      <c r="AR185" s="60">
        <v>0.60465168999999996</v>
      </c>
      <c r="AS185" s="60">
        <v>13.25656839</v>
      </c>
      <c r="AT185" s="60">
        <v>1.9642492490000001</v>
      </c>
      <c r="AU185" s="60">
        <v>1.5298626259999999</v>
      </c>
      <c r="AV185" s="60">
        <v>1.5288708390000001</v>
      </c>
      <c r="AW185" s="60">
        <v>2.206791511</v>
      </c>
      <c r="AX185" s="60">
        <v>2.3961711490000002</v>
      </c>
      <c r="AY185" s="60">
        <v>1.2070793950000001</v>
      </c>
      <c r="AZ185" s="60">
        <v>2.7136309980000002</v>
      </c>
      <c r="BA185" s="60">
        <v>1.108468869</v>
      </c>
      <c r="BB185" s="60">
        <v>1.2994536409999999</v>
      </c>
      <c r="BC185" s="60">
        <v>1.6571374299999999</v>
      </c>
      <c r="BD185" s="60">
        <v>1.4822798150000001</v>
      </c>
      <c r="BE185" s="60">
        <v>3.043117155</v>
      </c>
      <c r="BF185" s="60">
        <v>1.2474165319999999</v>
      </c>
      <c r="BG185" s="60">
        <v>3.7499327999999998</v>
      </c>
      <c r="BH185" s="60">
        <v>1.7048834749999999</v>
      </c>
      <c r="BI185" s="60">
        <v>1.8458801499999999</v>
      </c>
      <c r="BJ185" s="60">
        <v>3.8853871280000001</v>
      </c>
      <c r="BK185" s="60">
        <v>0.47494484300000001</v>
      </c>
      <c r="BL185" s="60">
        <v>2.1538734719999999</v>
      </c>
      <c r="BM185" s="60">
        <v>1.4787593160000001</v>
      </c>
      <c r="BN185" s="60">
        <v>7.0830143359999997</v>
      </c>
      <c r="BO185" s="60">
        <v>1.696629334</v>
      </c>
      <c r="BP185" s="60">
        <v>1.4424682639999999</v>
      </c>
      <c r="BQ185" s="60">
        <v>2.9399053450000001</v>
      </c>
      <c r="BR185" s="60">
        <v>1.745663983</v>
      </c>
      <c r="BS185" s="60">
        <v>4.6864121650000001</v>
      </c>
      <c r="BT185" s="60">
        <v>1.667552395</v>
      </c>
      <c r="BU185" s="60">
        <v>12.73526985</v>
      </c>
      <c r="BV185" s="60">
        <v>1.4750100909999999</v>
      </c>
      <c r="BW185" s="60">
        <v>1.5741084439999999</v>
      </c>
      <c r="BX185" s="60">
        <v>6.2697684420000002</v>
      </c>
      <c r="BY185" s="60">
        <v>17.58563298</v>
      </c>
      <c r="BZ185" s="60">
        <v>0.61768292499999999</v>
      </c>
      <c r="CA185" s="60">
        <v>2.088624721</v>
      </c>
      <c r="CB185" s="60">
        <v>10.22230233</v>
      </c>
      <c r="CC185" s="62">
        <v>4.2054624189999998</v>
      </c>
      <c r="CD185" s="60">
        <v>2.9803389079999998</v>
      </c>
      <c r="CE185" s="60">
        <v>2.5093156620000001</v>
      </c>
      <c r="CF185" s="60">
        <v>1.436840369</v>
      </c>
      <c r="CG185" s="60">
        <v>14.259576040000001</v>
      </c>
      <c r="CH185" s="60">
        <v>0.93557404099999997</v>
      </c>
      <c r="CI185" s="60">
        <v>1.0260182689999999</v>
      </c>
      <c r="CJ185" s="60">
        <v>0.68001206199999997</v>
      </c>
      <c r="CK185" s="60">
        <v>0.61126174899999997</v>
      </c>
      <c r="CL185" s="60">
        <v>1.3108092760000001</v>
      </c>
      <c r="CM185" s="60">
        <v>6.0731272829999998</v>
      </c>
      <c r="CN185" s="60">
        <v>2.64382283</v>
      </c>
      <c r="CO185" s="60">
        <v>1.985466647</v>
      </c>
      <c r="CP185" s="60">
        <v>1.4375068470000001</v>
      </c>
      <c r="CQ185" s="60">
        <v>0.97225140899999996</v>
      </c>
      <c r="CR185" s="60">
        <v>1.368399299</v>
      </c>
      <c r="CS185" s="60">
        <v>2.712646565</v>
      </c>
      <c r="CT185" s="60">
        <v>1.411069541</v>
      </c>
      <c r="CU185" s="60">
        <v>6.6916088379999996</v>
      </c>
      <c r="CV185" s="60">
        <v>3.6058714059999999</v>
      </c>
      <c r="CW185" s="60">
        <v>5.381359904</v>
      </c>
      <c r="CX185" s="60">
        <v>1.771151618</v>
      </c>
      <c r="CY185" s="60">
        <v>1.3356087190000001</v>
      </c>
      <c r="CZ185" s="60">
        <v>1.05088654</v>
      </c>
      <c r="DA185" s="60">
        <v>1.294585914</v>
      </c>
      <c r="DB185" s="60">
        <v>1.9237888510000001</v>
      </c>
      <c r="DC185" s="60">
        <v>4.2588881540000001</v>
      </c>
      <c r="DD185" s="60">
        <v>0.649182225</v>
      </c>
      <c r="DE185" s="60">
        <v>0.76587417400000002</v>
      </c>
      <c r="DF185" s="60">
        <v>10.31482486</v>
      </c>
      <c r="DG185" s="61">
        <v>1.62851795</v>
      </c>
      <c r="DH185" s="60">
        <v>0.44875927799999998</v>
      </c>
      <c r="DI185" s="60">
        <v>0.77457587699999997</v>
      </c>
      <c r="DJ185" s="60"/>
    </row>
    <row r="186" spans="1:114" ht="15.75" customHeight="1">
      <c r="A186" s="2" t="s">
        <v>717</v>
      </c>
      <c r="B186" s="2">
        <f>SUM(C186:DI186)</f>
        <v>184</v>
      </c>
      <c r="C186" s="2">
        <v>1</v>
      </c>
      <c r="D186" s="58">
        <v>0</v>
      </c>
      <c r="E186" s="2">
        <v>2</v>
      </c>
      <c r="F186" s="2">
        <v>0</v>
      </c>
      <c r="G186" s="2">
        <v>0</v>
      </c>
      <c r="H186" s="2">
        <v>0</v>
      </c>
      <c r="I186" s="2">
        <v>0</v>
      </c>
      <c r="J186" s="2">
        <v>1</v>
      </c>
      <c r="K186" s="58">
        <v>0</v>
      </c>
      <c r="L186" s="2">
        <v>1</v>
      </c>
      <c r="M186" s="2">
        <v>0</v>
      </c>
      <c r="N186" s="2">
        <v>17</v>
      </c>
      <c r="O186" s="2">
        <v>1</v>
      </c>
      <c r="P186" s="2">
        <v>0</v>
      </c>
      <c r="Q186" s="2">
        <v>0</v>
      </c>
      <c r="R186" s="2">
        <v>3</v>
      </c>
      <c r="S186" s="2">
        <v>0</v>
      </c>
      <c r="T186" s="2">
        <v>1</v>
      </c>
      <c r="U186" s="2">
        <v>1</v>
      </c>
      <c r="V186" s="2">
        <v>0</v>
      </c>
      <c r="W186" s="2">
        <v>1</v>
      </c>
      <c r="X186" s="2">
        <v>5</v>
      </c>
      <c r="Y186" s="2">
        <v>0</v>
      </c>
      <c r="Z186" s="2">
        <v>0</v>
      </c>
      <c r="AA186" s="2">
        <v>1</v>
      </c>
      <c r="AB186" s="58">
        <v>2</v>
      </c>
      <c r="AC186" s="2">
        <v>1</v>
      </c>
      <c r="AD186" s="2">
        <v>3</v>
      </c>
      <c r="AE186" s="2">
        <v>5</v>
      </c>
      <c r="AF186" s="58">
        <v>0</v>
      </c>
      <c r="AG186" s="2">
        <v>3</v>
      </c>
      <c r="AH186" s="2">
        <v>0</v>
      </c>
      <c r="AI186" s="2">
        <v>1</v>
      </c>
      <c r="AJ186" s="2">
        <v>0</v>
      </c>
      <c r="AK186" s="2">
        <v>1</v>
      </c>
      <c r="AL186" s="58">
        <v>0</v>
      </c>
      <c r="AM186" s="2">
        <v>1</v>
      </c>
      <c r="AN186" s="2">
        <v>0</v>
      </c>
      <c r="AO186" s="58">
        <v>0</v>
      </c>
      <c r="AP186" s="2">
        <v>0</v>
      </c>
      <c r="AQ186" s="2">
        <v>0</v>
      </c>
      <c r="AR186" s="2">
        <v>4</v>
      </c>
      <c r="AS186" s="2">
        <v>0</v>
      </c>
      <c r="AT186" s="2">
        <v>1</v>
      </c>
      <c r="AU186" s="2">
        <v>0</v>
      </c>
      <c r="AV186" s="2">
        <v>0</v>
      </c>
      <c r="AW186" s="2">
        <v>0</v>
      </c>
      <c r="AX186" s="2">
        <v>1</v>
      </c>
      <c r="AY186" s="2">
        <v>2</v>
      </c>
      <c r="AZ186" s="2">
        <v>0</v>
      </c>
      <c r="BA186" s="2">
        <v>2</v>
      </c>
      <c r="BB186" s="2">
        <v>2</v>
      </c>
      <c r="BC186" s="2">
        <v>1</v>
      </c>
      <c r="BD186" s="2">
        <v>1</v>
      </c>
      <c r="BE186" s="2">
        <v>0</v>
      </c>
      <c r="BF186" s="2">
        <v>7</v>
      </c>
      <c r="BG186" s="2">
        <v>0</v>
      </c>
      <c r="BH186" s="2">
        <v>0</v>
      </c>
      <c r="BI186" s="2">
        <v>0</v>
      </c>
      <c r="BJ186" s="2">
        <v>1</v>
      </c>
      <c r="BK186" s="2">
        <v>11</v>
      </c>
      <c r="BL186" s="2">
        <v>1</v>
      </c>
      <c r="BM186" s="2">
        <v>2</v>
      </c>
      <c r="BN186" s="2">
        <v>2</v>
      </c>
      <c r="BO186" s="2">
        <v>1</v>
      </c>
      <c r="BP186" s="2">
        <v>3</v>
      </c>
      <c r="BQ186" s="2">
        <v>1</v>
      </c>
      <c r="BR186" s="2">
        <v>1</v>
      </c>
      <c r="BS186" s="2">
        <v>2</v>
      </c>
      <c r="BT186" s="2">
        <v>9</v>
      </c>
      <c r="BU186" s="2">
        <v>0</v>
      </c>
      <c r="BV186" s="2">
        <v>1</v>
      </c>
      <c r="BW186" s="2">
        <v>0</v>
      </c>
      <c r="BX186" s="2">
        <v>0</v>
      </c>
      <c r="BY186" s="2">
        <v>0</v>
      </c>
      <c r="BZ186" s="2">
        <v>7</v>
      </c>
      <c r="CA186" s="2">
        <v>4</v>
      </c>
      <c r="CB186" s="2">
        <v>0</v>
      </c>
      <c r="CC186" s="59">
        <v>1</v>
      </c>
      <c r="CD186" s="2">
        <v>0</v>
      </c>
      <c r="CE186" s="2">
        <v>2</v>
      </c>
      <c r="CF186" s="2">
        <v>1</v>
      </c>
      <c r="CG186" s="2">
        <v>0</v>
      </c>
      <c r="CH186" s="2">
        <v>3</v>
      </c>
      <c r="CI186" s="2">
        <v>3</v>
      </c>
      <c r="CJ186" s="2">
        <v>2</v>
      </c>
      <c r="CK186" s="2">
        <v>2</v>
      </c>
      <c r="CL186" s="2">
        <v>1</v>
      </c>
      <c r="CM186" s="2">
        <v>2</v>
      </c>
      <c r="CN186" s="2">
        <v>1</v>
      </c>
      <c r="CO186" s="2">
        <v>1</v>
      </c>
      <c r="CP186" s="2">
        <v>1</v>
      </c>
      <c r="CQ186" s="2">
        <v>9</v>
      </c>
      <c r="CR186" s="2">
        <v>1</v>
      </c>
      <c r="CS186" s="2">
        <v>2</v>
      </c>
      <c r="CT186" s="2">
        <v>3</v>
      </c>
      <c r="CU186" s="2">
        <v>1</v>
      </c>
      <c r="CV186" s="2">
        <v>0</v>
      </c>
      <c r="CW186" s="2">
        <v>0</v>
      </c>
      <c r="CX186" s="2">
        <v>0</v>
      </c>
      <c r="CY186" s="2">
        <v>0</v>
      </c>
      <c r="CZ186" s="2">
        <v>3</v>
      </c>
      <c r="DA186" s="2">
        <v>0</v>
      </c>
      <c r="DB186" s="2">
        <v>5</v>
      </c>
      <c r="DC186" s="2">
        <v>1</v>
      </c>
      <c r="DD186" s="2">
        <v>3</v>
      </c>
      <c r="DE186" s="2">
        <v>1</v>
      </c>
      <c r="DF186" s="2">
        <v>1</v>
      </c>
      <c r="DG186" s="58">
        <v>0</v>
      </c>
      <c r="DH186" s="2">
        <v>10</v>
      </c>
      <c r="DI186" s="2">
        <v>5</v>
      </c>
      <c r="DJ186" s="2"/>
    </row>
    <row r="187" spans="1:114" ht="15.75" customHeight="1">
      <c r="A187" s="2" t="s">
        <v>1659</v>
      </c>
      <c r="B187" s="2" t="s">
        <v>1607</v>
      </c>
      <c r="C187" s="2">
        <v>1</v>
      </c>
      <c r="D187" s="58">
        <v>1</v>
      </c>
      <c r="E187" s="2">
        <v>2</v>
      </c>
      <c r="F187" s="2">
        <v>0</v>
      </c>
      <c r="G187" s="2">
        <v>0</v>
      </c>
      <c r="H187" s="2">
        <v>1</v>
      </c>
      <c r="I187" s="2">
        <v>0</v>
      </c>
      <c r="J187" s="2">
        <v>2</v>
      </c>
      <c r="K187" s="58">
        <v>0</v>
      </c>
      <c r="L187" s="2">
        <v>1</v>
      </c>
      <c r="M187" s="2">
        <v>0</v>
      </c>
      <c r="N187" s="2">
        <v>17</v>
      </c>
      <c r="O187" s="2">
        <v>1</v>
      </c>
      <c r="P187" s="2">
        <v>0</v>
      </c>
      <c r="Q187" s="2">
        <v>0</v>
      </c>
      <c r="R187" s="2">
        <v>3</v>
      </c>
      <c r="S187" s="2">
        <v>0</v>
      </c>
      <c r="T187" s="2">
        <v>1</v>
      </c>
      <c r="U187" s="2">
        <v>1</v>
      </c>
      <c r="V187" s="2">
        <v>0</v>
      </c>
      <c r="W187" s="2">
        <v>1</v>
      </c>
      <c r="X187" s="2">
        <v>5</v>
      </c>
      <c r="Y187" s="2">
        <v>0</v>
      </c>
      <c r="Z187" s="2">
        <v>0</v>
      </c>
      <c r="AA187" s="2">
        <v>1</v>
      </c>
      <c r="AB187" s="58">
        <v>2</v>
      </c>
      <c r="AC187" s="2">
        <v>1</v>
      </c>
      <c r="AD187" s="2">
        <v>3</v>
      </c>
      <c r="AE187" s="2">
        <v>5</v>
      </c>
      <c r="AF187" s="58">
        <v>0</v>
      </c>
      <c r="AG187" s="2">
        <v>3</v>
      </c>
      <c r="AH187" s="2">
        <v>0</v>
      </c>
      <c r="AI187" s="2">
        <v>1</v>
      </c>
      <c r="AJ187" s="2">
        <v>0</v>
      </c>
      <c r="AK187" s="2">
        <v>1</v>
      </c>
      <c r="AL187" s="58">
        <v>0</v>
      </c>
      <c r="AM187" s="2">
        <v>2</v>
      </c>
      <c r="AN187" s="2">
        <v>0</v>
      </c>
      <c r="AO187" s="58">
        <v>0</v>
      </c>
      <c r="AP187" s="2">
        <v>0</v>
      </c>
      <c r="AQ187" s="2">
        <v>0</v>
      </c>
      <c r="AR187" s="2">
        <v>4</v>
      </c>
      <c r="AS187" s="2">
        <v>0</v>
      </c>
      <c r="AT187" s="2">
        <v>1</v>
      </c>
      <c r="AU187" s="2">
        <v>0</v>
      </c>
      <c r="AV187" s="2">
        <v>0</v>
      </c>
      <c r="AW187" s="2">
        <v>0</v>
      </c>
      <c r="AX187" s="2">
        <v>2</v>
      </c>
      <c r="AY187" s="2">
        <v>3</v>
      </c>
      <c r="AZ187" s="2">
        <v>0</v>
      </c>
      <c r="BA187" s="2">
        <v>3</v>
      </c>
      <c r="BB187" s="2">
        <v>2</v>
      </c>
      <c r="BC187" s="2">
        <v>1</v>
      </c>
      <c r="BD187" s="2">
        <v>1</v>
      </c>
      <c r="BE187" s="2">
        <v>0</v>
      </c>
      <c r="BF187" s="2">
        <v>7</v>
      </c>
      <c r="BG187" s="2">
        <v>0</v>
      </c>
      <c r="BH187" s="2">
        <v>0</v>
      </c>
      <c r="BI187" s="2">
        <v>0</v>
      </c>
      <c r="BJ187" s="2">
        <v>1</v>
      </c>
      <c r="BK187" s="2">
        <v>12</v>
      </c>
      <c r="BL187" s="2">
        <v>1</v>
      </c>
      <c r="BM187" s="2">
        <v>3</v>
      </c>
      <c r="BN187" s="2">
        <v>2</v>
      </c>
      <c r="BO187" s="2">
        <v>1</v>
      </c>
      <c r="BP187" s="2">
        <v>3</v>
      </c>
      <c r="BQ187" s="2">
        <v>1</v>
      </c>
      <c r="BR187" s="2">
        <v>3</v>
      </c>
      <c r="BS187" s="2">
        <v>2</v>
      </c>
      <c r="BT187" s="2">
        <v>11</v>
      </c>
      <c r="BU187" s="2">
        <v>0</v>
      </c>
      <c r="BV187" s="2">
        <v>1</v>
      </c>
      <c r="BW187" s="2">
        <v>0</v>
      </c>
      <c r="BX187" s="2">
        <v>0</v>
      </c>
      <c r="BY187" s="2">
        <v>0</v>
      </c>
      <c r="BZ187" s="2">
        <v>7</v>
      </c>
      <c r="CA187" s="2">
        <v>4</v>
      </c>
      <c r="CB187" s="2">
        <v>0</v>
      </c>
      <c r="CC187" s="59">
        <v>1</v>
      </c>
      <c r="CD187" s="2">
        <v>0</v>
      </c>
      <c r="CE187" s="2">
        <v>2</v>
      </c>
      <c r="CF187" s="2">
        <v>2</v>
      </c>
      <c r="CG187" s="2">
        <v>0</v>
      </c>
      <c r="CH187" s="2">
        <v>5</v>
      </c>
      <c r="CI187" s="2">
        <v>3</v>
      </c>
      <c r="CJ187" s="2">
        <v>4</v>
      </c>
      <c r="CK187" s="2">
        <v>3</v>
      </c>
      <c r="CL187" s="2">
        <v>1</v>
      </c>
      <c r="CM187" s="2">
        <v>2</v>
      </c>
      <c r="CN187" s="2">
        <v>1</v>
      </c>
      <c r="CO187" s="2">
        <v>1</v>
      </c>
      <c r="CP187" s="2">
        <v>2</v>
      </c>
      <c r="CQ187" s="2">
        <v>9</v>
      </c>
      <c r="CR187" s="2">
        <v>1</v>
      </c>
      <c r="CS187" s="2">
        <v>2</v>
      </c>
      <c r="CT187" s="2">
        <v>3</v>
      </c>
      <c r="CU187" s="2">
        <v>1</v>
      </c>
      <c r="CV187" s="2">
        <v>0</v>
      </c>
      <c r="CW187" s="2">
        <v>0</v>
      </c>
      <c r="CX187" s="2">
        <v>0</v>
      </c>
      <c r="CY187" s="2">
        <v>0</v>
      </c>
      <c r="CZ187" s="2">
        <v>3</v>
      </c>
      <c r="DA187" s="2">
        <v>1</v>
      </c>
      <c r="DB187" s="2">
        <v>5</v>
      </c>
      <c r="DC187" s="2">
        <v>1</v>
      </c>
      <c r="DD187" s="2">
        <v>6</v>
      </c>
      <c r="DE187" s="2">
        <v>2</v>
      </c>
      <c r="DF187" s="2">
        <v>1</v>
      </c>
      <c r="DG187" s="58">
        <v>1</v>
      </c>
      <c r="DH187" s="2">
        <v>10</v>
      </c>
      <c r="DI187" s="2">
        <v>6</v>
      </c>
      <c r="DJ187" s="2"/>
    </row>
    <row r="188" spans="1:114" ht="15.75" customHeight="1">
      <c r="A188" s="60" t="s">
        <v>1660</v>
      </c>
      <c r="B188" s="60">
        <f>B186/916.855</f>
        <v>0.20068604086796712</v>
      </c>
      <c r="C188" s="60">
        <v>0.13774104700000001</v>
      </c>
      <c r="D188" s="61" t="s">
        <v>1608</v>
      </c>
      <c r="E188" s="60">
        <v>0.43668122300000001</v>
      </c>
      <c r="F188" s="60">
        <v>0</v>
      </c>
      <c r="G188" s="60">
        <v>0</v>
      </c>
      <c r="H188" s="60">
        <v>0</v>
      </c>
      <c r="I188" s="60">
        <v>0</v>
      </c>
      <c r="J188" s="60">
        <v>0.156617071</v>
      </c>
      <c r="K188" s="61" t="s">
        <v>1608</v>
      </c>
      <c r="L188" s="60">
        <v>0.101832994</v>
      </c>
      <c r="M188" s="60">
        <v>0</v>
      </c>
      <c r="N188" s="60">
        <v>0.607468287</v>
      </c>
      <c r="O188" s="60">
        <v>9.1575091999999997E-2</v>
      </c>
      <c r="P188" s="60">
        <v>0</v>
      </c>
      <c r="Q188" s="60">
        <v>0</v>
      </c>
      <c r="R188" s="60">
        <v>0.34702139999999998</v>
      </c>
      <c r="S188" s="60">
        <v>0</v>
      </c>
      <c r="T188" s="60">
        <v>0.169491525</v>
      </c>
      <c r="U188" s="60">
        <v>0.17825311899999999</v>
      </c>
      <c r="V188" s="60">
        <v>0</v>
      </c>
      <c r="W188" s="60">
        <v>0.15060240999999999</v>
      </c>
      <c r="X188" s="60">
        <v>0.511247444</v>
      </c>
      <c r="Y188" s="60">
        <v>0</v>
      </c>
      <c r="Z188" s="60">
        <v>0</v>
      </c>
      <c r="AA188" s="60">
        <v>0.11337868500000001</v>
      </c>
      <c r="AB188" s="61">
        <v>2.424242424</v>
      </c>
      <c r="AC188" s="60">
        <v>0.119545726</v>
      </c>
      <c r="AD188" s="60">
        <v>0.50977060299999999</v>
      </c>
      <c r="AE188" s="60">
        <v>0.86805555599999995</v>
      </c>
      <c r="AF188" s="61">
        <v>0</v>
      </c>
      <c r="AG188" s="60">
        <v>0.32912781099999999</v>
      </c>
      <c r="AH188" s="60">
        <v>0</v>
      </c>
      <c r="AI188" s="60">
        <v>0.19138756000000001</v>
      </c>
      <c r="AJ188" s="60">
        <v>0</v>
      </c>
      <c r="AK188" s="60">
        <v>0.19047618999999999</v>
      </c>
      <c r="AL188" s="61" t="s">
        <v>1608</v>
      </c>
      <c r="AM188" s="60">
        <v>9.9453007999999996E-2</v>
      </c>
      <c r="AN188" s="60">
        <v>0</v>
      </c>
      <c r="AO188" s="61">
        <v>0</v>
      </c>
      <c r="AP188" s="60">
        <v>0</v>
      </c>
      <c r="AQ188" s="60">
        <v>0</v>
      </c>
      <c r="AR188" s="60">
        <v>0.64412238300000002</v>
      </c>
      <c r="AS188" s="60">
        <v>0</v>
      </c>
      <c r="AT188" s="60">
        <v>0.16299918499999999</v>
      </c>
      <c r="AU188" s="60">
        <v>0</v>
      </c>
      <c r="AV188" s="60">
        <v>0</v>
      </c>
      <c r="AW188" s="60">
        <v>0</v>
      </c>
      <c r="AX188" s="60">
        <v>9.7040271999999997E-2</v>
      </c>
      <c r="AY188" s="60">
        <v>0.472813239</v>
      </c>
      <c r="AZ188" s="60">
        <v>0</v>
      </c>
      <c r="BA188" s="60">
        <v>0.40899795500000002</v>
      </c>
      <c r="BB188" s="60">
        <v>0.17459624600000001</v>
      </c>
      <c r="BC188" s="60">
        <v>0.12172854499999999</v>
      </c>
      <c r="BD188" s="60">
        <v>0.10857763300000001</v>
      </c>
      <c r="BE188" s="60">
        <v>0</v>
      </c>
      <c r="BF188" s="60">
        <v>0.55357849000000003</v>
      </c>
      <c r="BG188" s="60">
        <v>0</v>
      </c>
      <c r="BH188" s="60">
        <v>0</v>
      </c>
      <c r="BI188" s="60">
        <v>0</v>
      </c>
      <c r="BJ188" s="60">
        <v>6.3351282999999994E-2</v>
      </c>
      <c r="BK188" s="60">
        <v>2.150537634</v>
      </c>
      <c r="BL188" s="60">
        <v>8.8300220999999998E-2</v>
      </c>
      <c r="BM188" s="60">
        <v>0.220385675</v>
      </c>
      <c r="BN188" s="60">
        <v>0.30052592</v>
      </c>
      <c r="BO188" s="60">
        <v>8.9485459000000003E-2</v>
      </c>
      <c r="BP188" s="60">
        <v>0.28288543100000002</v>
      </c>
      <c r="BQ188" s="60">
        <v>8.3194675999999995E-2</v>
      </c>
      <c r="BR188" s="60">
        <v>6.7636117999999995E-2</v>
      </c>
      <c r="BS188" s="60">
        <v>0.47505938199999997</v>
      </c>
      <c r="BT188" s="60">
        <v>5.0991501420000001</v>
      </c>
      <c r="BU188" s="60">
        <v>0</v>
      </c>
      <c r="BV188" s="60">
        <v>8.5947572E-2</v>
      </c>
      <c r="BW188" s="60">
        <v>0</v>
      </c>
      <c r="BX188" s="60">
        <v>0</v>
      </c>
      <c r="BY188" s="60">
        <v>0</v>
      </c>
      <c r="BZ188" s="60">
        <v>0.55226824500000005</v>
      </c>
      <c r="CA188" s="60">
        <v>0.36068530199999999</v>
      </c>
      <c r="CB188" s="60">
        <v>0</v>
      </c>
      <c r="CC188" s="62">
        <v>0.61349693299999997</v>
      </c>
      <c r="CD188" s="60">
        <v>0</v>
      </c>
      <c r="CE188" s="60">
        <v>0.121396055</v>
      </c>
      <c r="CF188" s="60">
        <v>8.7950747999999995E-2</v>
      </c>
      <c r="CG188" s="60">
        <v>0</v>
      </c>
      <c r="CH188" s="60">
        <v>0.30991735500000001</v>
      </c>
      <c r="CI188" s="60">
        <v>0.22246941000000001</v>
      </c>
      <c r="CJ188" s="60">
        <v>0.40733197599999998</v>
      </c>
      <c r="CK188" s="60">
        <v>0.32232070899999998</v>
      </c>
      <c r="CL188" s="60">
        <v>0.14295925700000001</v>
      </c>
      <c r="CM188" s="60">
        <v>0.48250904700000002</v>
      </c>
      <c r="CN188" s="60">
        <v>3.9549140000000003E-2</v>
      </c>
      <c r="CO188" s="60">
        <v>5.5632822999999998E-2</v>
      </c>
      <c r="CP188" s="60">
        <v>9.6432014999999996E-2</v>
      </c>
      <c r="CQ188" s="60">
        <v>0.46997389000000001</v>
      </c>
      <c r="CR188" s="60">
        <v>0.18744142499999999</v>
      </c>
      <c r="CS188" s="60">
        <v>8.6824397999999997E-2</v>
      </c>
      <c r="CT188" s="60">
        <v>0.24509803899999999</v>
      </c>
      <c r="CU188" s="60">
        <v>0.132714001</v>
      </c>
      <c r="CV188" s="60">
        <v>0</v>
      </c>
      <c r="CW188" s="60">
        <v>0</v>
      </c>
      <c r="CX188" s="60">
        <v>0</v>
      </c>
      <c r="CY188" s="60">
        <v>0</v>
      </c>
      <c r="CZ188" s="60">
        <v>0.26132404199999998</v>
      </c>
      <c r="DA188" s="60">
        <v>0</v>
      </c>
      <c r="DB188" s="60">
        <v>0.159261029</v>
      </c>
      <c r="DC188" s="60">
        <v>6.0168472000000001E-2</v>
      </c>
      <c r="DD188" s="60">
        <v>0.29069767400000002</v>
      </c>
      <c r="DE188" s="60">
        <v>0.15290519899999999</v>
      </c>
      <c r="DF188" s="60">
        <v>0.393700787</v>
      </c>
      <c r="DG188" s="61">
        <v>0</v>
      </c>
      <c r="DH188" s="60">
        <v>1.057082452</v>
      </c>
      <c r="DI188" s="60">
        <v>0.43706293699999998</v>
      </c>
      <c r="DJ188" s="60"/>
    </row>
    <row r="189" spans="1:114" ht="15.75" customHeight="1">
      <c r="A189" s="60" t="s">
        <v>720</v>
      </c>
      <c r="B189" s="60" t="s">
        <v>1607</v>
      </c>
      <c r="C189" s="60">
        <v>0.13774104700000001</v>
      </c>
      <c r="D189" s="61" t="s">
        <v>1608</v>
      </c>
      <c r="E189" s="60">
        <v>0.43668122300000001</v>
      </c>
      <c r="F189" s="60">
        <v>0</v>
      </c>
      <c r="G189" s="60">
        <v>0</v>
      </c>
      <c r="H189" s="60">
        <v>0.19305019300000001</v>
      </c>
      <c r="I189" s="60">
        <v>0</v>
      </c>
      <c r="J189" s="60">
        <v>0.31323414300000002</v>
      </c>
      <c r="K189" s="61" t="s">
        <v>1608</v>
      </c>
      <c r="L189" s="60">
        <v>0.101832994</v>
      </c>
      <c r="M189" s="60">
        <v>0</v>
      </c>
      <c r="N189" s="60">
        <v>0.607468287</v>
      </c>
      <c r="O189" s="60">
        <v>9.1575091999999997E-2</v>
      </c>
      <c r="P189" s="60">
        <v>0</v>
      </c>
      <c r="Q189" s="60">
        <v>0</v>
      </c>
      <c r="R189" s="60">
        <v>0.34702139999999998</v>
      </c>
      <c r="S189" s="60">
        <v>0</v>
      </c>
      <c r="T189" s="60">
        <v>0.169491525</v>
      </c>
      <c r="U189" s="60">
        <v>0.17825311899999999</v>
      </c>
      <c r="V189" s="60">
        <v>0</v>
      </c>
      <c r="W189" s="60">
        <v>0.15060240999999999</v>
      </c>
      <c r="X189" s="60">
        <v>0.511247444</v>
      </c>
      <c r="Y189" s="60">
        <v>0</v>
      </c>
      <c r="Z189" s="60">
        <v>0</v>
      </c>
      <c r="AA189" s="60">
        <v>0.11337868500000001</v>
      </c>
      <c r="AB189" s="61">
        <v>2.424242424</v>
      </c>
      <c r="AC189" s="60">
        <v>0.119545726</v>
      </c>
      <c r="AD189" s="60">
        <v>0.50977060299999999</v>
      </c>
      <c r="AE189" s="60">
        <v>0.86805555599999995</v>
      </c>
      <c r="AF189" s="61">
        <v>0</v>
      </c>
      <c r="AG189" s="60">
        <v>0.32912781099999999</v>
      </c>
      <c r="AH189" s="60">
        <v>0</v>
      </c>
      <c r="AI189" s="60">
        <v>0.19138756000000001</v>
      </c>
      <c r="AJ189" s="60">
        <v>0</v>
      </c>
      <c r="AK189" s="60">
        <v>0.19047618999999999</v>
      </c>
      <c r="AL189" s="61" t="s">
        <v>1608</v>
      </c>
      <c r="AM189" s="60">
        <v>0.19890601699999999</v>
      </c>
      <c r="AN189" s="60">
        <v>0</v>
      </c>
      <c r="AO189" s="61">
        <v>0</v>
      </c>
      <c r="AP189" s="60">
        <v>0</v>
      </c>
      <c r="AQ189" s="60">
        <v>0</v>
      </c>
      <c r="AR189" s="60">
        <v>0.64412238300000002</v>
      </c>
      <c r="AS189" s="60">
        <v>0</v>
      </c>
      <c r="AT189" s="60">
        <v>0.16299918499999999</v>
      </c>
      <c r="AU189" s="60">
        <v>0</v>
      </c>
      <c r="AV189" s="60">
        <v>0</v>
      </c>
      <c r="AW189" s="60">
        <v>0</v>
      </c>
      <c r="AX189" s="60">
        <v>0.19408054299999999</v>
      </c>
      <c r="AY189" s="60">
        <v>0.70921985799999998</v>
      </c>
      <c r="AZ189" s="60">
        <v>0</v>
      </c>
      <c r="BA189" s="60">
        <v>0.61349693299999997</v>
      </c>
      <c r="BB189" s="60">
        <v>0.17459624600000001</v>
      </c>
      <c r="BC189" s="60">
        <v>0.12172854499999999</v>
      </c>
      <c r="BD189" s="60">
        <v>0.10857763300000001</v>
      </c>
      <c r="BE189" s="60">
        <v>0</v>
      </c>
      <c r="BF189" s="60">
        <v>0.55357849000000003</v>
      </c>
      <c r="BG189" s="60">
        <v>0</v>
      </c>
      <c r="BH189" s="60">
        <v>0</v>
      </c>
      <c r="BI189" s="60">
        <v>0</v>
      </c>
      <c r="BJ189" s="60">
        <v>6.3351282999999994E-2</v>
      </c>
      <c r="BK189" s="60">
        <v>2.3460410559999998</v>
      </c>
      <c r="BL189" s="60">
        <v>8.8300220999999998E-2</v>
      </c>
      <c r="BM189" s="60">
        <v>0.33057851199999999</v>
      </c>
      <c r="BN189" s="60">
        <v>0.30052592</v>
      </c>
      <c r="BO189" s="60">
        <v>8.9485459000000003E-2</v>
      </c>
      <c r="BP189" s="60">
        <v>0.28288543100000002</v>
      </c>
      <c r="BQ189" s="60">
        <v>8.3194675999999995E-2</v>
      </c>
      <c r="BR189" s="60">
        <v>0.20290835300000001</v>
      </c>
      <c r="BS189" s="60">
        <v>0.47505938199999997</v>
      </c>
      <c r="BT189" s="60">
        <v>6.2322946180000001</v>
      </c>
      <c r="BU189" s="60">
        <v>0</v>
      </c>
      <c r="BV189" s="60">
        <v>8.5947572E-2</v>
      </c>
      <c r="BW189" s="60">
        <v>0</v>
      </c>
      <c r="BX189" s="60">
        <v>0</v>
      </c>
      <c r="BY189" s="60">
        <v>0</v>
      </c>
      <c r="BZ189" s="60">
        <v>0.55226824500000005</v>
      </c>
      <c r="CA189" s="60">
        <v>0.36068530199999999</v>
      </c>
      <c r="CB189" s="60">
        <v>0</v>
      </c>
      <c r="CC189" s="62">
        <v>0.61349693299999997</v>
      </c>
      <c r="CD189" s="60">
        <v>0</v>
      </c>
      <c r="CE189" s="60">
        <v>0.121396055</v>
      </c>
      <c r="CF189" s="60">
        <v>0.17590149499999999</v>
      </c>
      <c r="CG189" s="60">
        <v>0</v>
      </c>
      <c r="CH189" s="60">
        <v>0.516528926</v>
      </c>
      <c r="CI189" s="60">
        <v>0.22246941000000001</v>
      </c>
      <c r="CJ189" s="60">
        <v>0.814663951</v>
      </c>
      <c r="CK189" s="60">
        <v>0.48348106400000002</v>
      </c>
      <c r="CL189" s="60">
        <v>0.14295925700000001</v>
      </c>
      <c r="CM189" s="60">
        <v>0.48250904700000002</v>
      </c>
      <c r="CN189" s="60">
        <v>3.9549140000000003E-2</v>
      </c>
      <c r="CO189" s="60">
        <v>5.5632822999999998E-2</v>
      </c>
      <c r="CP189" s="60">
        <v>0.19286403099999999</v>
      </c>
      <c r="CQ189" s="60">
        <v>0.46997389000000001</v>
      </c>
      <c r="CR189" s="60">
        <v>0.18744142499999999</v>
      </c>
      <c r="CS189" s="60">
        <v>8.6824397999999997E-2</v>
      </c>
      <c r="CT189" s="60">
        <v>0.24509803899999999</v>
      </c>
      <c r="CU189" s="60">
        <v>0.132714001</v>
      </c>
      <c r="CV189" s="60">
        <v>0</v>
      </c>
      <c r="CW189" s="60">
        <v>0</v>
      </c>
      <c r="CX189" s="60">
        <v>0</v>
      </c>
      <c r="CY189" s="60">
        <v>0</v>
      </c>
      <c r="CZ189" s="60">
        <v>0.26132404199999998</v>
      </c>
      <c r="DA189" s="60">
        <v>0.241254524</v>
      </c>
      <c r="DB189" s="60">
        <v>0.159261029</v>
      </c>
      <c r="DC189" s="60">
        <v>6.0168472000000001E-2</v>
      </c>
      <c r="DD189" s="60">
        <v>0.58139534900000001</v>
      </c>
      <c r="DE189" s="60">
        <v>0.30581039799999998</v>
      </c>
      <c r="DF189" s="60">
        <v>0.393700787</v>
      </c>
      <c r="DG189" s="61">
        <v>3.9215686270000001</v>
      </c>
      <c r="DH189" s="60">
        <v>1.057082452</v>
      </c>
      <c r="DI189" s="60">
        <v>0.52447552399999997</v>
      </c>
      <c r="DJ189" s="60"/>
    </row>
    <row r="190" spans="1:114" ht="15.75" customHeight="1">
      <c r="A190" s="60" t="s">
        <v>736</v>
      </c>
      <c r="B190" s="60">
        <f t="shared" ref="B190:B192" si="15">(C$2*C190+D$2*D190+E$2*E190+F$2*F190+G$2*G190+H$2*H190+I$2*I190+J$2*J190+K$2*K190+L$2*L190+M$2*M190+N$2*N190+O$2*O190+P$2*P190+Q$2*Q190+R$2*R190+S$2*S190+T$2*T190+U$2*U190+V$2*V190+W$2*W190+X$2*X190+Y$2*Y190+Z$2*Z190+AA$2*AA190+AB$2*AB190+AC$2*AC190+AD$2*AD190+AE$2*AE190+AF$2*AF190+AG$2*AG190+AH$2*AH190+AI$2*AI190+AJ$2*AJ190+AK$2*AK190+AL$2*AL190+AM$2*AM190+AN$2*AN190+AO$2*AO190+AP$2*AP190+AQ$2*AQ190+AR$2*AR190+AS$2*AS190+AT$2*AT190+AU$2*AU190+AV$2*AV190+AW$2*AW190+AX$2*AX190+AY$2*AY190+AZ$2*AZ190+BA$2*BA190+BB$2*BB190+BC$2*BC190+BD$2*BD190+BE$2*BE190+BF$2*BF190+BG$2*BG190+BH$2*BH190+BI$2*BI190+BJ$2*BJ190+BK$2*BK190+BL$2*BL190+BM$2*BM190+BN$2*BN190+BO$2*BO190+BP$2*BP190+BQ$2*BQ190+BR$2*BR190+BS$2*BS190+BT$2*BT190+BU$2*BU190+BV$2*BV190+BW$2*BW190+BX$2*BX190+BY$2*BY190+BZ$2*BZ190+CA$2*CA190+CB$2*CB190+CC$2*CC190+CD$2*CD190+CE$2*CE190+CF$2*CF190+CG$2*CG190+CH$2*CH190+CI$2*CI190+CJ$2*CJ190+CK$2*CK190+CL$2*CL190+CM$2*CM190+CN$2*CN190+CO$2*CO190+CP$2*CP190+CQ$2*CQ190+CR$2*CR190+CS$2*CS190+CT$2*CT190+CU$2*CU190+CV$2*CV190+CW$2*CW190+CX$2*CX190+CY$2*CY190+CZ$2*CZ190+DA$2*DA190+DB$2*DB190+DC$2*DC190+DD$2*DD190+DE$2*DE190+DF$2*DF190+DG$2*DG190+DH$2*DH190+DI$2*DI190)/916855</f>
        <v>33.731178866416805</v>
      </c>
      <c r="C190" s="60">
        <v>19.141959279999998</v>
      </c>
      <c r="D190" s="61">
        <v>100</v>
      </c>
      <c r="E190" s="60">
        <v>54.912708080000002</v>
      </c>
      <c r="F190" s="60">
        <v>82.098481359999994</v>
      </c>
      <c r="G190" s="60">
        <v>8.5764550649999993</v>
      </c>
      <c r="H190" s="60">
        <v>0</v>
      </c>
      <c r="I190" s="60">
        <v>2.3483606560000001</v>
      </c>
      <c r="J190" s="60">
        <v>88.255345520000006</v>
      </c>
      <c r="K190" s="61">
        <v>0</v>
      </c>
      <c r="L190" s="60">
        <v>0</v>
      </c>
      <c r="M190" s="60">
        <v>0</v>
      </c>
      <c r="N190" s="60">
        <v>100</v>
      </c>
      <c r="O190" s="60">
        <v>46.957287540000003</v>
      </c>
      <c r="P190" s="60">
        <v>0</v>
      </c>
      <c r="Q190" s="60">
        <v>0</v>
      </c>
      <c r="R190" s="60">
        <v>37.906379180000002</v>
      </c>
      <c r="S190" s="60">
        <v>0.99234476900000002</v>
      </c>
      <c r="T190" s="60">
        <v>0</v>
      </c>
      <c r="U190" s="60">
        <v>0</v>
      </c>
      <c r="V190" s="60">
        <v>0</v>
      </c>
      <c r="W190" s="60">
        <v>37.092808849999997</v>
      </c>
      <c r="X190" s="60">
        <v>88.348834879999998</v>
      </c>
      <c r="Y190" s="60">
        <v>0</v>
      </c>
      <c r="Z190" s="60">
        <v>0</v>
      </c>
      <c r="AA190" s="60">
        <v>0</v>
      </c>
      <c r="AB190" s="61">
        <v>0</v>
      </c>
      <c r="AC190" s="60">
        <v>0</v>
      </c>
      <c r="AD190" s="60">
        <v>0</v>
      </c>
      <c r="AE190" s="60">
        <v>83.497581080000003</v>
      </c>
      <c r="AF190" s="61">
        <v>100</v>
      </c>
      <c r="AG190" s="60">
        <v>0</v>
      </c>
      <c r="AH190" s="60">
        <v>0.17029972800000001</v>
      </c>
      <c r="AI190" s="60">
        <v>0</v>
      </c>
      <c r="AJ190" s="60">
        <v>0</v>
      </c>
      <c r="AK190" s="60">
        <v>0</v>
      </c>
      <c r="AL190" s="61">
        <v>0</v>
      </c>
      <c r="AM190" s="60">
        <v>1.3096623979999999</v>
      </c>
      <c r="AN190" s="60">
        <v>29.568845620000001</v>
      </c>
      <c r="AO190" s="61">
        <v>100</v>
      </c>
      <c r="AP190" s="60">
        <v>0</v>
      </c>
      <c r="AQ190" s="60">
        <v>23.28877005</v>
      </c>
      <c r="AR190" s="60">
        <v>91.073541840000004</v>
      </c>
      <c r="AS190" s="60">
        <v>0</v>
      </c>
      <c r="AT190" s="60">
        <v>0</v>
      </c>
      <c r="AU190" s="60">
        <v>8.8240228149999993</v>
      </c>
      <c r="AV190" s="60">
        <v>5.6586690810000002</v>
      </c>
      <c r="AW190" s="60">
        <v>0</v>
      </c>
      <c r="AX190" s="60">
        <v>33.852965589999997</v>
      </c>
      <c r="AY190" s="60">
        <v>0</v>
      </c>
      <c r="AZ190" s="60">
        <v>11.60827353</v>
      </c>
      <c r="BA190" s="60">
        <v>0</v>
      </c>
      <c r="BB190" s="60">
        <v>79.063978090000006</v>
      </c>
      <c r="BC190" s="60">
        <v>0</v>
      </c>
      <c r="BD190" s="60">
        <v>93.200228179999996</v>
      </c>
      <c r="BE190" s="60">
        <v>70.582877960000005</v>
      </c>
      <c r="BF190" s="60">
        <v>68.537494179999996</v>
      </c>
      <c r="BG190" s="60">
        <v>0</v>
      </c>
      <c r="BH190" s="60">
        <v>24.626547160000001</v>
      </c>
      <c r="BI190" s="60">
        <v>84.276729560000007</v>
      </c>
      <c r="BJ190" s="60">
        <v>0</v>
      </c>
      <c r="BK190" s="60">
        <v>100</v>
      </c>
      <c r="BL190" s="60">
        <v>0</v>
      </c>
      <c r="BM190" s="60">
        <v>66.095484429999999</v>
      </c>
      <c r="BN190" s="60">
        <v>9.0507726270000006</v>
      </c>
      <c r="BO190" s="60">
        <v>0</v>
      </c>
      <c r="BP190" s="60">
        <v>18.810880350000001</v>
      </c>
      <c r="BQ190" s="60">
        <v>62.418757710000001</v>
      </c>
      <c r="BR190" s="60">
        <v>29.14476488</v>
      </c>
      <c r="BS190" s="60">
        <v>0</v>
      </c>
      <c r="BT190" s="60">
        <v>33.679322589999998</v>
      </c>
      <c r="BU190" s="60">
        <v>0</v>
      </c>
      <c r="BV190" s="60">
        <v>28.369933939999999</v>
      </c>
      <c r="BW190" s="60">
        <v>37.28249194</v>
      </c>
      <c r="BX190" s="60">
        <v>0</v>
      </c>
      <c r="BY190" s="60">
        <v>0</v>
      </c>
      <c r="BZ190" s="60">
        <v>99.180390650000007</v>
      </c>
      <c r="CA190" s="60">
        <v>43.225520600000003</v>
      </c>
      <c r="CB190" s="60">
        <v>0</v>
      </c>
      <c r="CC190" s="62">
        <v>0</v>
      </c>
      <c r="CD190" s="60">
        <v>2.2957461170000002</v>
      </c>
      <c r="CE190" s="60">
        <v>37.924652219999999</v>
      </c>
      <c r="CF190" s="60">
        <v>43.221141430000003</v>
      </c>
      <c r="CG190" s="60">
        <v>0</v>
      </c>
      <c r="CH190" s="60">
        <v>84.650393050000005</v>
      </c>
      <c r="CI190" s="60">
        <v>75.554232999999996</v>
      </c>
      <c r="CJ190" s="60">
        <v>0</v>
      </c>
      <c r="CK190" s="60">
        <v>66.189019479999999</v>
      </c>
      <c r="CL190" s="60">
        <v>100</v>
      </c>
      <c r="CM190" s="60">
        <v>0</v>
      </c>
      <c r="CN190" s="60">
        <v>31.939505260000001</v>
      </c>
      <c r="CO190" s="60">
        <v>0</v>
      </c>
      <c r="CP190" s="60">
        <v>59.588211549999997</v>
      </c>
      <c r="CQ190" s="60">
        <v>68.947963799999997</v>
      </c>
      <c r="CR190" s="60">
        <v>35.505959930000003</v>
      </c>
      <c r="CS190" s="60">
        <v>10.304471059999999</v>
      </c>
      <c r="CT190" s="60">
        <v>61.985528670000001</v>
      </c>
      <c r="CU190" s="60">
        <v>0</v>
      </c>
      <c r="CV190" s="60">
        <v>53.076368879999997</v>
      </c>
      <c r="CW190" s="60">
        <v>31.311168680000002</v>
      </c>
      <c r="CX190" s="60">
        <v>0</v>
      </c>
      <c r="CY190" s="60">
        <v>6.8840579709999998</v>
      </c>
      <c r="CZ190" s="60">
        <v>44.341856059999998</v>
      </c>
      <c r="DA190" s="60">
        <v>61.587065600000003</v>
      </c>
      <c r="DB190" s="60">
        <v>15.975124210000001</v>
      </c>
      <c r="DC190" s="60">
        <v>0</v>
      </c>
      <c r="DD190" s="60">
        <v>34.764309760000003</v>
      </c>
      <c r="DE190" s="60">
        <v>100</v>
      </c>
      <c r="DF190" s="60">
        <v>0</v>
      </c>
      <c r="DG190" s="61">
        <v>0</v>
      </c>
      <c r="DH190" s="60">
        <v>93.466135460000004</v>
      </c>
      <c r="DI190" s="60">
        <v>61.194271380000004</v>
      </c>
      <c r="DJ190" s="60"/>
    </row>
    <row r="191" spans="1:114" ht="15.75" customHeight="1">
      <c r="A191" s="60" t="s">
        <v>1661</v>
      </c>
      <c r="B191" s="60">
        <f t="shared" si="15"/>
        <v>3.005010437362305</v>
      </c>
      <c r="C191" s="60">
        <v>1.6321172589999999</v>
      </c>
      <c r="D191" s="61">
        <v>0.78363472599999995</v>
      </c>
      <c r="E191" s="60">
        <v>1.2260557729999999</v>
      </c>
      <c r="F191" s="60">
        <v>0.88623357999999997</v>
      </c>
      <c r="G191" s="60">
        <v>1.9597528049999999</v>
      </c>
      <c r="H191" s="60">
        <v>2.8203414580000001</v>
      </c>
      <c r="I191" s="60">
        <v>3.0672030929999998</v>
      </c>
      <c r="J191" s="60">
        <v>0.89429587700000002</v>
      </c>
      <c r="K191" s="61">
        <v>2.0047741330000002</v>
      </c>
      <c r="L191" s="60">
        <v>2.3844200710000001</v>
      </c>
      <c r="M191" s="60">
        <v>3.089875079</v>
      </c>
      <c r="N191" s="60">
        <v>0.54272310899999998</v>
      </c>
      <c r="O191" s="60">
        <v>1.4060104149999999</v>
      </c>
      <c r="P191" s="60">
        <v>23.434221220000001</v>
      </c>
      <c r="Q191" s="60">
        <v>10.60909043</v>
      </c>
      <c r="R191" s="60">
        <v>1.297080539</v>
      </c>
      <c r="S191" s="60">
        <v>2.572040323</v>
      </c>
      <c r="T191" s="60">
        <v>13.307101510000001</v>
      </c>
      <c r="U191" s="60">
        <v>3.8194466230000002</v>
      </c>
      <c r="V191" s="60">
        <v>3.9427058420000001</v>
      </c>
      <c r="W191" s="60">
        <v>1.4567998870000001</v>
      </c>
      <c r="X191" s="60">
        <v>0.96349289999999999</v>
      </c>
      <c r="Y191" s="60">
        <v>4.918342354</v>
      </c>
      <c r="Z191" s="60">
        <v>4.0176325889999998</v>
      </c>
      <c r="AA191" s="60">
        <v>4.3331080039999996</v>
      </c>
      <c r="AB191" s="61">
        <v>2.5796972039999999</v>
      </c>
      <c r="AC191" s="60">
        <v>4.8384543750000004</v>
      </c>
      <c r="AD191" s="60">
        <v>2.7482160640000002</v>
      </c>
      <c r="AE191" s="60">
        <v>0.78986196200000003</v>
      </c>
      <c r="AF191" s="61">
        <v>1.107997111</v>
      </c>
      <c r="AG191" s="60">
        <v>7.4675923419999997</v>
      </c>
      <c r="AH191" s="60">
        <v>2.3647672769999999</v>
      </c>
      <c r="AI191" s="60">
        <v>16.74686019</v>
      </c>
      <c r="AJ191" s="60">
        <v>13.75116639</v>
      </c>
      <c r="AK191" s="60">
        <v>15.273306099999999</v>
      </c>
      <c r="AL191" s="61">
        <v>1.485095842</v>
      </c>
      <c r="AM191" s="60">
        <v>3.0257480440000002</v>
      </c>
      <c r="AN191" s="60">
        <v>2.0232846530000002</v>
      </c>
      <c r="AO191" s="61">
        <v>0.77922367599999998</v>
      </c>
      <c r="AP191" s="60">
        <v>16.072523480000001</v>
      </c>
      <c r="AQ191" s="60">
        <v>1.490372711</v>
      </c>
      <c r="AR191" s="60">
        <v>0.80897128100000004</v>
      </c>
      <c r="AS191" s="60">
        <v>15.68179859</v>
      </c>
      <c r="AT191" s="60">
        <v>3.3234263550000001</v>
      </c>
      <c r="AU191" s="60">
        <v>2.0792904440000002</v>
      </c>
      <c r="AV191" s="60">
        <v>2.0407710579999998</v>
      </c>
      <c r="AW191" s="60">
        <v>2.065986745</v>
      </c>
      <c r="AX191" s="60">
        <v>1.7179826060000001</v>
      </c>
      <c r="AY191" s="60">
        <v>2.9594018009999998</v>
      </c>
      <c r="AZ191" s="60">
        <v>2.2662442020000002</v>
      </c>
      <c r="BA191" s="60">
        <v>4.1160108839999996</v>
      </c>
      <c r="BB191" s="60">
        <v>1.080332058</v>
      </c>
      <c r="BC191" s="60">
        <v>3.8703712229999998</v>
      </c>
      <c r="BD191" s="60">
        <v>0.95050691300000001</v>
      </c>
      <c r="BE191" s="60">
        <v>0.95467074699999999</v>
      </c>
      <c r="BF191" s="60">
        <v>1.1001425250000001</v>
      </c>
      <c r="BG191" s="60">
        <v>3.8326566089999998</v>
      </c>
      <c r="BH191" s="60">
        <v>1.4922564439999999</v>
      </c>
      <c r="BI191" s="60">
        <v>0.698921075</v>
      </c>
      <c r="BJ191" s="60">
        <v>4.3290972999999999</v>
      </c>
      <c r="BK191" s="60">
        <v>0.45650152700000002</v>
      </c>
      <c r="BL191" s="60">
        <v>2.9061584169999999</v>
      </c>
      <c r="BM191" s="60">
        <v>1.16087703</v>
      </c>
      <c r="BN191" s="60">
        <v>5.3800373879999999</v>
      </c>
      <c r="BO191" s="60">
        <v>2.3260677850000002</v>
      </c>
      <c r="BP191" s="60">
        <v>1.5955205530000001</v>
      </c>
      <c r="BQ191" s="60">
        <v>1.1489665689999999</v>
      </c>
      <c r="BR191" s="60">
        <v>1.5740099009999999</v>
      </c>
      <c r="BS191" s="60">
        <v>10.452885309999999</v>
      </c>
      <c r="BT191" s="60">
        <v>1.944646911</v>
      </c>
      <c r="BU191" s="60">
        <v>14.258926560000001</v>
      </c>
      <c r="BV191" s="60">
        <v>1.6568215100000001</v>
      </c>
      <c r="BW191" s="60">
        <v>1.485233241</v>
      </c>
      <c r="BX191" s="60">
        <v>8.6725114059999999</v>
      </c>
      <c r="BY191" s="60">
        <v>16.637115810000001</v>
      </c>
      <c r="BZ191" s="60">
        <v>0.693206239</v>
      </c>
      <c r="CA191" s="60">
        <v>1.834162147</v>
      </c>
      <c r="CB191" s="60">
        <v>12.272752179999999</v>
      </c>
      <c r="CC191" s="62">
        <v>4.6892153539999999</v>
      </c>
      <c r="CD191" s="60">
        <v>3.1939748749999999</v>
      </c>
      <c r="CE191" s="60">
        <v>1.508583357</v>
      </c>
      <c r="CF191" s="60">
        <v>1.34722097</v>
      </c>
      <c r="CG191" s="60">
        <v>11.62371272</v>
      </c>
      <c r="CH191" s="60">
        <v>0.85510137100000005</v>
      </c>
      <c r="CI191" s="60">
        <v>0.81908894200000004</v>
      </c>
      <c r="CJ191" s="60">
        <v>2.153968189</v>
      </c>
      <c r="CK191" s="60">
        <v>1.093110024</v>
      </c>
      <c r="CL191" s="60">
        <v>0.77316170200000001</v>
      </c>
      <c r="CM191" s="60">
        <v>8.3945458259999999</v>
      </c>
      <c r="CN191" s="60">
        <v>1.709507399</v>
      </c>
      <c r="CO191" s="60">
        <v>2.5997914120000001</v>
      </c>
      <c r="CP191" s="60">
        <v>1.1980792520000001</v>
      </c>
      <c r="CQ191" s="60">
        <v>1.0511037860000001</v>
      </c>
      <c r="CR191" s="60">
        <v>1.3595550679999999</v>
      </c>
      <c r="CS191" s="60">
        <v>2.1839350340000001</v>
      </c>
      <c r="CT191" s="60">
        <v>1.1122792420000001</v>
      </c>
      <c r="CU191" s="60">
        <v>8.5385125080000002</v>
      </c>
      <c r="CV191" s="60">
        <v>1.340525288</v>
      </c>
      <c r="CW191" s="60">
        <v>1.715808955</v>
      </c>
      <c r="CX191" s="60">
        <v>2.4037496319999998</v>
      </c>
      <c r="CY191" s="60">
        <v>2.1672480840000001</v>
      </c>
      <c r="CZ191" s="60">
        <v>1.3410237490000001</v>
      </c>
      <c r="DA191" s="60">
        <v>1.164225995</v>
      </c>
      <c r="DB191" s="60">
        <v>2.278371602</v>
      </c>
      <c r="DC191" s="60">
        <v>2.8828297140000001</v>
      </c>
      <c r="DD191" s="60">
        <v>1.4594949909999999</v>
      </c>
      <c r="DE191" s="60">
        <v>0.66362291600000001</v>
      </c>
      <c r="DF191" s="60">
        <v>15.08157887</v>
      </c>
      <c r="DG191" s="61">
        <v>1.2459449920000001</v>
      </c>
      <c r="DH191" s="60">
        <v>0.71775944700000005</v>
      </c>
      <c r="DI191" s="60">
        <v>1.0800870339999999</v>
      </c>
      <c r="DJ191" s="60"/>
    </row>
    <row r="192" spans="1:114" ht="15.75" customHeight="1">
      <c r="A192" s="60" t="s">
        <v>729</v>
      </c>
      <c r="B192" s="60">
        <f t="shared" si="15"/>
        <v>3.9447136326863639</v>
      </c>
      <c r="C192" s="60">
        <v>2.4838546130000001</v>
      </c>
      <c r="D192" s="61">
        <v>2.1067675299999999</v>
      </c>
      <c r="E192" s="60">
        <v>2.3586844239999998</v>
      </c>
      <c r="F192" s="60">
        <v>2.225265458</v>
      </c>
      <c r="G192" s="60">
        <v>2.4270938800000001</v>
      </c>
      <c r="H192" s="60">
        <v>2.883658396</v>
      </c>
      <c r="I192" s="60">
        <v>3.5200043769999998</v>
      </c>
      <c r="J192" s="60">
        <v>2.5771619879999998</v>
      </c>
      <c r="K192" s="61">
        <v>2.2348726179999998</v>
      </c>
      <c r="L192" s="60">
        <v>2.8287884929999998</v>
      </c>
      <c r="M192" s="60">
        <v>3.5366155400000001</v>
      </c>
      <c r="N192" s="60">
        <v>0.83306925899999995</v>
      </c>
      <c r="O192" s="60">
        <v>2.2691268280000001</v>
      </c>
      <c r="P192" s="60">
        <v>25.37706957</v>
      </c>
      <c r="Q192" s="60">
        <v>11.342836869999999</v>
      </c>
      <c r="R192" s="60">
        <v>2.136528137</v>
      </c>
      <c r="S192" s="60">
        <v>2.638389783</v>
      </c>
      <c r="T192" s="60">
        <v>14.863818910000001</v>
      </c>
      <c r="U192" s="60">
        <v>4.3874420709999997</v>
      </c>
      <c r="V192" s="60">
        <v>4.52617241</v>
      </c>
      <c r="W192" s="60">
        <v>3.0456990089999998</v>
      </c>
      <c r="X192" s="60">
        <v>1.8215808849999999</v>
      </c>
      <c r="Y192" s="60">
        <v>5.5044779979999996</v>
      </c>
      <c r="Z192" s="60">
        <v>4.4784652759999997</v>
      </c>
      <c r="AA192" s="60">
        <v>5.0167922550000004</v>
      </c>
      <c r="AB192" s="61">
        <v>2.9377746770000002</v>
      </c>
      <c r="AC192" s="60">
        <v>5.4026947669999998</v>
      </c>
      <c r="AD192" s="60">
        <v>2.7930834510000002</v>
      </c>
      <c r="AE192" s="60">
        <v>1.880112198</v>
      </c>
      <c r="AF192" s="61">
        <v>1.4542184929999999</v>
      </c>
      <c r="AG192" s="60">
        <v>8.7743580100000003</v>
      </c>
      <c r="AH192" s="60">
        <v>3.95640444</v>
      </c>
      <c r="AI192" s="60">
        <v>21.690316379999999</v>
      </c>
      <c r="AJ192" s="60">
        <v>16.50561085</v>
      </c>
      <c r="AK192" s="60">
        <v>17.169259019999998</v>
      </c>
      <c r="AL192" s="61">
        <v>1.6718850240000001</v>
      </c>
      <c r="AM192" s="60">
        <v>4.0284664790000004</v>
      </c>
      <c r="AN192" s="60">
        <v>2.2068164659999998</v>
      </c>
      <c r="AO192" s="61">
        <v>2.0164101259999998</v>
      </c>
      <c r="AP192" s="60">
        <v>19.775971250000001</v>
      </c>
      <c r="AQ192" s="60">
        <v>1.6300886400000001</v>
      </c>
      <c r="AR192" s="60">
        <v>1.1469656640000001</v>
      </c>
      <c r="AS192" s="60">
        <v>19.20382476</v>
      </c>
      <c r="AT192" s="60">
        <v>3.510642893</v>
      </c>
      <c r="AU192" s="60">
        <v>2.5224645890000001</v>
      </c>
      <c r="AV192" s="60">
        <v>2.1189482759999998</v>
      </c>
      <c r="AW192" s="60">
        <v>2.4921401350000001</v>
      </c>
      <c r="AX192" s="60">
        <v>2.775683693</v>
      </c>
      <c r="AY192" s="60">
        <v>3.5407826029999998</v>
      </c>
      <c r="AZ192" s="60">
        <v>2.7049017709999998</v>
      </c>
      <c r="BA192" s="60">
        <v>4.2067598329999996</v>
      </c>
      <c r="BB192" s="60">
        <v>1.3025054760000001</v>
      </c>
      <c r="BC192" s="60">
        <v>4.163556238</v>
      </c>
      <c r="BD192" s="60">
        <v>1.0388689689999999</v>
      </c>
      <c r="BE192" s="60">
        <v>2.2670536779999999</v>
      </c>
      <c r="BF192" s="60">
        <v>1.299761022</v>
      </c>
      <c r="BG192" s="60">
        <v>4.2574207250000002</v>
      </c>
      <c r="BH192" s="60">
        <v>1.9817527159999999</v>
      </c>
      <c r="BI192" s="60">
        <v>1.2864216310000001</v>
      </c>
      <c r="BJ192" s="60">
        <v>5.2420594420000004</v>
      </c>
      <c r="BK192" s="60">
        <v>0.52544912099999996</v>
      </c>
      <c r="BL192" s="60">
        <v>3.2700187129999998</v>
      </c>
      <c r="BM192" s="60">
        <v>1.4186159460000001</v>
      </c>
      <c r="BN192" s="60">
        <v>8.6964893439999997</v>
      </c>
      <c r="BO192" s="60">
        <v>2.53613401</v>
      </c>
      <c r="BP192" s="60">
        <v>2.4780771420000001</v>
      </c>
      <c r="BQ192" s="60">
        <v>2.9826271630000001</v>
      </c>
      <c r="BR192" s="60">
        <v>2.099724637</v>
      </c>
      <c r="BS192" s="60">
        <v>10.70109113</v>
      </c>
      <c r="BT192" s="60">
        <v>2.7564495770000002</v>
      </c>
      <c r="BU192" s="60">
        <v>16.68684988</v>
      </c>
      <c r="BV192" s="60">
        <v>2.8468321630000002</v>
      </c>
      <c r="BW192" s="60">
        <v>2.074437208</v>
      </c>
      <c r="BX192" s="60">
        <v>9.6067687710000005</v>
      </c>
      <c r="BY192" s="60">
        <v>19.40331694</v>
      </c>
      <c r="BZ192" s="60">
        <v>1.0213102190000001</v>
      </c>
      <c r="CA192" s="60">
        <v>2.2213284600000001</v>
      </c>
      <c r="CB192" s="60">
        <v>14.88706157</v>
      </c>
      <c r="CC192" s="62">
        <v>5.7390593000000001</v>
      </c>
      <c r="CD192" s="60">
        <v>3.7136029019999999</v>
      </c>
      <c r="CE192" s="60">
        <v>1.693240278</v>
      </c>
      <c r="CF192" s="60">
        <v>1.6700552129999999</v>
      </c>
      <c r="CG192" s="60">
        <v>13.267427980000001</v>
      </c>
      <c r="CH192" s="60">
        <v>1.4183500170000001</v>
      </c>
      <c r="CI192" s="60">
        <v>1.866031706</v>
      </c>
      <c r="CJ192" s="60">
        <v>2.2584413169999999</v>
      </c>
      <c r="CK192" s="60">
        <v>1.142985275</v>
      </c>
      <c r="CL192" s="60">
        <v>1.982500274</v>
      </c>
      <c r="CM192" s="60">
        <v>8.6899572959999993</v>
      </c>
      <c r="CN192" s="60">
        <v>3.8286831229999998</v>
      </c>
      <c r="CO192" s="60">
        <v>5.3111399309999996</v>
      </c>
      <c r="CP192" s="60">
        <v>1.717815358</v>
      </c>
      <c r="CQ192" s="60">
        <v>1.336454445</v>
      </c>
      <c r="CR192" s="60">
        <v>1.863525635</v>
      </c>
      <c r="CS192" s="60">
        <v>2.5333076289999998</v>
      </c>
      <c r="CT192" s="60">
        <v>1.3741608949999999</v>
      </c>
      <c r="CU192" s="60">
        <v>10.932471899999999</v>
      </c>
      <c r="CV192" s="60">
        <v>3.399342533</v>
      </c>
      <c r="CW192" s="60">
        <v>3.9292525669999998</v>
      </c>
      <c r="CX192" s="60">
        <v>2.5592603989999998</v>
      </c>
      <c r="CY192" s="60">
        <v>2.8379166210000002</v>
      </c>
      <c r="CZ192" s="60">
        <v>1.3653688100000001</v>
      </c>
      <c r="DA192" s="60">
        <v>1.825482625</v>
      </c>
      <c r="DB192" s="60">
        <v>4.0401470899999996</v>
      </c>
      <c r="DC192" s="60">
        <v>4.9675064830000002</v>
      </c>
      <c r="DD192" s="60">
        <v>1.839054985</v>
      </c>
      <c r="DE192" s="60">
        <v>1.25091156</v>
      </c>
      <c r="DF192" s="60">
        <v>18.336021909999999</v>
      </c>
      <c r="DG192" s="61">
        <v>2.213333854</v>
      </c>
      <c r="DH192" s="60">
        <v>1.4666177069999999</v>
      </c>
      <c r="DI192" s="60">
        <v>2.0514718420000002</v>
      </c>
      <c r="DJ192" s="60"/>
    </row>
    <row r="193" spans="1:114" ht="15.75" customHeight="1">
      <c r="A193" s="2" t="s">
        <v>732</v>
      </c>
      <c r="B193" s="2">
        <f>SUM(C193:DI193)</f>
        <v>72</v>
      </c>
      <c r="C193" s="2">
        <v>2</v>
      </c>
      <c r="D193" s="58">
        <v>0</v>
      </c>
      <c r="E193" s="2">
        <v>1</v>
      </c>
      <c r="F193" s="2">
        <v>1</v>
      </c>
      <c r="G193" s="2">
        <v>0</v>
      </c>
      <c r="H193" s="2">
        <v>0</v>
      </c>
      <c r="I193" s="2">
        <v>0</v>
      </c>
      <c r="J193" s="2">
        <v>1</v>
      </c>
      <c r="K193" s="58">
        <v>0</v>
      </c>
      <c r="L193" s="2">
        <v>0</v>
      </c>
      <c r="M193" s="2">
        <v>0</v>
      </c>
      <c r="N193" s="2">
        <v>4</v>
      </c>
      <c r="O193" s="2">
        <v>0</v>
      </c>
      <c r="P193" s="2">
        <v>0</v>
      </c>
      <c r="Q193" s="2">
        <v>0</v>
      </c>
      <c r="R193" s="2">
        <v>1</v>
      </c>
      <c r="S193" s="2">
        <v>0</v>
      </c>
      <c r="T193" s="2">
        <v>0</v>
      </c>
      <c r="U193" s="2">
        <v>0</v>
      </c>
      <c r="V193" s="2">
        <v>0</v>
      </c>
      <c r="W193" s="2">
        <v>0</v>
      </c>
      <c r="X193" s="2">
        <v>0</v>
      </c>
      <c r="Y193" s="2">
        <v>0</v>
      </c>
      <c r="Z193" s="2">
        <v>0</v>
      </c>
      <c r="AA193" s="2">
        <v>0</v>
      </c>
      <c r="AB193" s="58">
        <v>1</v>
      </c>
      <c r="AC193" s="2">
        <v>0</v>
      </c>
      <c r="AD193" s="2">
        <v>0</v>
      </c>
      <c r="AE193" s="2">
        <v>1</v>
      </c>
      <c r="AF193" s="58">
        <v>0</v>
      </c>
      <c r="AG193" s="2">
        <v>0</v>
      </c>
      <c r="AH193" s="2">
        <v>0</v>
      </c>
      <c r="AI193" s="2">
        <v>0</v>
      </c>
      <c r="AJ193" s="2">
        <v>0</v>
      </c>
      <c r="AK193" s="2">
        <v>0</v>
      </c>
      <c r="AL193" s="58">
        <v>0</v>
      </c>
      <c r="AM193" s="2">
        <v>1</v>
      </c>
      <c r="AN193" s="2">
        <v>0</v>
      </c>
      <c r="AO193" s="58">
        <v>0</v>
      </c>
      <c r="AP193" s="2">
        <v>0</v>
      </c>
      <c r="AQ193" s="2">
        <v>0</v>
      </c>
      <c r="AR193" s="2">
        <v>1</v>
      </c>
      <c r="AS193" s="2">
        <v>0</v>
      </c>
      <c r="AT193" s="2">
        <v>0</v>
      </c>
      <c r="AU193" s="2">
        <v>0</v>
      </c>
      <c r="AV193" s="2">
        <v>0</v>
      </c>
      <c r="AW193" s="2">
        <v>0</v>
      </c>
      <c r="AX193" s="2">
        <v>0</v>
      </c>
      <c r="AY193" s="2">
        <v>0</v>
      </c>
      <c r="AZ193" s="2">
        <v>0</v>
      </c>
      <c r="BA193" s="2">
        <v>0</v>
      </c>
      <c r="BB193" s="2">
        <v>0</v>
      </c>
      <c r="BC193" s="2">
        <v>0</v>
      </c>
      <c r="BD193" s="2">
        <v>3</v>
      </c>
      <c r="BE193" s="2">
        <v>1</v>
      </c>
      <c r="BF193" s="2">
        <v>3</v>
      </c>
      <c r="BG193" s="2">
        <v>0</v>
      </c>
      <c r="BH193" s="2">
        <v>0</v>
      </c>
      <c r="BI193" s="2">
        <v>2</v>
      </c>
      <c r="BJ193" s="2">
        <v>0</v>
      </c>
      <c r="BK193" s="2">
        <v>9</v>
      </c>
      <c r="BL193" s="2">
        <v>0</v>
      </c>
      <c r="BM193" s="2">
        <v>0</v>
      </c>
      <c r="BN193" s="2">
        <v>1</v>
      </c>
      <c r="BO193" s="2">
        <v>0</v>
      </c>
      <c r="BP193" s="2">
        <v>1</v>
      </c>
      <c r="BQ193" s="2">
        <v>2</v>
      </c>
      <c r="BR193" s="2">
        <v>2</v>
      </c>
      <c r="BS193" s="2">
        <v>0</v>
      </c>
      <c r="BT193" s="2">
        <v>1</v>
      </c>
      <c r="BU193" s="2">
        <v>0</v>
      </c>
      <c r="BV193" s="2">
        <v>0</v>
      </c>
      <c r="BW193" s="2">
        <v>2</v>
      </c>
      <c r="BX193" s="2">
        <v>0</v>
      </c>
      <c r="BY193" s="2">
        <v>0</v>
      </c>
      <c r="BZ193" s="2">
        <v>2</v>
      </c>
      <c r="CA193" s="2">
        <v>2</v>
      </c>
      <c r="CB193" s="2">
        <v>0</v>
      </c>
      <c r="CC193" s="59">
        <v>0</v>
      </c>
      <c r="CD193" s="2">
        <v>0</v>
      </c>
      <c r="CE193" s="2">
        <v>6</v>
      </c>
      <c r="CF193" s="2">
        <v>1</v>
      </c>
      <c r="CG193" s="2">
        <v>0</v>
      </c>
      <c r="CH193" s="2">
        <v>2</v>
      </c>
      <c r="CI193" s="2">
        <v>1</v>
      </c>
      <c r="CJ193" s="2">
        <v>0</v>
      </c>
      <c r="CK193" s="2">
        <v>0</v>
      </c>
      <c r="CL193" s="2">
        <v>1</v>
      </c>
      <c r="CM193" s="2">
        <v>0</v>
      </c>
      <c r="CN193" s="2">
        <v>0</v>
      </c>
      <c r="CO193" s="2">
        <v>0</v>
      </c>
      <c r="CP193" s="2">
        <v>0</v>
      </c>
      <c r="CQ193" s="2">
        <v>3</v>
      </c>
      <c r="CR193" s="2">
        <v>0</v>
      </c>
      <c r="CS193" s="2">
        <v>1</v>
      </c>
      <c r="CT193" s="2">
        <v>2</v>
      </c>
      <c r="CU193" s="2">
        <v>0</v>
      </c>
      <c r="CV193" s="2">
        <v>0</v>
      </c>
      <c r="CW193" s="2">
        <v>1</v>
      </c>
      <c r="CX193" s="2">
        <v>0</v>
      </c>
      <c r="CY193" s="2">
        <v>0</v>
      </c>
      <c r="CZ193" s="2">
        <v>3</v>
      </c>
      <c r="DA193" s="2">
        <v>1</v>
      </c>
      <c r="DB193" s="2">
        <v>1</v>
      </c>
      <c r="DC193" s="2">
        <v>0</v>
      </c>
      <c r="DD193" s="2">
        <v>0</v>
      </c>
      <c r="DE193" s="2">
        <v>2</v>
      </c>
      <c r="DF193" s="2">
        <v>0</v>
      </c>
      <c r="DG193" s="58">
        <v>0</v>
      </c>
      <c r="DH193" s="2">
        <v>1</v>
      </c>
      <c r="DI193" s="2">
        <v>1</v>
      </c>
      <c r="DJ193" s="2"/>
    </row>
    <row r="194" spans="1:114" ht="15.75" customHeight="1">
      <c r="A194" s="2" t="s">
        <v>1662</v>
      </c>
      <c r="B194" s="2" t="s">
        <v>1607</v>
      </c>
      <c r="C194" s="2">
        <v>2</v>
      </c>
      <c r="D194" s="58">
        <v>1</v>
      </c>
      <c r="E194" s="2">
        <v>1</v>
      </c>
      <c r="F194" s="2">
        <v>1</v>
      </c>
      <c r="G194" s="2">
        <v>0</v>
      </c>
      <c r="H194" s="2">
        <v>0</v>
      </c>
      <c r="I194" s="2">
        <v>0</v>
      </c>
      <c r="J194" s="2">
        <v>1</v>
      </c>
      <c r="K194" s="58">
        <v>0</v>
      </c>
      <c r="L194" s="2">
        <v>0</v>
      </c>
      <c r="M194" s="2">
        <v>0</v>
      </c>
      <c r="N194" s="2">
        <v>4</v>
      </c>
      <c r="O194" s="2">
        <v>0</v>
      </c>
      <c r="P194" s="2">
        <v>0</v>
      </c>
      <c r="Q194" s="2">
        <v>0</v>
      </c>
      <c r="R194" s="2">
        <v>2</v>
      </c>
      <c r="S194" s="2">
        <v>0</v>
      </c>
      <c r="T194" s="2">
        <v>0</v>
      </c>
      <c r="U194" s="2">
        <v>0</v>
      </c>
      <c r="V194" s="2">
        <v>0</v>
      </c>
      <c r="W194" s="2">
        <v>0</v>
      </c>
      <c r="X194" s="2">
        <v>0</v>
      </c>
      <c r="Y194" s="2">
        <v>0</v>
      </c>
      <c r="Z194" s="2">
        <v>0</v>
      </c>
      <c r="AA194" s="2">
        <v>0</v>
      </c>
      <c r="AB194" s="58">
        <v>1</v>
      </c>
      <c r="AC194" s="2">
        <v>0</v>
      </c>
      <c r="AD194" s="2">
        <v>0</v>
      </c>
      <c r="AE194" s="2">
        <v>1</v>
      </c>
      <c r="AF194" s="58">
        <v>0</v>
      </c>
      <c r="AG194" s="2">
        <v>0</v>
      </c>
      <c r="AH194" s="2">
        <v>0</v>
      </c>
      <c r="AI194" s="2">
        <v>0</v>
      </c>
      <c r="AJ194" s="2">
        <v>0</v>
      </c>
      <c r="AK194" s="2">
        <v>0</v>
      </c>
      <c r="AL194" s="58">
        <v>0</v>
      </c>
      <c r="AM194" s="2">
        <v>1</v>
      </c>
      <c r="AN194" s="2">
        <v>0</v>
      </c>
      <c r="AO194" s="58">
        <v>0</v>
      </c>
      <c r="AP194" s="2">
        <v>0</v>
      </c>
      <c r="AQ194" s="2">
        <v>0</v>
      </c>
      <c r="AR194" s="2">
        <v>1</v>
      </c>
      <c r="AS194" s="2">
        <v>0</v>
      </c>
      <c r="AT194" s="2">
        <v>0</v>
      </c>
      <c r="AU194" s="2">
        <v>0</v>
      </c>
      <c r="AV194" s="2">
        <v>0</v>
      </c>
      <c r="AW194" s="2">
        <v>0</v>
      </c>
      <c r="AX194" s="2">
        <v>0</v>
      </c>
      <c r="AY194" s="2">
        <v>0</v>
      </c>
      <c r="AZ194" s="2">
        <v>0</v>
      </c>
      <c r="BA194" s="2">
        <v>0</v>
      </c>
      <c r="BB194" s="2">
        <v>0</v>
      </c>
      <c r="BC194" s="2">
        <v>0</v>
      </c>
      <c r="BD194" s="2">
        <v>3</v>
      </c>
      <c r="BE194" s="2">
        <v>1</v>
      </c>
      <c r="BF194" s="2">
        <v>3</v>
      </c>
      <c r="BG194" s="2">
        <v>0</v>
      </c>
      <c r="BH194" s="2">
        <v>0</v>
      </c>
      <c r="BI194" s="2">
        <v>2</v>
      </c>
      <c r="BJ194" s="2">
        <v>0</v>
      </c>
      <c r="BK194" s="2">
        <v>9</v>
      </c>
      <c r="BL194" s="2">
        <v>0</v>
      </c>
      <c r="BM194" s="2">
        <v>0</v>
      </c>
      <c r="BN194" s="2">
        <v>1</v>
      </c>
      <c r="BO194" s="2">
        <v>0</v>
      </c>
      <c r="BP194" s="2">
        <v>1</v>
      </c>
      <c r="BQ194" s="2">
        <v>2</v>
      </c>
      <c r="BR194" s="2">
        <v>4</v>
      </c>
      <c r="BS194" s="2">
        <v>0</v>
      </c>
      <c r="BT194" s="2">
        <v>1</v>
      </c>
      <c r="BU194" s="2">
        <v>0</v>
      </c>
      <c r="BV194" s="2">
        <v>0</v>
      </c>
      <c r="BW194" s="2">
        <v>2</v>
      </c>
      <c r="BX194" s="2">
        <v>0</v>
      </c>
      <c r="BY194" s="2">
        <v>0</v>
      </c>
      <c r="BZ194" s="2">
        <v>2</v>
      </c>
      <c r="CA194" s="2">
        <v>3</v>
      </c>
      <c r="CB194" s="2">
        <v>0</v>
      </c>
      <c r="CC194" s="59">
        <v>0</v>
      </c>
      <c r="CD194" s="2">
        <v>0</v>
      </c>
      <c r="CE194" s="2">
        <v>6</v>
      </c>
      <c r="CF194" s="2">
        <v>1</v>
      </c>
      <c r="CG194" s="2">
        <v>0</v>
      </c>
      <c r="CH194" s="2">
        <v>3</v>
      </c>
      <c r="CI194" s="2">
        <v>1</v>
      </c>
      <c r="CJ194" s="2">
        <v>0</v>
      </c>
      <c r="CK194" s="2">
        <v>0</v>
      </c>
      <c r="CL194" s="2">
        <v>1</v>
      </c>
      <c r="CM194" s="2">
        <v>0</v>
      </c>
      <c r="CN194" s="2">
        <v>0</v>
      </c>
      <c r="CO194" s="2">
        <v>0</v>
      </c>
      <c r="CP194" s="2">
        <v>1</v>
      </c>
      <c r="CQ194" s="2">
        <v>5</v>
      </c>
      <c r="CR194" s="2">
        <v>0</v>
      </c>
      <c r="CS194" s="2">
        <v>1</v>
      </c>
      <c r="CT194" s="2">
        <v>2</v>
      </c>
      <c r="CU194" s="2">
        <v>0</v>
      </c>
      <c r="CV194" s="2">
        <v>0</v>
      </c>
      <c r="CW194" s="2">
        <v>1</v>
      </c>
      <c r="CX194" s="2">
        <v>0</v>
      </c>
      <c r="CY194" s="2">
        <v>0</v>
      </c>
      <c r="CZ194" s="2">
        <v>4</v>
      </c>
      <c r="DA194" s="2">
        <v>1</v>
      </c>
      <c r="DB194" s="2">
        <v>1</v>
      </c>
      <c r="DC194" s="2">
        <v>0</v>
      </c>
      <c r="DD194" s="2">
        <v>0</v>
      </c>
      <c r="DE194" s="2">
        <v>2</v>
      </c>
      <c r="DF194" s="2">
        <v>0</v>
      </c>
      <c r="DG194" s="58">
        <v>1</v>
      </c>
      <c r="DH194" s="2">
        <v>1</v>
      </c>
      <c r="DI194" s="2">
        <v>1</v>
      </c>
      <c r="DJ194" s="2"/>
    </row>
    <row r="195" spans="1:114" ht="15.75" customHeight="1">
      <c r="A195" s="60" t="s">
        <v>1663</v>
      </c>
      <c r="B195" s="60">
        <f>B193/916.855</f>
        <v>7.8529320339639302E-2</v>
      </c>
      <c r="C195" s="60">
        <v>0.27548209400000001</v>
      </c>
      <c r="D195" s="61" t="s">
        <v>1608</v>
      </c>
      <c r="E195" s="60">
        <v>0.21834061099999999</v>
      </c>
      <c r="F195" s="60">
        <v>0.24154589400000001</v>
      </c>
      <c r="G195" s="60">
        <v>0</v>
      </c>
      <c r="H195" s="60">
        <v>0</v>
      </c>
      <c r="I195" s="60">
        <v>0</v>
      </c>
      <c r="J195" s="60">
        <v>0.156617071</v>
      </c>
      <c r="K195" s="61" t="s">
        <v>1608</v>
      </c>
      <c r="L195" s="60">
        <v>0</v>
      </c>
      <c r="M195" s="60">
        <v>0</v>
      </c>
      <c r="N195" s="60">
        <v>0.14293371399999999</v>
      </c>
      <c r="O195" s="60">
        <v>0</v>
      </c>
      <c r="P195" s="60">
        <v>0</v>
      </c>
      <c r="Q195" s="60">
        <v>0</v>
      </c>
      <c r="R195" s="60">
        <v>0.11567379999999999</v>
      </c>
      <c r="S195" s="60">
        <v>0</v>
      </c>
      <c r="T195" s="60">
        <v>0</v>
      </c>
      <c r="U195" s="60">
        <v>0</v>
      </c>
      <c r="V195" s="60">
        <v>0</v>
      </c>
      <c r="W195" s="60">
        <v>0</v>
      </c>
      <c r="X195" s="60">
        <v>0</v>
      </c>
      <c r="Y195" s="60">
        <v>0</v>
      </c>
      <c r="Z195" s="60">
        <v>0</v>
      </c>
      <c r="AA195" s="60">
        <v>0</v>
      </c>
      <c r="AB195" s="61">
        <v>1.212121212</v>
      </c>
      <c r="AC195" s="60">
        <v>0</v>
      </c>
      <c r="AD195" s="60">
        <v>0</v>
      </c>
      <c r="AE195" s="60">
        <v>0.17361111100000001</v>
      </c>
      <c r="AF195" s="61">
        <v>0</v>
      </c>
      <c r="AG195" s="60">
        <v>0</v>
      </c>
      <c r="AH195" s="60">
        <v>0</v>
      </c>
      <c r="AI195" s="60">
        <v>0</v>
      </c>
      <c r="AJ195" s="60">
        <v>0</v>
      </c>
      <c r="AK195" s="60">
        <v>0</v>
      </c>
      <c r="AL195" s="61" t="s">
        <v>1608</v>
      </c>
      <c r="AM195" s="60">
        <v>9.9453007999999996E-2</v>
      </c>
      <c r="AN195" s="60">
        <v>0</v>
      </c>
      <c r="AO195" s="61">
        <v>0</v>
      </c>
      <c r="AP195" s="60">
        <v>0</v>
      </c>
      <c r="AQ195" s="60">
        <v>0</v>
      </c>
      <c r="AR195" s="60">
        <v>0.161030596</v>
      </c>
      <c r="AS195" s="60">
        <v>0</v>
      </c>
      <c r="AT195" s="60">
        <v>0</v>
      </c>
      <c r="AU195" s="60">
        <v>0</v>
      </c>
      <c r="AV195" s="60">
        <v>0</v>
      </c>
      <c r="AW195" s="60">
        <v>0</v>
      </c>
      <c r="AX195" s="60">
        <v>0</v>
      </c>
      <c r="AY195" s="60">
        <v>0</v>
      </c>
      <c r="AZ195" s="60">
        <v>0</v>
      </c>
      <c r="BA195" s="60">
        <v>0</v>
      </c>
      <c r="BB195" s="60">
        <v>0</v>
      </c>
      <c r="BC195" s="60">
        <v>0</v>
      </c>
      <c r="BD195" s="60">
        <v>0.32573289900000002</v>
      </c>
      <c r="BE195" s="60">
        <v>0.15290519899999999</v>
      </c>
      <c r="BF195" s="60">
        <v>0.237247924</v>
      </c>
      <c r="BG195" s="60">
        <v>0</v>
      </c>
      <c r="BH195" s="60">
        <v>0</v>
      </c>
      <c r="BI195" s="60">
        <v>0.31372549</v>
      </c>
      <c r="BJ195" s="60">
        <v>0</v>
      </c>
      <c r="BK195" s="60">
        <v>1.7595307920000001</v>
      </c>
      <c r="BL195" s="60">
        <v>0</v>
      </c>
      <c r="BM195" s="60">
        <v>0</v>
      </c>
      <c r="BN195" s="60">
        <v>0.15026296</v>
      </c>
      <c r="BO195" s="60">
        <v>0</v>
      </c>
      <c r="BP195" s="60">
        <v>9.4295143999999997E-2</v>
      </c>
      <c r="BQ195" s="60">
        <v>0.16638935099999999</v>
      </c>
      <c r="BR195" s="60">
        <v>0.13527223499999999</v>
      </c>
      <c r="BS195" s="60">
        <v>0</v>
      </c>
      <c r="BT195" s="60">
        <v>0.56657223800000001</v>
      </c>
      <c r="BU195" s="60">
        <v>0</v>
      </c>
      <c r="BV195" s="60">
        <v>0</v>
      </c>
      <c r="BW195" s="60">
        <v>0.106382979</v>
      </c>
      <c r="BX195" s="60">
        <v>0</v>
      </c>
      <c r="BY195" s="60">
        <v>0</v>
      </c>
      <c r="BZ195" s="60">
        <v>0.157790927</v>
      </c>
      <c r="CA195" s="60">
        <v>0.18034265099999999</v>
      </c>
      <c r="CB195" s="60">
        <v>0</v>
      </c>
      <c r="CC195" s="62">
        <v>0</v>
      </c>
      <c r="CD195" s="60">
        <v>0</v>
      </c>
      <c r="CE195" s="60">
        <v>0.36418816399999998</v>
      </c>
      <c r="CF195" s="60">
        <v>8.7950747999999995E-2</v>
      </c>
      <c r="CG195" s="60">
        <v>0</v>
      </c>
      <c r="CH195" s="60">
        <v>0.20661156999999999</v>
      </c>
      <c r="CI195" s="60">
        <v>7.4156470000000002E-2</v>
      </c>
      <c r="CJ195" s="60">
        <v>0</v>
      </c>
      <c r="CK195" s="60">
        <v>0</v>
      </c>
      <c r="CL195" s="60">
        <v>0.14295925700000001</v>
      </c>
      <c r="CM195" s="60">
        <v>0</v>
      </c>
      <c r="CN195" s="60">
        <v>0</v>
      </c>
      <c r="CO195" s="60">
        <v>0</v>
      </c>
      <c r="CP195" s="60">
        <v>0</v>
      </c>
      <c r="CQ195" s="60">
        <v>0.15665796300000001</v>
      </c>
      <c r="CR195" s="60">
        <v>0</v>
      </c>
      <c r="CS195" s="60">
        <v>4.3412198999999999E-2</v>
      </c>
      <c r="CT195" s="60">
        <v>0.16339869300000001</v>
      </c>
      <c r="CU195" s="60">
        <v>0</v>
      </c>
      <c r="CV195" s="60">
        <v>0</v>
      </c>
      <c r="CW195" s="60">
        <v>7.1326676000000006E-2</v>
      </c>
      <c r="CX195" s="60">
        <v>0</v>
      </c>
      <c r="CY195" s="60">
        <v>0</v>
      </c>
      <c r="CZ195" s="60">
        <v>0.26132404199999998</v>
      </c>
      <c r="DA195" s="60">
        <v>0.241254524</v>
      </c>
      <c r="DB195" s="60">
        <v>3.1852206000000001E-2</v>
      </c>
      <c r="DC195" s="60">
        <v>0</v>
      </c>
      <c r="DD195" s="60">
        <v>0</v>
      </c>
      <c r="DE195" s="60">
        <v>0.30581039799999998</v>
      </c>
      <c r="DF195" s="60">
        <v>0</v>
      </c>
      <c r="DG195" s="61">
        <v>0</v>
      </c>
      <c r="DH195" s="60">
        <v>0.10570824500000001</v>
      </c>
      <c r="DI195" s="60">
        <v>8.7412587E-2</v>
      </c>
      <c r="DJ195" s="60"/>
    </row>
    <row r="196" spans="1:114" ht="15.75" customHeight="1">
      <c r="A196" s="60" t="s">
        <v>735</v>
      </c>
      <c r="B196" s="60" t="s">
        <v>1607</v>
      </c>
      <c r="C196" s="60">
        <v>0.27548209400000001</v>
      </c>
      <c r="D196" s="61" t="s">
        <v>1608</v>
      </c>
      <c r="E196" s="60">
        <v>0.21834061099999999</v>
      </c>
      <c r="F196" s="60">
        <v>0.24154589400000001</v>
      </c>
      <c r="G196" s="60">
        <v>0</v>
      </c>
      <c r="H196" s="60">
        <v>0</v>
      </c>
      <c r="I196" s="60">
        <v>0</v>
      </c>
      <c r="J196" s="60">
        <v>0.156617071</v>
      </c>
      <c r="K196" s="61" t="s">
        <v>1608</v>
      </c>
      <c r="L196" s="60">
        <v>0</v>
      </c>
      <c r="M196" s="60">
        <v>0</v>
      </c>
      <c r="N196" s="60">
        <v>0.14293371399999999</v>
      </c>
      <c r="O196" s="60">
        <v>0</v>
      </c>
      <c r="P196" s="60">
        <v>0</v>
      </c>
      <c r="Q196" s="60">
        <v>0</v>
      </c>
      <c r="R196" s="60">
        <v>0.23134759999999999</v>
      </c>
      <c r="S196" s="60">
        <v>0</v>
      </c>
      <c r="T196" s="60">
        <v>0</v>
      </c>
      <c r="U196" s="60">
        <v>0</v>
      </c>
      <c r="V196" s="60">
        <v>0</v>
      </c>
      <c r="W196" s="60">
        <v>0</v>
      </c>
      <c r="X196" s="60">
        <v>0</v>
      </c>
      <c r="Y196" s="60">
        <v>0</v>
      </c>
      <c r="Z196" s="60">
        <v>0</v>
      </c>
      <c r="AA196" s="60">
        <v>0</v>
      </c>
      <c r="AB196" s="61">
        <v>1.212121212</v>
      </c>
      <c r="AC196" s="60">
        <v>0</v>
      </c>
      <c r="AD196" s="60">
        <v>0</v>
      </c>
      <c r="AE196" s="60">
        <v>0.17361111100000001</v>
      </c>
      <c r="AF196" s="61">
        <v>0</v>
      </c>
      <c r="AG196" s="60">
        <v>0</v>
      </c>
      <c r="AH196" s="60">
        <v>0</v>
      </c>
      <c r="AI196" s="60">
        <v>0</v>
      </c>
      <c r="AJ196" s="60">
        <v>0</v>
      </c>
      <c r="AK196" s="60">
        <v>0</v>
      </c>
      <c r="AL196" s="61" t="s">
        <v>1608</v>
      </c>
      <c r="AM196" s="60">
        <v>9.9453007999999996E-2</v>
      </c>
      <c r="AN196" s="60">
        <v>0</v>
      </c>
      <c r="AO196" s="61">
        <v>0</v>
      </c>
      <c r="AP196" s="60">
        <v>0</v>
      </c>
      <c r="AQ196" s="60">
        <v>0</v>
      </c>
      <c r="AR196" s="60">
        <v>0.161030596</v>
      </c>
      <c r="AS196" s="60">
        <v>0</v>
      </c>
      <c r="AT196" s="60">
        <v>0</v>
      </c>
      <c r="AU196" s="60">
        <v>0</v>
      </c>
      <c r="AV196" s="60">
        <v>0</v>
      </c>
      <c r="AW196" s="60">
        <v>0</v>
      </c>
      <c r="AX196" s="60">
        <v>0</v>
      </c>
      <c r="AY196" s="60">
        <v>0</v>
      </c>
      <c r="AZ196" s="60">
        <v>0</v>
      </c>
      <c r="BA196" s="60">
        <v>0</v>
      </c>
      <c r="BB196" s="60">
        <v>0</v>
      </c>
      <c r="BC196" s="60">
        <v>0</v>
      </c>
      <c r="BD196" s="60">
        <v>0.32573289900000002</v>
      </c>
      <c r="BE196" s="60">
        <v>0.15290519899999999</v>
      </c>
      <c r="BF196" s="60">
        <v>0.237247924</v>
      </c>
      <c r="BG196" s="60">
        <v>0</v>
      </c>
      <c r="BH196" s="60">
        <v>0</v>
      </c>
      <c r="BI196" s="60">
        <v>0.31372549</v>
      </c>
      <c r="BJ196" s="60">
        <v>0</v>
      </c>
      <c r="BK196" s="60">
        <v>1.7595307920000001</v>
      </c>
      <c r="BL196" s="60">
        <v>0</v>
      </c>
      <c r="BM196" s="60">
        <v>0</v>
      </c>
      <c r="BN196" s="60">
        <v>0.15026296</v>
      </c>
      <c r="BO196" s="60">
        <v>0</v>
      </c>
      <c r="BP196" s="60">
        <v>9.4295143999999997E-2</v>
      </c>
      <c r="BQ196" s="60">
        <v>0.16638935099999999</v>
      </c>
      <c r="BR196" s="60">
        <v>0.27054447100000001</v>
      </c>
      <c r="BS196" s="60">
        <v>0</v>
      </c>
      <c r="BT196" s="60">
        <v>0.56657223800000001</v>
      </c>
      <c r="BU196" s="60">
        <v>0</v>
      </c>
      <c r="BV196" s="60">
        <v>0</v>
      </c>
      <c r="BW196" s="60">
        <v>0.106382979</v>
      </c>
      <c r="BX196" s="60">
        <v>0</v>
      </c>
      <c r="BY196" s="60">
        <v>0</v>
      </c>
      <c r="BZ196" s="60">
        <v>0.157790927</v>
      </c>
      <c r="CA196" s="60">
        <v>0.27051397700000002</v>
      </c>
      <c r="CB196" s="60">
        <v>0</v>
      </c>
      <c r="CC196" s="62">
        <v>0</v>
      </c>
      <c r="CD196" s="60">
        <v>0</v>
      </c>
      <c r="CE196" s="60">
        <v>0.36418816399999998</v>
      </c>
      <c r="CF196" s="60">
        <v>8.7950747999999995E-2</v>
      </c>
      <c r="CG196" s="60">
        <v>0</v>
      </c>
      <c r="CH196" s="60">
        <v>0.30991735500000001</v>
      </c>
      <c r="CI196" s="60">
        <v>7.4156470000000002E-2</v>
      </c>
      <c r="CJ196" s="60">
        <v>0</v>
      </c>
      <c r="CK196" s="60">
        <v>0</v>
      </c>
      <c r="CL196" s="60">
        <v>0.14295925700000001</v>
      </c>
      <c r="CM196" s="60">
        <v>0</v>
      </c>
      <c r="CN196" s="60">
        <v>0</v>
      </c>
      <c r="CO196" s="60">
        <v>0</v>
      </c>
      <c r="CP196" s="60">
        <v>9.6432014999999996E-2</v>
      </c>
      <c r="CQ196" s="60">
        <v>0.26109660600000001</v>
      </c>
      <c r="CR196" s="60">
        <v>0</v>
      </c>
      <c r="CS196" s="60">
        <v>4.3412198999999999E-2</v>
      </c>
      <c r="CT196" s="60">
        <v>0.16339869300000001</v>
      </c>
      <c r="CU196" s="60">
        <v>0</v>
      </c>
      <c r="CV196" s="60">
        <v>0</v>
      </c>
      <c r="CW196" s="60">
        <v>7.1326676000000006E-2</v>
      </c>
      <c r="CX196" s="60">
        <v>0</v>
      </c>
      <c r="CY196" s="60">
        <v>0</v>
      </c>
      <c r="CZ196" s="60">
        <v>0.34843205599999999</v>
      </c>
      <c r="DA196" s="60">
        <v>0.241254524</v>
      </c>
      <c r="DB196" s="60">
        <v>3.1852206000000001E-2</v>
      </c>
      <c r="DC196" s="60">
        <v>0</v>
      </c>
      <c r="DD196" s="60">
        <v>0</v>
      </c>
      <c r="DE196" s="60">
        <v>0.30581039799999998</v>
      </c>
      <c r="DF196" s="60">
        <v>0</v>
      </c>
      <c r="DG196" s="61">
        <v>3.9215686270000001</v>
      </c>
      <c r="DH196" s="60">
        <v>0.10570824500000001</v>
      </c>
      <c r="DI196" s="60">
        <v>8.7412587E-2</v>
      </c>
      <c r="DJ196" s="60"/>
    </row>
    <row r="197" spans="1:114" ht="15.75" customHeight="1">
      <c r="A197" s="60" t="s">
        <v>485</v>
      </c>
      <c r="B197" s="60">
        <f t="shared" ref="B197:B199" si="16">(C$2*C197+D$2*D197+E$2*E197+F$2*F197+G$2*G197+H$2*H197+I$2*I197+J$2*J197+K$2*K197+L$2*L197+M$2*M197+N$2*N197+O$2*O197+P$2*P197+Q$2*Q197+R$2*R197+S$2*S197+T$2*T197+U$2*U197+V$2*V197+W$2*W197+X$2*X197+Y$2*Y197+Z$2*Z197+AA$2*AA197+AB$2*AB197+AC$2*AC197+AD$2*AD197+AE$2*AE197+AF$2*AF197+AG$2*AG197+AH$2*AH197+AI$2*AI197+AJ$2*AJ197+AK$2*AK197+AL$2*AL197+AM$2*AM197+AN$2*AN197+AO$2*AO197+AP$2*AP197+AQ$2*AQ197+AR$2*AR197+AS$2*AS197+AT$2*AT197+AU$2*AU197+AV$2*AV197+AW$2*AW197+AX$2*AX197+AY$2*AY197+AZ$2*AZ197+BA$2*BA197+BB$2*BB197+BC$2*BC197+BD$2*BD197+BE$2*BE197+BF$2*BF197+BG$2*BG197+BH$2*BH197+BI$2*BI197+BJ$2*BJ197+BK$2*BK197+BL$2*BL197+BM$2*BM197+BN$2*BN197+BO$2*BO197+BP$2*BP197+BQ$2*BQ197+BR$2*BR197+BS$2*BS197+BT$2*BT197+BU$2*BU197+BV$2*BV197+BW$2*BW197+BX$2*BX197+BY$2*BY197+BZ$2*BZ197+CA$2*CA197+CB$2*CB197+CC$2*CC197+CD$2*CD197+CE$2*CE197+CF$2*CF197+CG$2*CG197+CH$2*CH197+CI$2*CI197+CJ$2*CJ197+CK$2*CK197+CL$2*CL197+CM$2*CM197+CN$2*CN197+CO$2*CO197+CP$2*CP197+CQ$2*CQ197+CR$2*CR197+CS$2*CS197+CT$2*CT197+CU$2*CU197+CV$2*CV197+CW$2*CW197+CX$2*CX197+CY$2*CY197+CZ$2*CZ197+DA$2*DA197+DB$2*DB197+DC$2*DC197+DD$2*DD197+DE$2*DE197+DF$2*DF197+DG$2*DG197+DH$2*DH197+DI$2*DI197)/916855</f>
        <v>75.382585032178739</v>
      </c>
      <c r="C197" s="60">
        <v>91.023363849999996</v>
      </c>
      <c r="D197" s="61">
        <v>100</v>
      </c>
      <c r="E197" s="60">
        <v>82.095006089999998</v>
      </c>
      <c r="F197" s="60">
        <v>51.932811780000002</v>
      </c>
      <c r="G197" s="60">
        <v>97.053218000000001</v>
      </c>
      <c r="H197" s="60">
        <v>100</v>
      </c>
      <c r="I197" s="60">
        <v>86.040983609999998</v>
      </c>
      <c r="J197" s="60">
        <v>100</v>
      </c>
      <c r="K197" s="61">
        <v>0</v>
      </c>
      <c r="L197" s="60">
        <v>87.496302139999997</v>
      </c>
      <c r="M197" s="60">
        <v>39.489302969999997</v>
      </c>
      <c r="N197" s="60">
        <v>100</v>
      </c>
      <c r="O197" s="60">
        <v>54.020255390000003</v>
      </c>
      <c r="P197" s="60">
        <v>0</v>
      </c>
      <c r="Q197" s="60">
        <v>1.342281879</v>
      </c>
      <c r="R197" s="60">
        <v>96.268573340000003</v>
      </c>
      <c r="S197" s="60">
        <v>56.0816558</v>
      </c>
      <c r="T197" s="60">
        <v>1.8885921400000001</v>
      </c>
      <c r="U197" s="60">
        <v>22.939133609999999</v>
      </c>
      <c r="V197" s="60">
        <v>98.940101130000002</v>
      </c>
      <c r="W197" s="60">
        <v>93.254456050000002</v>
      </c>
      <c r="X197" s="60">
        <v>96.429642959999995</v>
      </c>
      <c r="Y197" s="60">
        <v>0</v>
      </c>
      <c r="Z197" s="60">
        <v>66.362566220000005</v>
      </c>
      <c r="AA197" s="60">
        <v>100</v>
      </c>
      <c r="AB197" s="61">
        <v>0</v>
      </c>
      <c r="AC197" s="60">
        <v>83.232022020000002</v>
      </c>
      <c r="AD197" s="60">
        <v>100</v>
      </c>
      <c r="AE197" s="60">
        <v>100</v>
      </c>
      <c r="AF197" s="61">
        <v>100</v>
      </c>
      <c r="AG197" s="60">
        <v>19.104274669999999</v>
      </c>
      <c r="AH197" s="60">
        <v>32.288828340000002</v>
      </c>
      <c r="AI197" s="60">
        <v>24.54364721</v>
      </c>
      <c r="AJ197" s="60">
        <v>0</v>
      </c>
      <c r="AK197" s="60">
        <v>19.162864509999999</v>
      </c>
      <c r="AL197" s="61">
        <v>100</v>
      </c>
      <c r="AM197" s="60">
        <v>6.6453240200000003</v>
      </c>
      <c r="AN197" s="60">
        <v>63.310152989999999</v>
      </c>
      <c r="AO197" s="61">
        <v>100</v>
      </c>
      <c r="AP197" s="60">
        <v>28.99267399</v>
      </c>
      <c r="AQ197" s="60">
        <v>96.577540110000001</v>
      </c>
      <c r="AR197" s="60">
        <v>100</v>
      </c>
      <c r="AS197" s="60">
        <v>0</v>
      </c>
      <c r="AT197" s="60">
        <v>94.318549689999998</v>
      </c>
      <c r="AU197" s="60">
        <v>100</v>
      </c>
      <c r="AV197" s="60">
        <v>72.091444089999996</v>
      </c>
      <c r="AW197" s="60">
        <v>100</v>
      </c>
      <c r="AX197" s="60">
        <v>88.635734709999994</v>
      </c>
      <c r="AY197" s="60">
        <v>79.818944579999993</v>
      </c>
      <c r="AZ197" s="60">
        <v>17.876741240000001</v>
      </c>
      <c r="BA197" s="60">
        <v>83.388704320000002</v>
      </c>
      <c r="BB197" s="60">
        <v>90.249771800000005</v>
      </c>
      <c r="BC197" s="60">
        <v>100</v>
      </c>
      <c r="BD197" s="60">
        <v>100</v>
      </c>
      <c r="BE197" s="60">
        <v>88.509411049999997</v>
      </c>
      <c r="BF197" s="60">
        <v>69.399161620000001</v>
      </c>
      <c r="BG197" s="60">
        <v>95.126729519999998</v>
      </c>
      <c r="BH197" s="60">
        <v>77.720870680000004</v>
      </c>
      <c r="BI197" s="60">
        <v>85.817610060000007</v>
      </c>
      <c r="BJ197" s="60">
        <v>96.012539180000005</v>
      </c>
      <c r="BK197" s="60">
        <v>82.691345670000004</v>
      </c>
      <c r="BL197" s="60">
        <v>80.001738219999993</v>
      </c>
      <c r="BM197" s="60">
        <v>97.316521179999995</v>
      </c>
      <c r="BN197" s="60">
        <v>11.906732890000001</v>
      </c>
      <c r="BO197" s="60">
        <v>74.344585710000004</v>
      </c>
      <c r="BP197" s="60">
        <v>92.804631499999999</v>
      </c>
      <c r="BQ197" s="60">
        <v>73.928424519999993</v>
      </c>
      <c r="BR197" s="60">
        <v>88.485580339999999</v>
      </c>
      <c r="BS197" s="60">
        <v>0</v>
      </c>
      <c r="BT197" s="60">
        <v>34.498770829999998</v>
      </c>
      <c r="BU197" s="60">
        <v>0</v>
      </c>
      <c r="BV197" s="60">
        <v>96.991608639999995</v>
      </c>
      <c r="BW197" s="60">
        <v>94.677765840000006</v>
      </c>
      <c r="BX197" s="60">
        <v>54.047784739999997</v>
      </c>
      <c r="BY197" s="60">
        <v>8.62590799</v>
      </c>
      <c r="BZ197" s="60">
        <v>100</v>
      </c>
      <c r="CA197" s="60">
        <v>66.592822330000004</v>
      </c>
      <c r="CB197" s="60">
        <v>7.8498637880000004</v>
      </c>
      <c r="CC197" s="62">
        <v>5.6225764759999999</v>
      </c>
      <c r="CD197" s="60">
        <v>41.05334234</v>
      </c>
      <c r="CE197" s="60">
        <v>24.807451189999998</v>
      </c>
      <c r="CF197" s="60">
        <v>97.460618060000002</v>
      </c>
      <c r="CG197" s="60">
        <v>2.6548672569999998</v>
      </c>
      <c r="CH197" s="60">
        <v>100</v>
      </c>
      <c r="CI197" s="60">
        <v>92.024996279999996</v>
      </c>
      <c r="CJ197" s="60">
        <v>84.831139100000001</v>
      </c>
      <c r="CK197" s="60">
        <v>100</v>
      </c>
      <c r="CL197" s="60">
        <v>100</v>
      </c>
      <c r="CM197" s="60">
        <v>9.4256518679999992</v>
      </c>
      <c r="CN197" s="60">
        <v>79.831177460000006</v>
      </c>
      <c r="CO197" s="60">
        <v>97.110645289999994</v>
      </c>
      <c r="CP197" s="60">
        <v>91.017359709999994</v>
      </c>
      <c r="CQ197" s="60">
        <v>81.232003289999994</v>
      </c>
      <c r="CR197" s="60">
        <v>100</v>
      </c>
      <c r="CS197" s="60">
        <v>76.442351650000006</v>
      </c>
      <c r="CT197" s="60">
        <v>68.57542986</v>
      </c>
      <c r="CU197" s="60">
        <v>32.424242419999999</v>
      </c>
      <c r="CV197" s="60">
        <v>93.710374639999998</v>
      </c>
      <c r="CW197" s="60">
        <v>65.731145650000002</v>
      </c>
      <c r="CX197" s="60">
        <v>55.391868000000002</v>
      </c>
      <c r="CY197" s="60">
        <v>94.616977230000003</v>
      </c>
      <c r="CZ197" s="60">
        <v>100</v>
      </c>
      <c r="DA197" s="60">
        <v>65.82419625</v>
      </c>
      <c r="DB197" s="60">
        <v>54.068638739999997</v>
      </c>
      <c r="DC197" s="60">
        <v>77.333055380000005</v>
      </c>
      <c r="DD197" s="60">
        <v>88.078703700000005</v>
      </c>
      <c r="DE197" s="60">
        <v>100</v>
      </c>
      <c r="DF197" s="60">
        <v>0</v>
      </c>
      <c r="DG197" s="61">
        <v>0</v>
      </c>
      <c r="DH197" s="60">
        <v>97.440239039999994</v>
      </c>
      <c r="DI197" s="60">
        <v>100</v>
      </c>
      <c r="DJ197" s="60"/>
    </row>
    <row r="198" spans="1:114" ht="15.75" customHeight="1">
      <c r="A198" s="60" t="s">
        <v>1664</v>
      </c>
      <c r="B198" s="60">
        <f t="shared" si="16"/>
        <v>1.3872629021871736</v>
      </c>
      <c r="C198" s="60">
        <v>0.78538233999999996</v>
      </c>
      <c r="D198" s="61">
        <v>1.131934698</v>
      </c>
      <c r="E198" s="60">
        <v>0.82704305199999995</v>
      </c>
      <c r="F198" s="60">
        <v>1.323283725</v>
      </c>
      <c r="G198" s="60">
        <v>0.81680685099999994</v>
      </c>
      <c r="H198" s="60">
        <v>0.58643382799999999</v>
      </c>
      <c r="I198" s="60">
        <v>0.78159644500000003</v>
      </c>
      <c r="J198" s="60">
        <v>0.71647553600000002</v>
      </c>
      <c r="K198" s="61">
        <v>2.0732357480000001</v>
      </c>
      <c r="L198" s="60">
        <v>0.85623777300000004</v>
      </c>
      <c r="M198" s="60">
        <v>1.3163068630000001</v>
      </c>
      <c r="N198" s="60">
        <v>0.44223168899999998</v>
      </c>
      <c r="O198" s="60">
        <v>1.2478871760000001</v>
      </c>
      <c r="P198" s="60">
        <v>9.512214513</v>
      </c>
      <c r="Q198" s="60">
        <v>6.5333612700000003</v>
      </c>
      <c r="R198" s="60">
        <v>0.82046881100000002</v>
      </c>
      <c r="S198" s="60">
        <v>1.143137203</v>
      </c>
      <c r="T198" s="60">
        <v>7.8776987439999999</v>
      </c>
      <c r="U198" s="60">
        <v>1.4284465099999999</v>
      </c>
      <c r="V198" s="60">
        <v>0.756463934</v>
      </c>
      <c r="W198" s="60">
        <v>0.82341733699999997</v>
      </c>
      <c r="X198" s="60">
        <v>0.61385764899999995</v>
      </c>
      <c r="Y198" s="60">
        <v>2.588849621</v>
      </c>
      <c r="Z198" s="60">
        <v>1.0379122089999999</v>
      </c>
      <c r="AA198" s="60">
        <v>0.63900067999999999</v>
      </c>
      <c r="AB198" s="61">
        <v>2.1786000670000001</v>
      </c>
      <c r="AC198" s="60">
        <v>0.83083664700000004</v>
      </c>
      <c r="AD198" s="60">
        <v>0.59933362000000001</v>
      </c>
      <c r="AE198" s="60">
        <v>0.55576636199999996</v>
      </c>
      <c r="AF198" s="61">
        <v>0.71631856100000002</v>
      </c>
      <c r="AG198" s="60">
        <v>2.5017146750000001</v>
      </c>
      <c r="AH198" s="60">
        <v>1.5518316400000001</v>
      </c>
      <c r="AI198" s="60">
        <v>4.1764751640000002</v>
      </c>
      <c r="AJ198" s="60">
        <v>11.36472129</v>
      </c>
      <c r="AK198" s="60">
        <v>4.0898860179999996</v>
      </c>
      <c r="AL198" s="61">
        <v>1.2622659279999999</v>
      </c>
      <c r="AM198" s="60">
        <v>2.8735728960000002</v>
      </c>
      <c r="AN198" s="60">
        <v>1.2709067970000001</v>
      </c>
      <c r="AO198" s="61">
        <v>1.5033808749999999</v>
      </c>
      <c r="AP198" s="60">
        <v>4.322155961</v>
      </c>
      <c r="AQ198" s="60">
        <v>0.75094945499999999</v>
      </c>
      <c r="AR198" s="60">
        <v>0.60537334399999998</v>
      </c>
      <c r="AS198" s="60">
        <v>12.31467078</v>
      </c>
      <c r="AT198" s="60">
        <v>0.81126020600000004</v>
      </c>
      <c r="AU198" s="60">
        <v>0.52406211999999996</v>
      </c>
      <c r="AV198" s="60">
        <v>0.96985518900000001</v>
      </c>
      <c r="AW198" s="60">
        <v>0.65516063199999997</v>
      </c>
      <c r="AX198" s="60">
        <v>0.77751212400000003</v>
      </c>
      <c r="AY198" s="60">
        <v>0.90276295699999998</v>
      </c>
      <c r="AZ198" s="60">
        <v>1.576023046</v>
      </c>
      <c r="BA198" s="60">
        <v>0.91918705000000001</v>
      </c>
      <c r="BB198" s="60">
        <v>0.94225875699999995</v>
      </c>
      <c r="BC198" s="60">
        <v>0.80756566900000004</v>
      </c>
      <c r="BD198" s="60">
        <v>0.44278764599999998</v>
      </c>
      <c r="BE198" s="60">
        <v>0.71759884600000001</v>
      </c>
      <c r="BF198" s="60">
        <v>0.99069448900000001</v>
      </c>
      <c r="BG198" s="60">
        <v>0.61921503700000002</v>
      </c>
      <c r="BH198" s="60">
        <v>1.0338138219999999</v>
      </c>
      <c r="BI198" s="60">
        <v>0.71655790200000002</v>
      </c>
      <c r="BJ198" s="60">
        <v>0.76970689800000003</v>
      </c>
      <c r="BK198" s="60">
        <v>1.0164876549999999</v>
      </c>
      <c r="BL198" s="60">
        <v>0.98086748800000001</v>
      </c>
      <c r="BM198" s="60">
        <v>0.85294869900000003</v>
      </c>
      <c r="BN198" s="60">
        <v>5.5657957869999999</v>
      </c>
      <c r="BO198" s="60">
        <v>1.1115759599999999</v>
      </c>
      <c r="BP198" s="60">
        <v>0.87789486800000005</v>
      </c>
      <c r="BQ198" s="60">
        <v>0.82389005900000001</v>
      </c>
      <c r="BR198" s="60">
        <v>0.70209959</v>
      </c>
      <c r="BS198" s="60">
        <v>8.4247269379999992</v>
      </c>
      <c r="BT198" s="60">
        <v>1.4511326529999999</v>
      </c>
      <c r="BU198" s="60">
        <v>9.1004867180000009</v>
      </c>
      <c r="BV198" s="60">
        <v>0.71021031499999998</v>
      </c>
      <c r="BW198" s="60">
        <v>0.74174879999999999</v>
      </c>
      <c r="BX198" s="60">
        <v>1.3415253680000001</v>
      </c>
      <c r="BY198" s="60">
        <v>7.981574406</v>
      </c>
      <c r="BZ198" s="60">
        <v>0.56592678500000004</v>
      </c>
      <c r="CA198" s="60">
        <v>0.96177403500000003</v>
      </c>
      <c r="CB198" s="60">
        <v>2.9634215519999998</v>
      </c>
      <c r="CC198" s="62">
        <v>2.8007641799999998</v>
      </c>
      <c r="CD198" s="60">
        <v>1.711077001</v>
      </c>
      <c r="CE198" s="60">
        <v>1.598247454</v>
      </c>
      <c r="CF198" s="60">
        <v>0.73424824300000002</v>
      </c>
      <c r="CG198" s="60">
        <v>8.4850449309999991</v>
      </c>
      <c r="CH198" s="60">
        <v>0.61128319600000003</v>
      </c>
      <c r="CI198" s="60">
        <v>0.70966257099999996</v>
      </c>
      <c r="CJ198" s="60">
        <v>1.0739701530000001</v>
      </c>
      <c r="CK198" s="60">
        <v>0.51127237000000003</v>
      </c>
      <c r="CL198" s="60">
        <v>0.81494597499999999</v>
      </c>
      <c r="CM198" s="60">
        <v>3.6681015729999999</v>
      </c>
      <c r="CN198" s="60">
        <v>0.87672673599999995</v>
      </c>
      <c r="CO198" s="60">
        <v>0.76934468</v>
      </c>
      <c r="CP198" s="60">
        <v>0.84716089900000002</v>
      </c>
      <c r="CQ198" s="60">
        <v>0.816880457</v>
      </c>
      <c r="CR198" s="60">
        <v>0.74021325100000002</v>
      </c>
      <c r="CS198" s="60">
        <v>0.93699427700000004</v>
      </c>
      <c r="CT198" s="60">
        <v>1.0974679949999999</v>
      </c>
      <c r="CU198" s="60">
        <v>2.1374807269999998</v>
      </c>
      <c r="CV198" s="60">
        <v>0.66754939599999996</v>
      </c>
      <c r="CW198" s="60">
        <v>1.108979151</v>
      </c>
      <c r="CX198" s="60">
        <v>0.99959940700000005</v>
      </c>
      <c r="CY198" s="60">
        <v>0.76116217900000005</v>
      </c>
      <c r="CZ198" s="60">
        <v>0.75160607800000001</v>
      </c>
      <c r="DA198" s="60">
        <v>1.039219578</v>
      </c>
      <c r="DB198" s="60">
        <v>1.201616579</v>
      </c>
      <c r="DC198" s="60">
        <v>0.95409836599999998</v>
      </c>
      <c r="DD198" s="60">
        <v>0.96350284100000005</v>
      </c>
      <c r="DE198" s="60">
        <v>0.56357490300000002</v>
      </c>
      <c r="DF198" s="60">
        <v>11.379435750000001</v>
      </c>
      <c r="DG198" s="61">
        <v>1.6054633</v>
      </c>
      <c r="DH198" s="60">
        <v>0.61108938300000004</v>
      </c>
      <c r="DI198" s="60">
        <v>0.77170034200000004</v>
      </c>
      <c r="DJ198" s="60"/>
    </row>
    <row r="199" spans="1:114" ht="15.75" customHeight="1">
      <c r="A199" s="60" t="s">
        <v>480</v>
      </c>
      <c r="B199" s="60">
        <f t="shared" si="16"/>
        <v>2.0826594494329993</v>
      </c>
      <c r="C199" s="60">
        <v>1.472743055</v>
      </c>
      <c r="D199" s="61">
        <v>1.7057659380000001</v>
      </c>
      <c r="E199" s="60">
        <v>1.8548143770000001</v>
      </c>
      <c r="F199" s="60">
        <v>2.0501202730000001</v>
      </c>
      <c r="G199" s="60">
        <v>1.2729479939999999</v>
      </c>
      <c r="H199" s="60">
        <v>1.2431179160000001</v>
      </c>
      <c r="I199" s="60">
        <v>1.1955478900000001</v>
      </c>
      <c r="J199" s="60">
        <v>1.166990116</v>
      </c>
      <c r="K199" s="61">
        <v>2.38325107</v>
      </c>
      <c r="L199" s="60">
        <v>1.3573068639999999</v>
      </c>
      <c r="M199" s="60">
        <v>1.64448566</v>
      </c>
      <c r="N199" s="60">
        <v>0.80493844400000003</v>
      </c>
      <c r="O199" s="60">
        <v>1.583979032</v>
      </c>
      <c r="P199" s="60">
        <v>14.962720620000001</v>
      </c>
      <c r="Q199" s="60">
        <v>11.033994310000001</v>
      </c>
      <c r="R199" s="60">
        <v>1.3190851640000001</v>
      </c>
      <c r="S199" s="60">
        <v>1.993311724</v>
      </c>
      <c r="T199" s="60">
        <v>9.6559296079999992</v>
      </c>
      <c r="U199" s="60">
        <v>1.6628053780000001</v>
      </c>
      <c r="V199" s="60">
        <v>1.1052309</v>
      </c>
      <c r="W199" s="60">
        <v>1.195321251</v>
      </c>
      <c r="X199" s="60">
        <v>0.93799931000000003</v>
      </c>
      <c r="Y199" s="60">
        <v>3.0152235510000001</v>
      </c>
      <c r="Z199" s="60">
        <v>1.4369626609999999</v>
      </c>
      <c r="AA199" s="60">
        <v>1.190485043</v>
      </c>
      <c r="AB199" s="61">
        <v>2.3832433480000002</v>
      </c>
      <c r="AC199" s="60">
        <v>1.1070396</v>
      </c>
      <c r="AD199" s="60">
        <v>1.1773091550000001</v>
      </c>
      <c r="AE199" s="60">
        <v>0.83402768400000005</v>
      </c>
      <c r="AF199" s="61">
        <v>1.0752714109999999</v>
      </c>
      <c r="AG199" s="60">
        <v>3.8077268869999998</v>
      </c>
      <c r="AH199" s="60">
        <v>3.2062298760000001</v>
      </c>
      <c r="AI199" s="60">
        <v>5.4022820810000001</v>
      </c>
      <c r="AJ199" s="60">
        <v>12.216109640000001</v>
      </c>
      <c r="AK199" s="60">
        <v>7.7351267469999998</v>
      </c>
      <c r="AL199" s="61">
        <v>1.4209419000000001</v>
      </c>
      <c r="AM199" s="60">
        <v>3.3486710240000002</v>
      </c>
      <c r="AN199" s="60">
        <v>2.066330437</v>
      </c>
      <c r="AO199" s="61">
        <v>1.732440749</v>
      </c>
      <c r="AP199" s="60">
        <v>8.1896579289999991</v>
      </c>
      <c r="AQ199" s="60">
        <v>1.231054831</v>
      </c>
      <c r="AR199" s="60">
        <v>1.3212448240000001</v>
      </c>
      <c r="AS199" s="60">
        <v>16.370696939999998</v>
      </c>
      <c r="AT199" s="60">
        <v>2.312936696</v>
      </c>
      <c r="AU199" s="60">
        <v>0.88096808500000001</v>
      </c>
      <c r="AV199" s="60">
        <v>1.4334681890000001</v>
      </c>
      <c r="AW199" s="60">
        <v>1.1375515300000001</v>
      </c>
      <c r="AX199" s="60">
        <v>1.0880229290000001</v>
      </c>
      <c r="AY199" s="60">
        <v>1.4507345730000001</v>
      </c>
      <c r="AZ199" s="60">
        <v>1.884796903</v>
      </c>
      <c r="BA199" s="60">
        <v>1.5364185889999999</v>
      </c>
      <c r="BB199" s="60">
        <v>1.2843200960000001</v>
      </c>
      <c r="BC199" s="60">
        <v>1.2639700089999999</v>
      </c>
      <c r="BD199" s="60">
        <v>0.814312959</v>
      </c>
      <c r="BE199" s="60">
        <v>1.077386237</v>
      </c>
      <c r="BF199" s="60">
        <v>1.4241586799999999</v>
      </c>
      <c r="BG199" s="60">
        <v>0.92916394800000002</v>
      </c>
      <c r="BH199" s="60">
        <v>1.487546724</v>
      </c>
      <c r="BI199" s="60">
        <v>1.2907544209999999</v>
      </c>
      <c r="BJ199" s="60">
        <v>1.3586747239999999</v>
      </c>
      <c r="BK199" s="60">
        <v>1.7592700160000001</v>
      </c>
      <c r="BL199" s="60">
        <v>1.4379842140000001</v>
      </c>
      <c r="BM199" s="60">
        <v>1.1475905719999999</v>
      </c>
      <c r="BN199" s="60">
        <v>8.4430123619999993</v>
      </c>
      <c r="BO199" s="60">
        <v>1.625424019</v>
      </c>
      <c r="BP199" s="60">
        <v>1.2953389449999999</v>
      </c>
      <c r="BQ199" s="60">
        <v>1.241894241</v>
      </c>
      <c r="BR199" s="60">
        <v>1.2795607980000001</v>
      </c>
      <c r="BS199" s="60">
        <v>8.7453820229999994</v>
      </c>
      <c r="BT199" s="60">
        <v>1.775053438</v>
      </c>
      <c r="BU199" s="60">
        <v>10.45643767</v>
      </c>
      <c r="BV199" s="60">
        <v>1.1893705269999999</v>
      </c>
      <c r="BW199" s="60">
        <v>1.1331147180000001</v>
      </c>
      <c r="BX199" s="60">
        <v>4.088844774</v>
      </c>
      <c r="BY199" s="60">
        <v>14.53245081</v>
      </c>
      <c r="BZ199" s="60">
        <v>0.75551201599999995</v>
      </c>
      <c r="CA199" s="60">
        <v>1.2408975499999999</v>
      </c>
      <c r="CB199" s="60">
        <v>5.2302314689999996</v>
      </c>
      <c r="CC199" s="62">
        <v>3.3132831440000001</v>
      </c>
      <c r="CD199" s="60">
        <v>1.9666949410000001</v>
      </c>
      <c r="CE199" s="60">
        <v>2.2071774</v>
      </c>
      <c r="CF199" s="60">
        <v>1.099996789</v>
      </c>
      <c r="CG199" s="60">
        <v>12.21260064</v>
      </c>
      <c r="CH199" s="60">
        <v>0.99997004499999997</v>
      </c>
      <c r="CI199" s="60">
        <v>1.0684286110000001</v>
      </c>
      <c r="CJ199" s="60">
        <v>1.349611777</v>
      </c>
      <c r="CK199" s="60">
        <v>1.4287470879999999</v>
      </c>
      <c r="CL199" s="60">
        <v>1.5100707470000001</v>
      </c>
      <c r="CM199" s="60">
        <v>5.7871728500000001</v>
      </c>
      <c r="CN199" s="60">
        <v>1.3172130440000001</v>
      </c>
      <c r="CO199" s="60">
        <v>1.0906716599999999</v>
      </c>
      <c r="CP199" s="60">
        <v>1.3897394320000001</v>
      </c>
      <c r="CQ199" s="60">
        <v>1.13091597</v>
      </c>
      <c r="CR199" s="60">
        <v>1.17465945</v>
      </c>
      <c r="CS199" s="60">
        <v>1.234854423</v>
      </c>
      <c r="CT199" s="60">
        <v>1.3793678469999999</v>
      </c>
      <c r="CU199" s="60">
        <v>3.7963023520000001</v>
      </c>
      <c r="CV199" s="60">
        <v>1.0205951170000001</v>
      </c>
      <c r="CW199" s="60">
        <v>2.2484838840000001</v>
      </c>
      <c r="CX199" s="60">
        <v>1.747614395</v>
      </c>
      <c r="CY199" s="60">
        <v>1.3384254520000001</v>
      </c>
      <c r="CZ199" s="60">
        <v>1.2886714480000001</v>
      </c>
      <c r="DA199" s="60">
        <v>1.5755937</v>
      </c>
      <c r="DB199" s="60">
        <v>1.79148518</v>
      </c>
      <c r="DC199" s="60">
        <v>1.5095843410000001</v>
      </c>
      <c r="DD199" s="60">
        <v>1.3859243489999999</v>
      </c>
      <c r="DE199" s="60">
        <v>0.94600746899999999</v>
      </c>
      <c r="DF199" s="60">
        <v>15.902808329999999</v>
      </c>
      <c r="DG199" s="61">
        <v>1.6874673710000001</v>
      </c>
      <c r="DH199" s="60">
        <v>0.80916987600000001</v>
      </c>
      <c r="DI199" s="60">
        <v>1.0770887730000001</v>
      </c>
      <c r="DJ199" s="60"/>
    </row>
    <row r="200" spans="1:114" ht="15.75" customHeight="1">
      <c r="A200" s="2" t="s">
        <v>484</v>
      </c>
      <c r="B200" s="2">
        <f>SUM(C200:DI200)</f>
        <v>180</v>
      </c>
      <c r="C200" s="2">
        <v>1</v>
      </c>
      <c r="D200" s="58">
        <v>0</v>
      </c>
      <c r="E200" s="2">
        <v>2</v>
      </c>
      <c r="F200" s="2">
        <v>0</v>
      </c>
      <c r="G200" s="2">
        <v>3</v>
      </c>
      <c r="H200" s="2">
        <v>2</v>
      </c>
      <c r="I200" s="2">
        <v>5</v>
      </c>
      <c r="J200" s="2">
        <v>1</v>
      </c>
      <c r="K200" s="58">
        <v>0</v>
      </c>
      <c r="L200" s="2">
        <v>2</v>
      </c>
      <c r="M200" s="2">
        <v>0</v>
      </c>
      <c r="N200" s="2">
        <v>4</v>
      </c>
      <c r="O200" s="2">
        <v>1</v>
      </c>
      <c r="P200" s="2">
        <v>0</v>
      </c>
      <c r="Q200" s="2">
        <v>1</v>
      </c>
      <c r="R200" s="2">
        <v>2</v>
      </c>
      <c r="S200" s="2">
        <v>1</v>
      </c>
      <c r="T200" s="2">
        <v>1</v>
      </c>
      <c r="U200" s="2">
        <v>0</v>
      </c>
      <c r="V200" s="2">
        <v>2</v>
      </c>
      <c r="W200" s="2">
        <v>1</v>
      </c>
      <c r="X200" s="2">
        <v>2</v>
      </c>
      <c r="Y200" s="2">
        <v>0</v>
      </c>
      <c r="Z200" s="2">
        <v>2</v>
      </c>
      <c r="AA200" s="2">
        <v>2</v>
      </c>
      <c r="AB200" s="58">
        <v>0</v>
      </c>
      <c r="AC200" s="2">
        <v>3</v>
      </c>
      <c r="AD200" s="2">
        <v>2</v>
      </c>
      <c r="AE200" s="2">
        <v>3</v>
      </c>
      <c r="AF200" s="58">
        <v>0</v>
      </c>
      <c r="AG200" s="2">
        <v>2</v>
      </c>
      <c r="AH200" s="2">
        <v>1</v>
      </c>
      <c r="AI200" s="2">
        <v>2</v>
      </c>
      <c r="AJ200" s="2">
        <v>0</v>
      </c>
      <c r="AK200" s="2">
        <v>2</v>
      </c>
      <c r="AL200" s="58">
        <v>0</v>
      </c>
      <c r="AM200" s="2">
        <v>0</v>
      </c>
      <c r="AN200" s="2">
        <v>1</v>
      </c>
      <c r="AO200" s="58">
        <v>0</v>
      </c>
      <c r="AP200" s="2">
        <v>2</v>
      </c>
      <c r="AQ200" s="2">
        <v>1</v>
      </c>
      <c r="AR200" s="2">
        <v>1</v>
      </c>
      <c r="AS200" s="2">
        <v>0</v>
      </c>
      <c r="AT200" s="2">
        <v>1</v>
      </c>
      <c r="AU200" s="2">
        <v>3</v>
      </c>
      <c r="AV200" s="2">
        <v>0</v>
      </c>
      <c r="AW200" s="2">
        <v>2</v>
      </c>
      <c r="AX200" s="2">
        <v>4</v>
      </c>
      <c r="AY200" s="2">
        <v>1</v>
      </c>
      <c r="AZ200" s="2">
        <v>0</v>
      </c>
      <c r="BA200" s="2">
        <v>1</v>
      </c>
      <c r="BB200" s="2">
        <v>1</v>
      </c>
      <c r="BC200" s="2">
        <v>2</v>
      </c>
      <c r="BD200" s="2">
        <v>3</v>
      </c>
      <c r="BE200" s="2">
        <v>4</v>
      </c>
      <c r="BF200" s="2">
        <v>1</v>
      </c>
      <c r="BG200" s="2">
        <v>3</v>
      </c>
      <c r="BH200" s="2">
        <v>0</v>
      </c>
      <c r="BI200" s="2">
        <v>1</v>
      </c>
      <c r="BJ200" s="2">
        <v>3</v>
      </c>
      <c r="BK200" s="2">
        <v>0</v>
      </c>
      <c r="BL200" s="2">
        <v>2</v>
      </c>
      <c r="BM200" s="2">
        <v>1</v>
      </c>
      <c r="BN200" s="2">
        <v>1</v>
      </c>
      <c r="BO200" s="2">
        <v>1</v>
      </c>
      <c r="BP200" s="2">
        <v>2</v>
      </c>
      <c r="BQ200" s="2">
        <v>2</v>
      </c>
      <c r="BR200" s="2">
        <v>4</v>
      </c>
      <c r="BS200" s="2">
        <v>0</v>
      </c>
      <c r="BT200" s="2">
        <v>0</v>
      </c>
      <c r="BU200" s="2">
        <v>0</v>
      </c>
      <c r="BV200" s="2">
        <v>3</v>
      </c>
      <c r="BW200" s="2">
        <v>3</v>
      </c>
      <c r="BX200" s="2">
        <v>1</v>
      </c>
      <c r="BY200" s="2">
        <v>1</v>
      </c>
      <c r="BZ200" s="2">
        <v>3</v>
      </c>
      <c r="CA200" s="2">
        <v>3</v>
      </c>
      <c r="CB200" s="2">
        <v>2</v>
      </c>
      <c r="CC200" s="59">
        <v>0</v>
      </c>
      <c r="CD200" s="2">
        <v>1</v>
      </c>
      <c r="CE200" s="2">
        <v>2</v>
      </c>
      <c r="CF200" s="2">
        <v>3</v>
      </c>
      <c r="CG200" s="2">
        <v>1</v>
      </c>
      <c r="CH200" s="2">
        <v>4</v>
      </c>
      <c r="CI200" s="2">
        <v>3</v>
      </c>
      <c r="CJ200" s="2">
        <v>1</v>
      </c>
      <c r="CK200" s="2">
        <v>1</v>
      </c>
      <c r="CL200" s="2">
        <v>1</v>
      </c>
      <c r="CM200" s="2">
        <v>1</v>
      </c>
      <c r="CN200" s="2">
        <v>3</v>
      </c>
      <c r="CO200" s="2">
        <v>6</v>
      </c>
      <c r="CP200" s="2">
        <v>2</v>
      </c>
      <c r="CQ200" s="2">
        <v>4</v>
      </c>
      <c r="CR200" s="2">
        <v>2</v>
      </c>
      <c r="CS200" s="2">
        <v>4</v>
      </c>
      <c r="CT200" s="2">
        <v>2</v>
      </c>
      <c r="CU200" s="2">
        <v>3</v>
      </c>
      <c r="CV200" s="2">
        <v>3</v>
      </c>
      <c r="CW200" s="2">
        <v>2</v>
      </c>
      <c r="CX200" s="2">
        <v>1</v>
      </c>
      <c r="CY200" s="2">
        <v>1</v>
      </c>
      <c r="CZ200" s="2">
        <v>1</v>
      </c>
      <c r="DA200" s="2">
        <v>0</v>
      </c>
      <c r="DB200" s="2">
        <v>6</v>
      </c>
      <c r="DC200" s="2">
        <v>3</v>
      </c>
      <c r="DD200" s="2">
        <v>0</v>
      </c>
      <c r="DE200" s="2">
        <v>2</v>
      </c>
      <c r="DF200" s="2">
        <v>0</v>
      </c>
      <c r="DG200" s="58">
        <v>0</v>
      </c>
      <c r="DH200" s="2">
        <v>2</v>
      </c>
      <c r="DI200" s="2">
        <v>1</v>
      </c>
      <c r="DJ200" s="2"/>
    </row>
    <row r="201" spans="1:114" ht="15.75" customHeight="1">
      <c r="A201" s="2" t="s">
        <v>1665</v>
      </c>
      <c r="B201" s="2" t="s">
        <v>1607</v>
      </c>
      <c r="C201" s="2">
        <v>1</v>
      </c>
      <c r="D201" s="58">
        <v>1</v>
      </c>
      <c r="E201" s="2">
        <v>2</v>
      </c>
      <c r="F201" s="2">
        <v>0</v>
      </c>
      <c r="G201" s="2">
        <v>3</v>
      </c>
      <c r="H201" s="2">
        <v>2</v>
      </c>
      <c r="I201" s="2">
        <v>5</v>
      </c>
      <c r="J201" s="2">
        <v>1</v>
      </c>
      <c r="K201" s="58">
        <v>0</v>
      </c>
      <c r="L201" s="2">
        <v>2</v>
      </c>
      <c r="M201" s="2">
        <v>0</v>
      </c>
      <c r="N201" s="2">
        <v>4</v>
      </c>
      <c r="O201" s="2">
        <v>1</v>
      </c>
      <c r="P201" s="2">
        <v>0</v>
      </c>
      <c r="Q201" s="2">
        <v>1</v>
      </c>
      <c r="R201" s="2">
        <v>2</v>
      </c>
      <c r="S201" s="2">
        <v>1</v>
      </c>
      <c r="T201" s="2">
        <v>1</v>
      </c>
      <c r="U201" s="2">
        <v>0</v>
      </c>
      <c r="V201" s="2">
        <v>2</v>
      </c>
      <c r="W201" s="2">
        <v>2</v>
      </c>
      <c r="X201" s="2">
        <v>2</v>
      </c>
      <c r="Y201" s="2">
        <v>0</v>
      </c>
      <c r="Z201" s="2">
        <v>2</v>
      </c>
      <c r="AA201" s="2">
        <v>2</v>
      </c>
      <c r="AB201" s="58">
        <v>0</v>
      </c>
      <c r="AC201" s="2">
        <v>3</v>
      </c>
      <c r="AD201" s="2">
        <v>2</v>
      </c>
      <c r="AE201" s="2">
        <v>3</v>
      </c>
      <c r="AF201" s="58">
        <v>0</v>
      </c>
      <c r="AG201" s="2">
        <v>2</v>
      </c>
      <c r="AH201" s="2">
        <v>1</v>
      </c>
      <c r="AI201" s="2">
        <v>2</v>
      </c>
      <c r="AJ201" s="2">
        <v>0</v>
      </c>
      <c r="AK201" s="2">
        <v>2</v>
      </c>
      <c r="AL201" s="58">
        <v>0</v>
      </c>
      <c r="AM201" s="2">
        <v>0</v>
      </c>
      <c r="AN201" s="2">
        <v>1</v>
      </c>
      <c r="AO201" s="58">
        <v>0</v>
      </c>
      <c r="AP201" s="2">
        <v>2</v>
      </c>
      <c r="AQ201" s="2">
        <v>1</v>
      </c>
      <c r="AR201" s="2">
        <v>1</v>
      </c>
      <c r="AS201" s="2">
        <v>0</v>
      </c>
      <c r="AT201" s="2">
        <v>1</v>
      </c>
      <c r="AU201" s="2">
        <v>3</v>
      </c>
      <c r="AV201" s="2">
        <v>0</v>
      </c>
      <c r="AW201" s="2">
        <v>2</v>
      </c>
      <c r="AX201" s="2">
        <v>4</v>
      </c>
      <c r="AY201" s="2">
        <v>1</v>
      </c>
      <c r="AZ201" s="2">
        <v>0</v>
      </c>
      <c r="BA201" s="2">
        <v>1</v>
      </c>
      <c r="BB201" s="2">
        <v>2</v>
      </c>
      <c r="BC201" s="2">
        <v>2</v>
      </c>
      <c r="BD201" s="2">
        <v>3</v>
      </c>
      <c r="BE201" s="2">
        <v>4</v>
      </c>
      <c r="BF201" s="2">
        <v>1</v>
      </c>
      <c r="BG201" s="2">
        <v>3</v>
      </c>
      <c r="BH201" s="2">
        <v>1</v>
      </c>
      <c r="BI201" s="2">
        <v>1</v>
      </c>
      <c r="BJ201" s="2">
        <v>3</v>
      </c>
      <c r="BK201" s="2">
        <v>0</v>
      </c>
      <c r="BL201" s="2">
        <v>2</v>
      </c>
      <c r="BM201" s="2">
        <v>1</v>
      </c>
      <c r="BN201" s="2">
        <v>1</v>
      </c>
      <c r="BO201" s="2">
        <v>1</v>
      </c>
      <c r="BP201" s="2">
        <v>2</v>
      </c>
      <c r="BQ201" s="2">
        <v>2</v>
      </c>
      <c r="BR201" s="2">
        <v>4</v>
      </c>
      <c r="BS201" s="2">
        <v>0</v>
      </c>
      <c r="BT201" s="2">
        <v>0</v>
      </c>
      <c r="BU201" s="2">
        <v>0</v>
      </c>
      <c r="BV201" s="2">
        <v>3</v>
      </c>
      <c r="BW201" s="2">
        <v>3</v>
      </c>
      <c r="BX201" s="2">
        <v>1</v>
      </c>
      <c r="BY201" s="2">
        <v>1</v>
      </c>
      <c r="BZ201" s="2">
        <v>3</v>
      </c>
      <c r="CA201" s="2">
        <v>3</v>
      </c>
      <c r="CB201" s="2">
        <v>2</v>
      </c>
      <c r="CC201" s="59">
        <v>0</v>
      </c>
      <c r="CD201" s="2">
        <v>1</v>
      </c>
      <c r="CE201" s="2">
        <v>2</v>
      </c>
      <c r="CF201" s="2">
        <v>3</v>
      </c>
      <c r="CG201" s="2">
        <v>1</v>
      </c>
      <c r="CH201" s="2">
        <v>4</v>
      </c>
      <c r="CI201" s="2">
        <v>3</v>
      </c>
      <c r="CJ201" s="2">
        <v>1</v>
      </c>
      <c r="CK201" s="2">
        <v>1</v>
      </c>
      <c r="CL201" s="2">
        <v>1</v>
      </c>
      <c r="CM201" s="2">
        <v>1</v>
      </c>
      <c r="CN201" s="2">
        <v>3</v>
      </c>
      <c r="CO201" s="2">
        <v>6</v>
      </c>
      <c r="CP201" s="2">
        <v>2</v>
      </c>
      <c r="CQ201" s="2">
        <v>4</v>
      </c>
      <c r="CR201" s="2">
        <v>2</v>
      </c>
      <c r="CS201" s="2">
        <v>4</v>
      </c>
      <c r="CT201" s="2">
        <v>2</v>
      </c>
      <c r="CU201" s="2">
        <v>3</v>
      </c>
      <c r="CV201" s="2">
        <v>3</v>
      </c>
      <c r="CW201" s="2">
        <v>2</v>
      </c>
      <c r="CX201" s="2">
        <v>1</v>
      </c>
      <c r="CY201" s="2">
        <v>1</v>
      </c>
      <c r="CZ201" s="2">
        <v>1</v>
      </c>
      <c r="DA201" s="2">
        <v>0</v>
      </c>
      <c r="DB201" s="2">
        <v>6</v>
      </c>
      <c r="DC201" s="2">
        <v>3</v>
      </c>
      <c r="DD201" s="2">
        <v>0</v>
      </c>
      <c r="DE201" s="2">
        <v>2</v>
      </c>
      <c r="DF201" s="2">
        <v>0</v>
      </c>
      <c r="DG201" s="58">
        <v>0</v>
      </c>
      <c r="DH201" s="2">
        <v>2</v>
      </c>
      <c r="DI201" s="2">
        <v>2</v>
      </c>
      <c r="DJ201" s="2"/>
    </row>
    <row r="202" spans="1:114" ht="15.75" customHeight="1">
      <c r="A202" s="60" t="s">
        <v>1666</v>
      </c>
      <c r="B202" s="60">
        <f>B200/916.855</f>
        <v>0.19632330084909827</v>
      </c>
      <c r="C202" s="60">
        <v>0.13774104700000001</v>
      </c>
      <c r="D202" s="61" t="s">
        <v>1608</v>
      </c>
      <c r="E202" s="60">
        <v>0.43668122300000001</v>
      </c>
      <c r="F202" s="60">
        <v>0</v>
      </c>
      <c r="G202" s="60">
        <v>0.44313146199999998</v>
      </c>
      <c r="H202" s="60">
        <v>0.38610038600000002</v>
      </c>
      <c r="I202" s="60">
        <v>0.20627062700000001</v>
      </c>
      <c r="J202" s="60">
        <v>0.156617071</v>
      </c>
      <c r="K202" s="61" t="s">
        <v>1608</v>
      </c>
      <c r="L202" s="60">
        <v>0.20366598799999999</v>
      </c>
      <c r="M202" s="60">
        <v>0</v>
      </c>
      <c r="N202" s="60">
        <v>0.14293371399999999</v>
      </c>
      <c r="O202" s="60">
        <v>9.1575091999999997E-2</v>
      </c>
      <c r="P202" s="60">
        <v>0</v>
      </c>
      <c r="Q202" s="60">
        <v>0.27173913</v>
      </c>
      <c r="R202" s="60">
        <v>0.23134759999999999</v>
      </c>
      <c r="S202" s="60">
        <v>0.26075619300000002</v>
      </c>
      <c r="T202" s="60">
        <v>0.169491525</v>
      </c>
      <c r="U202" s="60">
        <v>0</v>
      </c>
      <c r="V202" s="60">
        <v>0.18779342700000001</v>
      </c>
      <c r="W202" s="60">
        <v>0.15060240999999999</v>
      </c>
      <c r="X202" s="60">
        <v>0.204498978</v>
      </c>
      <c r="Y202" s="60">
        <v>0</v>
      </c>
      <c r="Z202" s="60">
        <v>0.190385531</v>
      </c>
      <c r="AA202" s="60">
        <v>0.22675737000000001</v>
      </c>
      <c r="AB202" s="61">
        <v>0</v>
      </c>
      <c r="AC202" s="60">
        <v>0.35863717899999997</v>
      </c>
      <c r="AD202" s="60">
        <v>0.339847069</v>
      </c>
      <c r="AE202" s="60">
        <v>0.52083333300000001</v>
      </c>
      <c r="AF202" s="61">
        <v>0</v>
      </c>
      <c r="AG202" s="60">
        <v>0.21941854099999999</v>
      </c>
      <c r="AH202" s="60">
        <v>0.33670033700000002</v>
      </c>
      <c r="AI202" s="60">
        <v>0.38277512000000002</v>
      </c>
      <c r="AJ202" s="60">
        <v>0</v>
      </c>
      <c r="AK202" s="60">
        <v>0.38095238100000001</v>
      </c>
      <c r="AL202" s="61" t="s">
        <v>1608</v>
      </c>
      <c r="AM202" s="60">
        <v>0</v>
      </c>
      <c r="AN202" s="60">
        <v>0.23752969099999999</v>
      </c>
      <c r="AO202" s="61">
        <v>0</v>
      </c>
      <c r="AP202" s="60">
        <v>0.37313432800000002</v>
      </c>
      <c r="AQ202" s="60">
        <v>0.13605442200000001</v>
      </c>
      <c r="AR202" s="60">
        <v>0.161030596</v>
      </c>
      <c r="AS202" s="60">
        <v>0</v>
      </c>
      <c r="AT202" s="60">
        <v>0.16299918499999999</v>
      </c>
      <c r="AU202" s="60">
        <v>0.50377833800000005</v>
      </c>
      <c r="AV202" s="60">
        <v>0</v>
      </c>
      <c r="AW202" s="60">
        <v>0.448933782</v>
      </c>
      <c r="AX202" s="60">
        <v>0.38816108700000002</v>
      </c>
      <c r="AY202" s="60">
        <v>0.23640661900000001</v>
      </c>
      <c r="AZ202" s="60">
        <v>0</v>
      </c>
      <c r="BA202" s="60">
        <v>0.204498978</v>
      </c>
      <c r="BB202" s="60">
        <v>8.7298123000000005E-2</v>
      </c>
      <c r="BC202" s="60">
        <v>0.24345709099999999</v>
      </c>
      <c r="BD202" s="60">
        <v>0.32573289900000002</v>
      </c>
      <c r="BE202" s="60">
        <v>0.61162079499999999</v>
      </c>
      <c r="BF202" s="60">
        <v>7.9082640999999995E-2</v>
      </c>
      <c r="BG202" s="60">
        <v>0.37014188799999997</v>
      </c>
      <c r="BH202" s="60">
        <v>0</v>
      </c>
      <c r="BI202" s="60">
        <v>0.156862745</v>
      </c>
      <c r="BJ202" s="60">
        <v>0.190053849</v>
      </c>
      <c r="BK202" s="60">
        <v>0</v>
      </c>
      <c r="BL202" s="60">
        <v>0.176600442</v>
      </c>
      <c r="BM202" s="60">
        <v>0.110192837</v>
      </c>
      <c r="BN202" s="60">
        <v>0.15026296</v>
      </c>
      <c r="BO202" s="60">
        <v>8.9485459000000003E-2</v>
      </c>
      <c r="BP202" s="60">
        <v>0.18859028799999999</v>
      </c>
      <c r="BQ202" s="60">
        <v>0.16638935099999999</v>
      </c>
      <c r="BR202" s="60">
        <v>0.27054447100000001</v>
      </c>
      <c r="BS202" s="60">
        <v>0</v>
      </c>
      <c r="BT202" s="60">
        <v>0</v>
      </c>
      <c r="BU202" s="60">
        <v>0</v>
      </c>
      <c r="BV202" s="60">
        <v>0.25784271600000003</v>
      </c>
      <c r="BW202" s="60">
        <v>0.159574468</v>
      </c>
      <c r="BX202" s="60">
        <v>0.114481969</v>
      </c>
      <c r="BY202" s="60">
        <v>0.30959752299999999</v>
      </c>
      <c r="BZ202" s="60">
        <v>0.236686391</v>
      </c>
      <c r="CA202" s="60">
        <v>0.27051397700000002</v>
      </c>
      <c r="CB202" s="60">
        <v>0.203252033</v>
      </c>
      <c r="CC202" s="62">
        <v>0</v>
      </c>
      <c r="CD202" s="60">
        <v>0.16556291400000001</v>
      </c>
      <c r="CE202" s="60">
        <v>0.121396055</v>
      </c>
      <c r="CF202" s="60">
        <v>0.26385224299999999</v>
      </c>
      <c r="CG202" s="60">
        <v>0.50890585200000005</v>
      </c>
      <c r="CH202" s="60">
        <v>0.41322313999999999</v>
      </c>
      <c r="CI202" s="60">
        <v>0.22246941000000001</v>
      </c>
      <c r="CJ202" s="60">
        <v>0.20366598799999999</v>
      </c>
      <c r="CK202" s="60">
        <v>0.16116035500000001</v>
      </c>
      <c r="CL202" s="60">
        <v>0.14295925700000001</v>
      </c>
      <c r="CM202" s="60">
        <v>0.241254524</v>
      </c>
      <c r="CN202" s="60">
        <v>0.118647419</v>
      </c>
      <c r="CO202" s="60">
        <v>0.33379693999999999</v>
      </c>
      <c r="CP202" s="60">
        <v>0.19286403099999999</v>
      </c>
      <c r="CQ202" s="60">
        <v>0.208877285</v>
      </c>
      <c r="CR202" s="60">
        <v>0.37488284900000002</v>
      </c>
      <c r="CS202" s="60">
        <v>0.17364879499999999</v>
      </c>
      <c r="CT202" s="60">
        <v>0.16339869300000001</v>
      </c>
      <c r="CU202" s="60">
        <v>0.39814200399999999</v>
      </c>
      <c r="CV202" s="60">
        <v>0.207325501</v>
      </c>
      <c r="CW202" s="60">
        <v>0.14265335200000001</v>
      </c>
      <c r="CX202" s="60">
        <v>0.16515276600000001</v>
      </c>
      <c r="CY202" s="60">
        <v>0.5</v>
      </c>
      <c r="CZ202" s="60">
        <v>8.7108013999999998E-2</v>
      </c>
      <c r="DA202" s="60">
        <v>0</v>
      </c>
      <c r="DB202" s="60">
        <v>0.19111323499999999</v>
      </c>
      <c r="DC202" s="60">
        <v>0.180505415</v>
      </c>
      <c r="DD202" s="60">
        <v>0</v>
      </c>
      <c r="DE202" s="60">
        <v>0.30581039799999998</v>
      </c>
      <c r="DF202" s="60">
        <v>0</v>
      </c>
      <c r="DG202" s="61">
        <v>0</v>
      </c>
      <c r="DH202" s="60">
        <v>0.21141649000000001</v>
      </c>
      <c r="DI202" s="60">
        <v>8.7412587E-2</v>
      </c>
      <c r="DJ202" s="60"/>
    </row>
    <row r="203" spans="1:114" ht="15.75" customHeight="1">
      <c r="A203" s="60" t="s">
        <v>1667</v>
      </c>
      <c r="B203" s="60" t="s">
        <v>1607</v>
      </c>
      <c r="C203" s="60">
        <v>0.13774104700000001</v>
      </c>
      <c r="D203" s="61" t="s">
        <v>1608</v>
      </c>
      <c r="E203" s="60">
        <v>0.43668122300000001</v>
      </c>
      <c r="F203" s="60">
        <v>0</v>
      </c>
      <c r="G203" s="60">
        <v>0.44313146199999998</v>
      </c>
      <c r="H203" s="60">
        <v>0.38610038600000002</v>
      </c>
      <c r="I203" s="60">
        <v>0.20627062700000001</v>
      </c>
      <c r="J203" s="60">
        <v>0.156617071</v>
      </c>
      <c r="K203" s="61" t="s">
        <v>1608</v>
      </c>
      <c r="L203" s="60">
        <v>0.20366598799999999</v>
      </c>
      <c r="M203" s="60">
        <v>0</v>
      </c>
      <c r="N203" s="60">
        <v>0.14293371399999999</v>
      </c>
      <c r="O203" s="60">
        <v>9.1575091999999997E-2</v>
      </c>
      <c r="P203" s="60">
        <v>0</v>
      </c>
      <c r="Q203" s="60">
        <v>0.27173913</v>
      </c>
      <c r="R203" s="60">
        <v>0.23134759999999999</v>
      </c>
      <c r="S203" s="60">
        <v>0.26075619300000002</v>
      </c>
      <c r="T203" s="60">
        <v>0.169491525</v>
      </c>
      <c r="U203" s="60">
        <v>0</v>
      </c>
      <c r="V203" s="60">
        <v>0.18779342700000001</v>
      </c>
      <c r="W203" s="60">
        <v>0.30120481900000001</v>
      </c>
      <c r="X203" s="60">
        <v>0.204498978</v>
      </c>
      <c r="Y203" s="60">
        <v>0</v>
      </c>
      <c r="Z203" s="60">
        <v>0.190385531</v>
      </c>
      <c r="AA203" s="60">
        <v>0.22675737000000001</v>
      </c>
      <c r="AB203" s="61">
        <v>0</v>
      </c>
      <c r="AC203" s="60">
        <v>0.35863717899999997</v>
      </c>
      <c r="AD203" s="60">
        <v>0.339847069</v>
      </c>
      <c r="AE203" s="60">
        <v>0.52083333300000001</v>
      </c>
      <c r="AF203" s="61">
        <v>0</v>
      </c>
      <c r="AG203" s="60">
        <v>0.21941854099999999</v>
      </c>
      <c r="AH203" s="60">
        <v>0.33670033700000002</v>
      </c>
      <c r="AI203" s="60">
        <v>0.38277512000000002</v>
      </c>
      <c r="AJ203" s="60">
        <v>0</v>
      </c>
      <c r="AK203" s="60">
        <v>0.38095238100000001</v>
      </c>
      <c r="AL203" s="61" t="s">
        <v>1608</v>
      </c>
      <c r="AM203" s="60">
        <v>0</v>
      </c>
      <c r="AN203" s="60">
        <v>0.23752969099999999</v>
      </c>
      <c r="AO203" s="61">
        <v>0</v>
      </c>
      <c r="AP203" s="60">
        <v>0.37313432800000002</v>
      </c>
      <c r="AQ203" s="60">
        <v>0.13605442200000001</v>
      </c>
      <c r="AR203" s="60">
        <v>0.161030596</v>
      </c>
      <c r="AS203" s="60">
        <v>0</v>
      </c>
      <c r="AT203" s="60">
        <v>0.16299918499999999</v>
      </c>
      <c r="AU203" s="60">
        <v>0.50377833800000005</v>
      </c>
      <c r="AV203" s="60">
        <v>0</v>
      </c>
      <c r="AW203" s="60">
        <v>0.448933782</v>
      </c>
      <c r="AX203" s="60">
        <v>0.38816108700000002</v>
      </c>
      <c r="AY203" s="60">
        <v>0.23640661900000001</v>
      </c>
      <c r="AZ203" s="60">
        <v>0</v>
      </c>
      <c r="BA203" s="60">
        <v>0.204498978</v>
      </c>
      <c r="BB203" s="60">
        <v>0.17459624600000001</v>
      </c>
      <c r="BC203" s="60">
        <v>0.24345709099999999</v>
      </c>
      <c r="BD203" s="60">
        <v>0.32573289900000002</v>
      </c>
      <c r="BE203" s="60">
        <v>0.61162079499999999</v>
      </c>
      <c r="BF203" s="60">
        <v>7.9082640999999995E-2</v>
      </c>
      <c r="BG203" s="60">
        <v>0.37014188799999997</v>
      </c>
      <c r="BH203" s="60">
        <v>0.137646249</v>
      </c>
      <c r="BI203" s="60">
        <v>0.156862745</v>
      </c>
      <c r="BJ203" s="60">
        <v>0.190053849</v>
      </c>
      <c r="BK203" s="60">
        <v>0</v>
      </c>
      <c r="BL203" s="60">
        <v>0.176600442</v>
      </c>
      <c r="BM203" s="60">
        <v>0.110192837</v>
      </c>
      <c r="BN203" s="60">
        <v>0.15026296</v>
      </c>
      <c r="BO203" s="60">
        <v>8.9485459000000003E-2</v>
      </c>
      <c r="BP203" s="60">
        <v>0.18859028799999999</v>
      </c>
      <c r="BQ203" s="60">
        <v>0.16638935099999999</v>
      </c>
      <c r="BR203" s="60">
        <v>0.27054447100000001</v>
      </c>
      <c r="BS203" s="60">
        <v>0</v>
      </c>
      <c r="BT203" s="60">
        <v>0</v>
      </c>
      <c r="BU203" s="60">
        <v>0</v>
      </c>
      <c r="BV203" s="60">
        <v>0.25784271600000003</v>
      </c>
      <c r="BW203" s="60">
        <v>0.159574468</v>
      </c>
      <c r="BX203" s="60">
        <v>0.114481969</v>
      </c>
      <c r="BY203" s="60">
        <v>0.30959752299999999</v>
      </c>
      <c r="BZ203" s="60">
        <v>0.236686391</v>
      </c>
      <c r="CA203" s="60">
        <v>0.27051397700000002</v>
      </c>
      <c r="CB203" s="60">
        <v>0.203252033</v>
      </c>
      <c r="CC203" s="62">
        <v>0</v>
      </c>
      <c r="CD203" s="60">
        <v>0.16556291400000001</v>
      </c>
      <c r="CE203" s="60">
        <v>0.121396055</v>
      </c>
      <c r="CF203" s="60">
        <v>0.26385224299999999</v>
      </c>
      <c r="CG203" s="60">
        <v>0.50890585200000005</v>
      </c>
      <c r="CH203" s="60">
        <v>0.41322313999999999</v>
      </c>
      <c r="CI203" s="60">
        <v>0.22246941000000001</v>
      </c>
      <c r="CJ203" s="60">
        <v>0.20366598799999999</v>
      </c>
      <c r="CK203" s="60">
        <v>0.16116035500000001</v>
      </c>
      <c r="CL203" s="60">
        <v>0.14295925700000001</v>
      </c>
      <c r="CM203" s="60">
        <v>0.241254524</v>
      </c>
      <c r="CN203" s="60">
        <v>0.118647419</v>
      </c>
      <c r="CO203" s="60">
        <v>0.33379693999999999</v>
      </c>
      <c r="CP203" s="60">
        <v>0.19286403099999999</v>
      </c>
      <c r="CQ203" s="60">
        <v>0.208877285</v>
      </c>
      <c r="CR203" s="60">
        <v>0.37488284900000002</v>
      </c>
      <c r="CS203" s="60">
        <v>0.17364879499999999</v>
      </c>
      <c r="CT203" s="60">
        <v>0.16339869300000001</v>
      </c>
      <c r="CU203" s="60">
        <v>0.39814200399999999</v>
      </c>
      <c r="CV203" s="60">
        <v>0.207325501</v>
      </c>
      <c r="CW203" s="60">
        <v>0.14265335200000001</v>
      </c>
      <c r="CX203" s="60">
        <v>0.16515276600000001</v>
      </c>
      <c r="CY203" s="60">
        <v>0.5</v>
      </c>
      <c r="CZ203" s="60">
        <v>8.7108013999999998E-2</v>
      </c>
      <c r="DA203" s="60">
        <v>0</v>
      </c>
      <c r="DB203" s="60">
        <v>0.19111323499999999</v>
      </c>
      <c r="DC203" s="60">
        <v>0.180505415</v>
      </c>
      <c r="DD203" s="60">
        <v>0</v>
      </c>
      <c r="DE203" s="60">
        <v>0.30581039799999998</v>
      </c>
      <c r="DF203" s="60">
        <v>0</v>
      </c>
      <c r="DG203" s="61">
        <v>0</v>
      </c>
      <c r="DH203" s="60">
        <v>0.21141649000000001</v>
      </c>
      <c r="DI203" s="60">
        <v>0.174825175</v>
      </c>
      <c r="DJ203" s="60"/>
    </row>
    <row r="204" spans="1:114" ht="15.75" customHeight="1">
      <c r="A204" s="60" t="s">
        <v>497</v>
      </c>
      <c r="B204" s="60">
        <f t="shared" ref="B204:B206" si="17">(C$2*C204+D$2*D204+E$2*E204+F$2*F204+G$2*G204+H$2*H204+I$2*I204+J$2*J204+K$2*K204+L$2*L204+M$2*M204+N$2*N204+O$2*O204+P$2*P204+Q$2*Q204+R$2*R204+S$2*S204+T$2*T204+U$2*U204+V$2*V204+W$2*W204+X$2*X204+Y$2*Y204+Z$2*Z204+AA$2*AA204+AB$2*AB204+AC$2*AC204+AD$2*AD204+AE$2*AE204+AF$2*AF204+AG$2*AG204+AH$2*AH204+AI$2*AI204+AJ$2*AJ204+AK$2*AK204+AL$2*AL204+AM$2*AM204+AN$2*AN204+AO$2*AO204+AP$2*AP204+AQ$2*AQ204+AR$2*AR204+AS$2*AS204+AT$2*AT204+AU$2*AU204+AV$2*AV204+AW$2*AW204+AX$2*AX204+AY$2*AY204+AZ$2*AZ204+BA$2*BA204+BB$2*BB204+BC$2*BC204+BD$2*BD204+BE$2*BE204+BF$2*BF204+BG$2*BG204+BH$2*BH204+BI$2*BI204+BJ$2*BJ204+BK$2*BK204+BL$2*BL204+BM$2*BM204+BN$2*BN204+BO$2*BO204+BP$2*BP204+BQ$2*BQ204+BR$2*BR204+BS$2*BS204+BT$2*BT204+BU$2*BU204+BV$2*BV204+BW$2*BW204+BX$2*BX204+BY$2*BY204+BZ$2*BZ204+CA$2*CA204+CB$2*CB204+CC$2*CC204+CD$2*CD204+CE$2*CE204+CF$2*CF204+CG$2*CG204+CH$2*CH204+CI$2*CI204+CJ$2*CJ204+CK$2*CK204+CL$2*CL204+CM$2*CM204+CN$2*CN204+CO$2*CO204+CP$2*CP204+CQ$2*CQ204+CR$2*CR204+CS$2*CS204+CT$2*CT204+CU$2*CU204+CV$2*CV204+CW$2*CW204+CX$2*CX204+CY$2*CY204+CZ$2*CZ204+DA$2*DA204+DB$2*DB204+DC$2*DC204+DD$2*DD204+DE$2*DE204+DF$2*DF204+DG$2*DG204+DH$2*DH204+DI$2*DI204)/916855</f>
        <v>28.698867323655204</v>
      </c>
      <c r="C204" s="60">
        <v>90.285558140000006</v>
      </c>
      <c r="D204" s="61">
        <v>0</v>
      </c>
      <c r="E204" s="60">
        <v>19.529029640000001</v>
      </c>
      <c r="F204" s="60">
        <v>0</v>
      </c>
      <c r="G204" s="60">
        <v>1.6566485849999999</v>
      </c>
      <c r="H204" s="60">
        <v>67.434944239999993</v>
      </c>
      <c r="I204" s="60">
        <v>2.241803279</v>
      </c>
      <c r="J204" s="60">
        <v>46.668732570000003</v>
      </c>
      <c r="K204" s="61">
        <v>0</v>
      </c>
      <c r="L204" s="60">
        <v>0</v>
      </c>
      <c r="M204" s="60">
        <v>71.069703239999996</v>
      </c>
      <c r="N204" s="60">
        <v>100</v>
      </c>
      <c r="O204" s="60">
        <v>9.1765741960000007</v>
      </c>
      <c r="P204" s="60">
        <v>0</v>
      </c>
      <c r="Q204" s="60">
        <v>0</v>
      </c>
      <c r="R204" s="60">
        <v>24.70115071</v>
      </c>
      <c r="S204" s="60">
        <v>0</v>
      </c>
      <c r="T204" s="60">
        <v>0</v>
      </c>
      <c r="U204" s="60">
        <v>0</v>
      </c>
      <c r="V204" s="60">
        <v>0</v>
      </c>
      <c r="W204" s="60">
        <v>5.7314074980000003</v>
      </c>
      <c r="X204" s="60">
        <v>0</v>
      </c>
      <c r="Y204" s="60">
        <v>0</v>
      </c>
      <c r="Z204" s="60">
        <v>0</v>
      </c>
      <c r="AA204" s="60">
        <v>0</v>
      </c>
      <c r="AB204" s="61">
        <v>0</v>
      </c>
      <c r="AC204" s="60">
        <v>0</v>
      </c>
      <c r="AD204" s="60">
        <v>56.703190460000002</v>
      </c>
      <c r="AE204" s="60">
        <v>0</v>
      </c>
      <c r="AF204" s="61">
        <v>7.4796747970000004</v>
      </c>
      <c r="AG204" s="60">
        <v>0.33993371300000003</v>
      </c>
      <c r="AH204" s="60">
        <v>0</v>
      </c>
      <c r="AI204" s="60">
        <v>23.730345199999999</v>
      </c>
      <c r="AJ204" s="60">
        <v>0</v>
      </c>
      <c r="AK204" s="60">
        <v>0</v>
      </c>
      <c r="AL204" s="61">
        <v>0</v>
      </c>
      <c r="AM204" s="60">
        <v>0</v>
      </c>
      <c r="AN204" s="60">
        <v>0</v>
      </c>
      <c r="AO204" s="61">
        <v>0</v>
      </c>
      <c r="AP204" s="60">
        <v>0</v>
      </c>
      <c r="AQ204" s="60">
        <v>90.922459889999999</v>
      </c>
      <c r="AR204" s="60">
        <v>0</v>
      </c>
      <c r="AS204" s="60">
        <v>0</v>
      </c>
      <c r="AT204" s="60">
        <v>0</v>
      </c>
      <c r="AU204" s="60">
        <v>38.751887269999997</v>
      </c>
      <c r="AV204" s="60">
        <v>81.281122679999996</v>
      </c>
      <c r="AW204" s="60">
        <v>71.010407630000003</v>
      </c>
      <c r="AX204" s="60">
        <v>77.151554279999999</v>
      </c>
      <c r="AY204" s="60">
        <v>0</v>
      </c>
      <c r="AZ204" s="60">
        <v>28.725200510000001</v>
      </c>
      <c r="BA204" s="60">
        <v>68.975210840000003</v>
      </c>
      <c r="BB204" s="60">
        <v>28.47066633</v>
      </c>
      <c r="BC204" s="60">
        <v>34.094168259999996</v>
      </c>
      <c r="BD204" s="60">
        <v>0</v>
      </c>
      <c r="BE204" s="60">
        <v>70.264116580000007</v>
      </c>
      <c r="BF204" s="60">
        <v>27.619934789999999</v>
      </c>
      <c r="BG204" s="60">
        <v>0</v>
      </c>
      <c r="BH204" s="60">
        <v>95.020628819999999</v>
      </c>
      <c r="BI204" s="60">
        <v>19.323899369999999</v>
      </c>
      <c r="BJ204" s="60">
        <v>0</v>
      </c>
      <c r="BK204" s="60">
        <v>25.846256459999999</v>
      </c>
      <c r="BL204" s="60">
        <v>25.169476790000001</v>
      </c>
      <c r="BM204" s="60">
        <v>40.424614720000001</v>
      </c>
      <c r="BN204" s="60">
        <v>0</v>
      </c>
      <c r="BO204" s="60">
        <v>0</v>
      </c>
      <c r="BP204" s="60">
        <v>0</v>
      </c>
      <c r="BQ204" s="60">
        <v>15.927601810000001</v>
      </c>
      <c r="BR204" s="60">
        <v>46.57621821</v>
      </c>
      <c r="BS204" s="60">
        <v>0</v>
      </c>
      <c r="BT204" s="60">
        <v>3.7148320130000001</v>
      </c>
      <c r="BU204" s="60">
        <v>0</v>
      </c>
      <c r="BV204" s="60">
        <v>81.15515087</v>
      </c>
      <c r="BW204" s="60">
        <v>76.138560690000006</v>
      </c>
      <c r="BX204" s="60">
        <v>0</v>
      </c>
      <c r="BY204" s="60">
        <v>0</v>
      </c>
      <c r="BZ204" s="60">
        <v>94.852546919999995</v>
      </c>
      <c r="CA204" s="60">
        <v>39.884802839999999</v>
      </c>
      <c r="CB204" s="60">
        <v>0</v>
      </c>
      <c r="CC204" s="62">
        <v>0</v>
      </c>
      <c r="CD204" s="60">
        <v>2.2957461170000002</v>
      </c>
      <c r="CE204" s="60">
        <v>50.940354650000003</v>
      </c>
      <c r="CF204" s="60">
        <v>45.28707928</v>
      </c>
      <c r="CG204" s="60">
        <v>0</v>
      </c>
      <c r="CH204" s="60">
        <v>68.680182040000005</v>
      </c>
      <c r="CI204" s="60">
        <v>60.675494720000003</v>
      </c>
      <c r="CJ204" s="60">
        <v>0</v>
      </c>
      <c r="CK204" s="60">
        <v>0</v>
      </c>
      <c r="CL204" s="60">
        <v>0</v>
      </c>
      <c r="CM204" s="60">
        <v>0</v>
      </c>
      <c r="CN204" s="60">
        <v>62.495603580000001</v>
      </c>
      <c r="CO204" s="60">
        <v>45.16457991</v>
      </c>
      <c r="CP204" s="60">
        <v>0</v>
      </c>
      <c r="CQ204" s="60">
        <v>53.702180169999998</v>
      </c>
      <c r="CR204" s="60">
        <v>100</v>
      </c>
      <c r="CS204" s="60">
        <v>0</v>
      </c>
      <c r="CT204" s="60">
        <v>20.010892399999999</v>
      </c>
      <c r="CU204" s="60">
        <v>15.47699214</v>
      </c>
      <c r="CV204" s="60">
        <v>0</v>
      </c>
      <c r="CW204" s="60">
        <v>10.477835349999999</v>
      </c>
      <c r="CX204" s="60">
        <v>0</v>
      </c>
      <c r="CY204" s="60">
        <v>0</v>
      </c>
      <c r="CZ204" s="60">
        <v>42.329545449999998</v>
      </c>
      <c r="DA204" s="60">
        <v>52.369448060000003</v>
      </c>
      <c r="DB204" s="60">
        <v>10.6215656</v>
      </c>
      <c r="DC204" s="60">
        <v>3.1686470710000001</v>
      </c>
      <c r="DD204" s="60">
        <v>0</v>
      </c>
      <c r="DE204" s="60">
        <v>47.294707359999997</v>
      </c>
      <c r="DF204" s="60">
        <v>0</v>
      </c>
      <c r="DG204" s="61">
        <v>0</v>
      </c>
      <c r="DH204" s="60">
        <v>62.798804779999998</v>
      </c>
      <c r="DI204" s="60">
        <v>34.387895460000003</v>
      </c>
      <c r="DJ204" s="60"/>
    </row>
    <row r="205" spans="1:114" ht="15.75" customHeight="1">
      <c r="A205" s="60" t="s">
        <v>1668</v>
      </c>
      <c r="B205" s="60">
        <f t="shared" si="17"/>
        <v>2.95437476256761</v>
      </c>
      <c r="C205" s="60">
        <v>0.74488996200000002</v>
      </c>
      <c r="D205" s="61">
        <v>3.0416409409999998</v>
      </c>
      <c r="E205" s="60">
        <v>1.724100207</v>
      </c>
      <c r="F205" s="60">
        <v>2.9381864850000001</v>
      </c>
      <c r="G205" s="60">
        <v>1.909282213</v>
      </c>
      <c r="H205" s="60">
        <v>1.079319573</v>
      </c>
      <c r="I205" s="60">
        <v>2.927487079</v>
      </c>
      <c r="J205" s="60">
        <v>1.1939811259999999</v>
      </c>
      <c r="K205" s="61">
        <v>2.5946829060000001</v>
      </c>
      <c r="L205" s="60">
        <v>2.3162956380000002</v>
      </c>
      <c r="M205" s="60">
        <v>0.95749519599999999</v>
      </c>
      <c r="N205" s="60">
        <v>0.78700316299999995</v>
      </c>
      <c r="O205" s="60">
        <v>2.2424860280000001</v>
      </c>
      <c r="P205" s="60">
        <v>10.705945010000001</v>
      </c>
      <c r="Q205" s="60">
        <v>15.712590459999999</v>
      </c>
      <c r="R205" s="60">
        <v>1.4806179479999999</v>
      </c>
      <c r="S205" s="60">
        <v>4.0488996149999998</v>
      </c>
      <c r="T205" s="60">
        <v>7.2740234839999998</v>
      </c>
      <c r="U205" s="60">
        <v>3.86280811</v>
      </c>
      <c r="V205" s="60">
        <v>3.3947335509999998</v>
      </c>
      <c r="W205" s="60">
        <v>1.7088479080000001</v>
      </c>
      <c r="X205" s="60">
        <v>2.479703787</v>
      </c>
      <c r="Y205" s="60">
        <v>5.2376715469999997</v>
      </c>
      <c r="Z205" s="60">
        <v>3.8277242060000001</v>
      </c>
      <c r="AA205" s="60">
        <v>3.2786056399999999</v>
      </c>
      <c r="AB205" s="61">
        <v>1.6564363879999999</v>
      </c>
      <c r="AC205" s="60">
        <v>4.7598491379999999</v>
      </c>
      <c r="AD205" s="60">
        <v>1.223298459</v>
      </c>
      <c r="AE205" s="60">
        <v>2.8149841850000001</v>
      </c>
      <c r="AF205" s="61">
        <v>1.3026121159999999</v>
      </c>
      <c r="AG205" s="60">
        <v>5.1499301239999999</v>
      </c>
      <c r="AH205" s="60">
        <v>3.6739339640000002</v>
      </c>
      <c r="AI205" s="60">
        <v>5.0742492109999997</v>
      </c>
      <c r="AJ205" s="60">
        <v>13.19405969</v>
      </c>
      <c r="AK205" s="60">
        <v>14.119447490000001</v>
      </c>
      <c r="AL205" s="61">
        <v>2.1879602760000001</v>
      </c>
      <c r="AM205" s="60">
        <v>6.2936869719999997</v>
      </c>
      <c r="AN205" s="60">
        <v>2.43715481</v>
      </c>
      <c r="AO205" s="61">
        <v>2.9642022319999999</v>
      </c>
      <c r="AP205" s="60">
        <v>14.09857382</v>
      </c>
      <c r="AQ205" s="60">
        <v>0.81037103399999999</v>
      </c>
      <c r="AR205" s="60">
        <v>1.918435106</v>
      </c>
      <c r="AS205" s="60">
        <v>18.920396849999999</v>
      </c>
      <c r="AT205" s="60">
        <v>3.1862746020000001</v>
      </c>
      <c r="AU205" s="60">
        <v>1.4486502059999999</v>
      </c>
      <c r="AV205" s="60">
        <v>0.71177040199999997</v>
      </c>
      <c r="AW205" s="60">
        <v>0.90974381999999998</v>
      </c>
      <c r="AX205" s="60">
        <v>1.0927859470000001</v>
      </c>
      <c r="AY205" s="60">
        <v>2.7867015620000002</v>
      </c>
      <c r="AZ205" s="60">
        <v>1.7530528350000001</v>
      </c>
      <c r="BA205" s="60">
        <v>1.0772364189999999</v>
      </c>
      <c r="BB205" s="60">
        <v>1.643327191</v>
      </c>
      <c r="BC205" s="60">
        <v>1.6903402860000001</v>
      </c>
      <c r="BD205" s="60">
        <v>2.7688760829999999</v>
      </c>
      <c r="BE205" s="60">
        <v>1.0155231220000001</v>
      </c>
      <c r="BF205" s="60">
        <v>1.483667013</v>
      </c>
      <c r="BG205" s="60">
        <v>5.3520232969999997</v>
      </c>
      <c r="BH205" s="60">
        <v>0.723076363</v>
      </c>
      <c r="BI205" s="60">
        <v>1.6385926770000001</v>
      </c>
      <c r="BJ205" s="60">
        <v>4.191143812</v>
      </c>
      <c r="BK205" s="60">
        <v>1.5661844840000001</v>
      </c>
      <c r="BL205" s="60">
        <v>1.773493569</v>
      </c>
      <c r="BM205" s="60">
        <v>1.358041372</v>
      </c>
      <c r="BN205" s="60">
        <v>12.19278175</v>
      </c>
      <c r="BO205" s="60">
        <v>2.5414021029999998</v>
      </c>
      <c r="BP205" s="60">
        <v>4.0123110640000004</v>
      </c>
      <c r="BQ205" s="60">
        <v>2.0901725789999999</v>
      </c>
      <c r="BR205" s="60">
        <v>1.2589140619999999</v>
      </c>
      <c r="BS205" s="60">
        <v>9.2892707909999999</v>
      </c>
      <c r="BT205" s="60">
        <v>1.8033941870000001</v>
      </c>
      <c r="BU205" s="60">
        <v>12.77765567</v>
      </c>
      <c r="BV205" s="60">
        <v>0.88867309299999997</v>
      </c>
      <c r="BW205" s="60">
        <v>1.0238742080000001</v>
      </c>
      <c r="BX205" s="60">
        <v>8.5419216299999992</v>
      </c>
      <c r="BY205" s="60">
        <v>17.812995610000002</v>
      </c>
      <c r="BZ205" s="60">
        <v>0.81411149800000004</v>
      </c>
      <c r="CA205" s="60">
        <v>1.6129117479999999</v>
      </c>
      <c r="CB205" s="60">
        <v>7.1375034770000001</v>
      </c>
      <c r="CC205" s="62">
        <v>4.3109081419999997</v>
      </c>
      <c r="CD205" s="60">
        <v>2.877134297</v>
      </c>
      <c r="CE205" s="60">
        <v>1.431319075</v>
      </c>
      <c r="CF205" s="60">
        <v>1.270655485</v>
      </c>
      <c r="CG205" s="60">
        <v>17.065043859999999</v>
      </c>
      <c r="CH205" s="60">
        <v>0.979744218</v>
      </c>
      <c r="CI205" s="60">
        <v>1.264242479</v>
      </c>
      <c r="CJ205" s="60">
        <v>3.2640527970000002</v>
      </c>
      <c r="CK205" s="60">
        <v>1.9763067830000001</v>
      </c>
      <c r="CL205" s="60">
        <v>2.843466088</v>
      </c>
      <c r="CM205" s="60">
        <v>8.8354648610000002</v>
      </c>
      <c r="CN205" s="60">
        <v>1.1595860950000001</v>
      </c>
      <c r="CO205" s="60">
        <v>1.4741813130000001</v>
      </c>
      <c r="CP205" s="60">
        <v>3.0905632719999998</v>
      </c>
      <c r="CQ205" s="60">
        <v>1.2221439629999999</v>
      </c>
      <c r="CR205" s="60">
        <v>0.87759639099999998</v>
      </c>
      <c r="CS205" s="60">
        <v>2.8389036920000001</v>
      </c>
      <c r="CT205" s="60">
        <v>1.7431668730000001</v>
      </c>
      <c r="CU205" s="60">
        <v>3.2520575100000002</v>
      </c>
      <c r="CV205" s="60">
        <v>2.76322657</v>
      </c>
      <c r="CW205" s="60">
        <v>2.3099837820000002</v>
      </c>
      <c r="CX205" s="60">
        <v>2.0630926999999999</v>
      </c>
      <c r="CY205" s="60">
        <v>4.041999498</v>
      </c>
      <c r="CZ205" s="60">
        <v>1.417915558</v>
      </c>
      <c r="DA205" s="60">
        <v>1.4032162989999999</v>
      </c>
      <c r="DB205" s="60">
        <v>2.42209187</v>
      </c>
      <c r="DC205" s="60">
        <v>2.1682537220000002</v>
      </c>
      <c r="DD205" s="60">
        <v>2.4833055150000001</v>
      </c>
      <c r="DE205" s="60">
        <v>1.340593967</v>
      </c>
      <c r="DF205" s="60">
        <v>20.167839910000001</v>
      </c>
      <c r="DG205" s="61">
        <v>2.946670519</v>
      </c>
      <c r="DH205" s="60">
        <v>1.1217396180000001</v>
      </c>
      <c r="DI205" s="60">
        <v>1.610234293</v>
      </c>
      <c r="DJ205" s="60"/>
    </row>
    <row r="206" spans="1:114" ht="15.75" customHeight="1">
      <c r="A206" s="60" t="s">
        <v>493</v>
      </c>
      <c r="B206" s="60">
        <f t="shared" si="17"/>
        <v>4.2997588743424275</v>
      </c>
      <c r="C206" s="60">
        <v>2.5031321740000001</v>
      </c>
      <c r="D206" s="61">
        <v>4.486742617</v>
      </c>
      <c r="E206" s="60">
        <v>3.4470534499999999</v>
      </c>
      <c r="F206" s="60">
        <v>4.3768654959999997</v>
      </c>
      <c r="G206" s="60">
        <v>2.5457354909999999</v>
      </c>
      <c r="H206" s="60">
        <v>1.6492253809999999</v>
      </c>
      <c r="I206" s="60">
        <v>4.7472187589999999</v>
      </c>
      <c r="J206" s="60">
        <v>2.0240286680000001</v>
      </c>
      <c r="K206" s="61">
        <v>2.6669879999999999</v>
      </c>
      <c r="L206" s="60">
        <v>2.7819771950000001</v>
      </c>
      <c r="M206" s="60">
        <v>2.0107640199999999</v>
      </c>
      <c r="N206" s="60">
        <v>1.3135301070000001</v>
      </c>
      <c r="O206" s="60">
        <v>2.7563686629999999</v>
      </c>
      <c r="P206" s="60">
        <v>20.90595661</v>
      </c>
      <c r="Q206" s="60">
        <v>16.915834360000002</v>
      </c>
      <c r="R206" s="60">
        <v>2.2418315639999999</v>
      </c>
      <c r="S206" s="60">
        <v>4.6354345620000004</v>
      </c>
      <c r="T206" s="60">
        <v>12.77389441</v>
      </c>
      <c r="U206" s="60">
        <v>4.3389670410000001</v>
      </c>
      <c r="V206" s="60">
        <v>3.986616814</v>
      </c>
      <c r="W206" s="60">
        <v>2.8791345810000002</v>
      </c>
      <c r="X206" s="60">
        <v>3.1031491</v>
      </c>
      <c r="Y206" s="60">
        <v>5.4780886889999998</v>
      </c>
      <c r="Z206" s="60">
        <v>4.0045139580000004</v>
      </c>
      <c r="AA206" s="60">
        <v>4.3336008460000004</v>
      </c>
      <c r="AB206" s="61">
        <v>2.220078145</v>
      </c>
      <c r="AC206" s="60">
        <v>5.1732784909999996</v>
      </c>
      <c r="AD206" s="60">
        <v>1.871256298</v>
      </c>
      <c r="AE206" s="60">
        <v>3.2526536940000002</v>
      </c>
      <c r="AF206" s="61">
        <v>1.9231099709999999</v>
      </c>
      <c r="AG206" s="60">
        <v>7.3898147879999998</v>
      </c>
      <c r="AH206" s="60">
        <v>4.4643935179999996</v>
      </c>
      <c r="AI206" s="60">
        <v>15.782927219999999</v>
      </c>
      <c r="AJ206" s="60">
        <v>17.035458330000001</v>
      </c>
      <c r="AK206" s="60">
        <v>16.12748908</v>
      </c>
      <c r="AL206" s="61">
        <v>3.9472146019999999</v>
      </c>
      <c r="AM206" s="60">
        <v>6.5158685470000002</v>
      </c>
      <c r="AN206" s="60">
        <v>3.0465285</v>
      </c>
      <c r="AO206" s="61">
        <v>3.7710250520000002</v>
      </c>
      <c r="AP206" s="60">
        <v>18.048024900000001</v>
      </c>
      <c r="AQ206" s="60">
        <v>1.8233901530000001</v>
      </c>
      <c r="AR206" s="60">
        <v>2.3769640710000002</v>
      </c>
      <c r="AS206" s="60">
        <v>24.770486779999999</v>
      </c>
      <c r="AT206" s="60">
        <v>3.9932595769999999</v>
      </c>
      <c r="AU206" s="60">
        <v>1.9106129540000001</v>
      </c>
      <c r="AV206" s="60">
        <v>1.8116180580000001</v>
      </c>
      <c r="AW206" s="60">
        <v>2.2052130380000001</v>
      </c>
      <c r="AX206" s="60">
        <v>3.0100575090000001</v>
      </c>
      <c r="AY206" s="60">
        <v>3.4020988889999999</v>
      </c>
      <c r="AZ206" s="60">
        <v>2.6524223679999999</v>
      </c>
      <c r="BA206" s="60">
        <v>2.00644241</v>
      </c>
      <c r="BB206" s="60">
        <v>2.4234942689999999</v>
      </c>
      <c r="BC206" s="60">
        <v>2.4043916950000002</v>
      </c>
      <c r="BD206" s="60">
        <v>3.2912651899999998</v>
      </c>
      <c r="BE206" s="60">
        <v>2.1909383490000001</v>
      </c>
      <c r="BF206" s="60">
        <v>1.8562299550000001</v>
      </c>
      <c r="BG206" s="60">
        <v>6.0415031680000002</v>
      </c>
      <c r="BH206" s="60">
        <v>1.5753825990000001</v>
      </c>
      <c r="BI206" s="60">
        <v>2.8983682480000001</v>
      </c>
      <c r="BJ206" s="60">
        <v>5.4047688740000002</v>
      </c>
      <c r="BK206" s="60">
        <v>2.6322949360000001</v>
      </c>
      <c r="BL206" s="60">
        <v>4.0291811180000003</v>
      </c>
      <c r="BM206" s="60">
        <v>2.0751939849999999</v>
      </c>
      <c r="BN206" s="60">
        <v>14.17797904</v>
      </c>
      <c r="BO206" s="60">
        <v>3.2676656099999999</v>
      </c>
      <c r="BP206" s="60">
        <v>4.453432244</v>
      </c>
      <c r="BQ206" s="60">
        <v>2.4514436549999998</v>
      </c>
      <c r="BR206" s="60">
        <v>2.5951037010000002</v>
      </c>
      <c r="BS206" s="60">
        <v>10.8252331</v>
      </c>
      <c r="BT206" s="60">
        <v>2.7656935790000001</v>
      </c>
      <c r="BU206" s="60">
        <v>15.52902083</v>
      </c>
      <c r="BV206" s="60">
        <v>2.1979806530000001</v>
      </c>
      <c r="BW206" s="60">
        <v>2.658965614</v>
      </c>
      <c r="BX206" s="60">
        <v>9.1987449300000002</v>
      </c>
      <c r="BY206" s="60">
        <v>27.010314940000001</v>
      </c>
      <c r="BZ206" s="60">
        <v>1.4630597439999999</v>
      </c>
      <c r="CA206" s="60">
        <v>3.2451486940000001</v>
      </c>
      <c r="CB206" s="60">
        <v>10.51459755</v>
      </c>
      <c r="CC206" s="62">
        <v>5.3596347870000001</v>
      </c>
      <c r="CD206" s="60">
        <v>3.5027603049999998</v>
      </c>
      <c r="CE206" s="60">
        <v>2.6202101980000001</v>
      </c>
      <c r="CF206" s="60">
        <v>2.1728152340000002</v>
      </c>
      <c r="CG206" s="60">
        <v>23.351327640000001</v>
      </c>
      <c r="CH206" s="60">
        <v>1.7139448239999999</v>
      </c>
      <c r="CI206" s="60">
        <v>1.8771324819999999</v>
      </c>
      <c r="CJ206" s="60">
        <v>3.7665486239999999</v>
      </c>
      <c r="CK206" s="60">
        <v>2.8025226600000002</v>
      </c>
      <c r="CL206" s="60">
        <v>4.3226224120000003</v>
      </c>
      <c r="CM206" s="60">
        <v>10.6739482</v>
      </c>
      <c r="CN206" s="60">
        <v>1.8475712580000001</v>
      </c>
      <c r="CO206" s="60">
        <v>2.398106549</v>
      </c>
      <c r="CP206" s="60">
        <v>3.4202928780000001</v>
      </c>
      <c r="CQ206" s="60">
        <v>2.9685559810000002</v>
      </c>
      <c r="CR206" s="60">
        <v>1.6859745770000001</v>
      </c>
      <c r="CS206" s="60">
        <v>4.6817055959999996</v>
      </c>
      <c r="CT206" s="60">
        <v>2.8060143709999998</v>
      </c>
      <c r="CU206" s="60">
        <v>8.5384096809999992</v>
      </c>
      <c r="CV206" s="60">
        <v>3.2872379359999999</v>
      </c>
      <c r="CW206" s="60">
        <v>4.5849182910000001</v>
      </c>
      <c r="CX206" s="60">
        <v>2.6614590680000001</v>
      </c>
      <c r="CY206" s="60">
        <v>4.6713401149999996</v>
      </c>
      <c r="CZ206" s="60">
        <v>2.1392615080000001</v>
      </c>
      <c r="DA206" s="60">
        <v>2.0189810129999999</v>
      </c>
      <c r="DB206" s="60">
        <v>4.8513636949999999</v>
      </c>
      <c r="DC206" s="60">
        <v>3.6303278589999999</v>
      </c>
      <c r="DD206" s="60">
        <v>3.5247723569999998</v>
      </c>
      <c r="DE206" s="60">
        <v>3.2650475609999998</v>
      </c>
      <c r="DF206" s="60">
        <v>21.595442089999999</v>
      </c>
      <c r="DG206" s="61">
        <v>3.8562754290000001</v>
      </c>
      <c r="DH206" s="60">
        <v>1.890356194</v>
      </c>
      <c r="DI206" s="60">
        <v>2.6531861879999998</v>
      </c>
      <c r="DJ206" s="60"/>
    </row>
    <row r="207" spans="1:114" ht="15.75" customHeight="1">
      <c r="A207" s="2" t="s">
        <v>496</v>
      </c>
      <c r="B207" s="2">
        <f>SUM(C207:DI207)</f>
        <v>41</v>
      </c>
      <c r="C207" s="2">
        <v>2</v>
      </c>
      <c r="D207" s="58">
        <v>0</v>
      </c>
      <c r="E207" s="2">
        <v>1</v>
      </c>
      <c r="F207" s="2">
        <v>0</v>
      </c>
      <c r="G207" s="2">
        <v>0</v>
      </c>
      <c r="H207" s="2">
        <v>0</v>
      </c>
      <c r="I207" s="2">
        <v>0</v>
      </c>
      <c r="J207" s="2">
        <v>1</v>
      </c>
      <c r="K207" s="58">
        <v>0</v>
      </c>
      <c r="L207" s="2">
        <v>0</v>
      </c>
      <c r="M207" s="2">
        <v>1</v>
      </c>
      <c r="N207" s="2">
        <v>2</v>
      </c>
      <c r="O207" s="2">
        <v>0</v>
      </c>
      <c r="P207" s="2">
        <v>0</v>
      </c>
      <c r="Q207" s="2">
        <v>0</v>
      </c>
      <c r="R207" s="2">
        <v>0</v>
      </c>
      <c r="S207" s="2">
        <v>0</v>
      </c>
      <c r="T207" s="2">
        <v>1</v>
      </c>
      <c r="U207" s="2">
        <v>0</v>
      </c>
      <c r="V207" s="2">
        <v>0</v>
      </c>
      <c r="W207" s="2">
        <v>0</v>
      </c>
      <c r="X207" s="2">
        <v>0</v>
      </c>
      <c r="Y207" s="2">
        <v>0</v>
      </c>
      <c r="Z207" s="2">
        <v>0</v>
      </c>
      <c r="AA207" s="2">
        <v>0</v>
      </c>
      <c r="AB207" s="58">
        <v>0</v>
      </c>
      <c r="AC207" s="2">
        <v>0</v>
      </c>
      <c r="AD207" s="2">
        <v>0</v>
      </c>
      <c r="AE207" s="2">
        <v>0</v>
      </c>
      <c r="AF207" s="58">
        <v>0</v>
      </c>
      <c r="AG207" s="2">
        <v>1</v>
      </c>
      <c r="AH207" s="2">
        <v>0</v>
      </c>
      <c r="AI207" s="2">
        <v>1</v>
      </c>
      <c r="AJ207" s="2">
        <v>0</v>
      </c>
      <c r="AK207" s="2">
        <v>0</v>
      </c>
      <c r="AL207" s="58">
        <v>0</v>
      </c>
      <c r="AM207" s="2">
        <v>0</v>
      </c>
      <c r="AN207" s="2">
        <v>0</v>
      </c>
      <c r="AO207" s="58">
        <v>0</v>
      </c>
      <c r="AP207" s="2">
        <v>0</v>
      </c>
      <c r="AQ207" s="2">
        <v>1</v>
      </c>
      <c r="AR207" s="2">
        <v>0</v>
      </c>
      <c r="AS207" s="2">
        <v>0</v>
      </c>
      <c r="AT207" s="2">
        <v>0</v>
      </c>
      <c r="AU207" s="2">
        <v>0</v>
      </c>
      <c r="AV207" s="2">
        <v>1</v>
      </c>
      <c r="AW207" s="2">
        <v>1</v>
      </c>
      <c r="AX207" s="2">
        <v>1</v>
      </c>
      <c r="AY207" s="2">
        <v>0</v>
      </c>
      <c r="AZ207" s="2">
        <v>0</v>
      </c>
      <c r="BA207" s="2">
        <v>0</v>
      </c>
      <c r="BB207" s="2">
        <v>1</v>
      </c>
      <c r="BC207" s="2">
        <v>1</v>
      </c>
      <c r="BD207" s="2">
        <v>0</v>
      </c>
      <c r="BE207" s="2">
        <v>1</v>
      </c>
      <c r="BF207" s="2">
        <v>0</v>
      </c>
      <c r="BG207" s="2">
        <v>0</v>
      </c>
      <c r="BH207" s="2">
        <v>2</v>
      </c>
      <c r="BI207" s="2">
        <v>0</v>
      </c>
      <c r="BJ207" s="2">
        <v>0</v>
      </c>
      <c r="BK207" s="2">
        <v>0</v>
      </c>
      <c r="BL207" s="2">
        <v>0</v>
      </c>
      <c r="BM207" s="2">
        <v>0</v>
      </c>
      <c r="BN207" s="2">
        <v>0</v>
      </c>
      <c r="BO207" s="2">
        <v>0</v>
      </c>
      <c r="BP207" s="2">
        <v>0</v>
      </c>
      <c r="BQ207" s="2">
        <v>0</v>
      </c>
      <c r="BR207" s="2">
        <v>2</v>
      </c>
      <c r="BS207" s="2">
        <v>0</v>
      </c>
      <c r="BT207" s="2">
        <v>0</v>
      </c>
      <c r="BU207" s="2">
        <v>0</v>
      </c>
      <c r="BV207" s="2">
        <v>2</v>
      </c>
      <c r="BW207" s="2">
        <v>2</v>
      </c>
      <c r="BX207" s="2">
        <v>0</v>
      </c>
      <c r="BY207" s="2">
        <v>0</v>
      </c>
      <c r="BZ207" s="2">
        <v>1</v>
      </c>
      <c r="CA207" s="2">
        <v>1</v>
      </c>
      <c r="CB207" s="2">
        <v>0</v>
      </c>
      <c r="CC207" s="59">
        <v>0</v>
      </c>
      <c r="CD207" s="2">
        <v>0</v>
      </c>
      <c r="CE207" s="2">
        <v>1</v>
      </c>
      <c r="CF207" s="2">
        <v>1</v>
      </c>
      <c r="CG207" s="2">
        <v>0</v>
      </c>
      <c r="CH207" s="2">
        <v>2</v>
      </c>
      <c r="CI207" s="2">
        <v>2</v>
      </c>
      <c r="CJ207" s="2">
        <v>0</v>
      </c>
      <c r="CK207" s="2">
        <v>0</v>
      </c>
      <c r="CL207" s="2">
        <v>0</v>
      </c>
      <c r="CM207" s="2">
        <v>0</v>
      </c>
      <c r="CN207" s="2">
        <v>2</v>
      </c>
      <c r="CO207" s="2">
        <v>1</v>
      </c>
      <c r="CP207" s="2">
        <v>0</v>
      </c>
      <c r="CQ207" s="2">
        <v>1</v>
      </c>
      <c r="CR207" s="2">
        <v>0</v>
      </c>
      <c r="CS207" s="2">
        <v>0</v>
      </c>
      <c r="CT207" s="2">
        <v>0</v>
      </c>
      <c r="CU207" s="2">
        <v>1</v>
      </c>
      <c r="CV207" s="2">
        <v>0</v>
      </c>
      <c r="CW207" s="2">
        <v>1</v>
      </c>
      <c r="CX207" s="2">
        <v>0</v>
      </c>
      <c r="CY207" s="2">
        <v>0</v>
      </c>
      <c r="CZ207" s="2">
        <v>0</v>
      </c>
      <c r="DA207" s="2">
        <v>0</v>
      </c>
      <c r="DB207" s="2">
        <v>1</v>
      </c>
      <c r="DC207" s="2">
        <v>1</v>
      </c>
      <c r="DD207" s="2">
        <v>0</v>
      </c>
      <c r="DE207" s="2">
        <v>0</v>
      </c>
      <c r="DF207" s="2">
        <v>0</v>
      </c>
      <c r="DG207" s="58">
        <v>0</v>
      </c>
      <c r="DH207" s="2">
        <v>0</v>
      </c>
      <c r="DI207" s="2">
        <v>0</v>
      </c>
      <c r="DJ207" s="2"/>
    </row>
    <row r="208" spans="1:114" ht="15.75" customHeight="1">
      <c r="A208" s="2" t="s">
        <v>1669</v>
      </c>
      <c r="B208" s="2" t="s">
        <v>1607</v>
      </c>
      <c r="C208" s="2">
        <v>2</v>
      </c>
      <c r="D208" s="58">
        <v>0</v>
      </c>
      <c r="E208" s="2">
        <v>1</v>
      </c>
      <c r="F208" s="2">
        <v>0</v>
      </c>
      <c r="G208" s="2">
        <v>0</v>
      </c>
      <c r="H208" s="2">
        <v>0</v>
      </c>
      <c r="I208" s="2">
        <v>0</v>
      </c>
      <c r="J208" s="2">
        <v>1</v>
      </c>
      <c r="K208" s="58">
        <v>0</v>
      </c>
      <c r="L208" s="2">
        <v>0</v>
      </c>
      <c r="M208" s="2">
        <v>1</v>
      </c>
      <c r="N208" s="2">
        <v>2</v>
      </c>
      <c r="O208" s="2">
        <v>0</v>
      </c>
      <c r="P208" s="2">
        <v>0</v>
      </c>
      <c r="Q208" s="2">
        <v>0</v>
      </c>
      <c r="R208" s="2">
        <v>0</v>
      </c>
      <c r="S208" s="2">
        <v>0</v>
      </c>
      <c r="T208" s="2">
        <v>1</v>
      </c>
      <c r="U208" s="2">
        <v>0</v>
      </c>
      <c r="V208" s="2">
        <v>0</v>
      </c>
      <c r="W208" s="2">
        <v>0</v>
      </c>
      <c r="X208" s="2">
        <v>0</v>
      </c>
      <c r="Y208" s="2">
        <v>0</v>
      </c>
      <c r="Z208" s="2">
        <v>0</v>
      </c>
      <c r="AA208" s="2">
        <v>0</v>
      </c>
      <c r="AB208" s="58">
        <v>0</v>
      </c>
      <c r="AC208" s="2">
        <v>0</v>
      </c>
      <c r="AD208" s="2">
        <v>0</v>
      </c>
      <c r="AE208" s="2">
        <v>0</v>
      </c>
      <c r="AF208" s="58">
        <v>0</v>
      </c>
      <c r="AG208" s="2">
        <v>1</v>
      </c>
      <c r="AH208" s="2">
        <v>0</v>
      </c>
      <c r="AI208" s="2">
        <v>1</v>
      </c>
      <c r="AJ208" s="2">
        <v>0</v>
      </c>
      <c r="AK208" s="2">
        <v>0</v>
      </c>
      <c r="AL208" s="58">
        <v>0</v>
      </c>
      <c r="AM208" s="2">
        <v>0</v>
      </c>
      <c r="AN208" s="2">
        <v>0</v>
      </c>
      <c r="AO208" s="58">
        <v>0</v>
      </c>
      <c r="AP208" s="2">
        <v>0</v>
      </c>
      <c r="AQ208" s="2">
        <v>1</v>
      </c>
      <c r="AR208" s="2">
        <v>0</v>
      </c>
      <c r="AS208" s="2">
        <v>0</v>
      </c>
      <c r="AT208" s="2">
        <v>0</v>
      </c>
      <c r="AU208" s="2">
        <v>0</v>
      </c>
      <c r="AV208" s="2">
        <v>1</v>
      </c>
      <c r="AW208" s="2">
        <v>1</v>
      </c>
      <c r="AX208" s="2">
        <v>1</v>
      </c>
      <c r="AY208" s="2">
        <v>0</v>
      </c>
      <c r="AZ208" s="2">
        <v>0</v>
      </c>
      <c r="BA208" s="2">
        <v>1</v>
      </c>
      <c r="BB208" s="2">
        <v>1</v>
      </c>
      <c r="BC208" s="2">
        <v>1</v>
      </c>
      <c r="BD208" s="2">
        <v>0</v>
      </c>
      <c r="BE208" s="2">
        <v>1</v>
      </c>
      <c r="BF208" s="2">
        <v>0</v>
      </c>
      <c r="BG208" s="2">
        <v>0</v>
      </c>
      <c r="BH208" s="2">
        <v>2</v>
      </c>
      <c r="BI208" s="2">
        <v>0</v>
      </c>
      <c r="BJ208" s="2">
        <v>0</v>
      </c>
      <c r="BK208" s="2">
        <v>0</v>
      </c>
      <c r="BL208" s="2">
        <v>0</v>
      </c>
      <c r="BM208" s="2">
        <v>0</v>
      </c>
      <c r="BN208" s="2">
        <v>0</v>
      </c>
      <c r="BO208" s="2">
        <v>0</v>
      </c>
      <c r="BP208" s="2">
        <v>0</v>
      </c>
      <c r="BQ208" s="2">
        <v>0</v>
      </c>
      <c r="BR208" s="2">
        <v>2</v>
      </c>
      <c r="BS208" s="2">
        <v>0</v>
      </c>
      <c r="BT208" s="2">
        <v>0</v>
      </c>
      <c r="BU208" s="2">
        <v>0</v>
      </c>
      <c r="BV208" s="2">
        <v>2</v>
      </c>
      <c r="BW208" s="2">
        <v>2</v>
      </c>
      <c r="BX208" s="2">
        <v>0</v>
      </c>
      <c r="BY208" s="2">
        <v>0</v>
      </c>
      <c r="BZ208" s="2">
        <v>1</v>
      </c>
      <c r="CA208" s="2">
        <v>1</v>
      </c>
      <c r="CB208" s="2">
        <v>0</v>
      </c>
      <c r="CC208" s="59">
        <v>0</v>
      </c>
      <c r="CD208" s="2">
        <v>0</v>
      </c>
      <c r="CE208" s="2">
        <v>1</v>
      </c>
      <c r="CF208" s="2">
        <v>1</v>
      </c>
      <c r="CG208" s="2">
        <v>0</v>
      </c>
      <c r="CH208" s="2">
        <v>2</v>
      </c>
      <c r="CI208" s="2">
        <v>2</v>
      </c>
      <c r="CJ208" s="2">
        <v>0</v>
      </c>
      <c r="CK208" s="2">
        <v>0</v>
      </c>
      <c r="CL208" s="2">
        <v>0</v>
      </c>
      <c r="CM208" s="2">
        <v>0</v>
      </c>
      <c r="CN208" s="2">
        <v>2</v>
      </c>
      <c r="CO208" s="2">
        <v>1</v>
      </c>
      <c r="CP208" s="2">
        <v>0</v>
      </c>
      <c r="CQ208" s="2">
        <v>1</v>
      </c>
      <c r="CR208" s="2">
        <v>0</v>
      </c>
      <c r="CS208" s="2">
        <v>0</v>
      </c>
      <c r="CT208" s="2">
        <v>0</v>
      </c>
      <c r="CU208" s="2">
        <v>1</v>
      </c>
      <c r="CV208" s="2">
        <v>0</v>
      </c>
      <c r="CW208" s="2">
        <v>1</v>
      </c>
      <c r="CX208" s="2">
        <v>0</v>
      </c>
      <c r="CY208" s="2">
        <v>0</v>
      </c>
      <c r="CZ208" s="2">
        <v>0</v>
      </c>
      <c r="DA208" s="2">
        <v>0</v>
      </c>
      <c r="DB208" s="2">
        <v>1</v>
      </c>
      <c r="DC208" s="2">
        <v>1</v>
      </c>
      <c r="DD208" s="2">
        <v>0</v>
      </c>
      <c r="DE208" s="2">
        <v>0</v>
      </c>
      <c r="DF208" s="2">
        <v>0</v>
      </c>
      <c r="DG208" s="58">
        <v>0</v>
      </c>
      <c r="DH208" s="2">
        <v>0</v>
      </c>
      <c r="DI208" s="2">
        <v>0</v>
      </c>
      <c r="DJ208" s="2"/>
    </row>
    <row r="209" spans="1:114" ht="15.75" customHeight="1">
      <c r="A209" s="60" t="s">
        <v>1670</v>
      </c>
      <c r="B209" s="60">
        <f>B207/916.855</f>
        <v>4.471808519340572E-2</v>
      </c>
      <c r="C209" s="60">
        <v>0.27548209400000001</v>
      </c>
      <c r="D209" s="61" t="s">
        <v>1608</v>
      </c>
      <c r="E209" s="60">
        <v>0.21834061099999999</v>
      </c>
      <c r="F209" s="60">
        <v>0</v>
      </c>
      <c r="G209" s="60">
        <v>0</v>
      </c>
      <c r="H209" s="60">
        <v>0</v>
      </c>
      <c r="I209" s="60">
        <v>0</v>
      </c>
      <c r="J209" s="60">
        <v>0.156617071</v>
      </c>
      <c r="K209" s="61" t="s">
        <v>1608</v>
      </c>
      <c r="L209" s="60">
        <v>0</v>
      </c>
      <c r="M209" s="60">
        <v>0.143472023</v>
      </c>
      <c r="N209" s="60">
        <v>7.1466856999999995E-2</v>
      </c>
      <c r="O209" s="60">
        <v>0</v>
      </c>
      <c r="P209" s="60">
        <v>0</v>
      </c>
      <c r="Q209" s="60">
        <v>0</v>
      </c>
      <c r="R209" s="60">
        <v>0</v>
      </c>
      <c r="S209" s="60">
        <v>0</v>
      </c>
      <c r="T209" s="60">
        <v>0.169491525</v>
      </c>
      <c r="U209" s="60">
        <v>0</v>
      </c>
      <c r="V209" s="60">
        <v>0</v>
      </c>
      <c r="W209" s="60">
        <v>0</v>
      </c>
      <c r="X209" s="60">
        <v>0</v>
      </c>
      <c r="Y209" s="60">
        <v>0</v>
      </c>
      <c r="Z209" s="60">
        <v>0</v>
      </c>
      <c r="AA209" s="60">
        <v>0</v>
      </c>
      <c r="AB209" s="61">
        <v>0</v>
      </c>
      <c r="AC209" s="60">
        <v>0</v>
      </c>
      <c r="AD209" s="60">
        <v>0</v>
      </c>
      <c r="AE209" s="60">
        <v>0</v>
      </c>
      <c r="AF209" s="61">
        <v>0</v>
      </c>
      <c r="AG209" s="60">
        <v>0.10970927</v>
      </c>
      <c r="AH209" s="60">
        <v>0</v>
      </c>
      <c r="AI209" s="60">
        <v>0.19138756000000001</v>
      </c>
      <c r="AJ209" s="60">
        <v>0</v>
      </c>
      <c r="AK209" s="60">
        <v>0</v>
      </c>
      <c r="AL209" s="61" t="s">
        <v>1608</v>
      </c>
      <c r="AM209" s="60">
        <v>0</v>
      </c>
      <c r="AN209" s="60">
        <v>0</v>
      </c>
      <c r="AO209" s="61">
        <v>0</v>
      </c>
      <c r="AP209" s="60">
        <v>0</v>
      </c>
      <c r="AQ209" s="60">
        <v>0.13605442200000001</v>
      </c>
      <c r="AR209" s="60">
        <v>0</v>
      </c>
      <c r="AS209" s="60">
        <v>0</v>
      </c>
      <c r="AT209" s="60">
        <v>0</v>
      </c>
      <c r="AU209" s="60">
        <v>0</v>
      </c>
      <c r="AV209" s="60">
        <v>0.23364486000000001</v>
      </c>
      <c r="AW209" s="60">
        <v>0.224466891</v>
      </c>
      <c r="AX209" s="60">
        <v>9.7040271999999997E-2</v>
      </c>
      <c r="AY209" s="60">
        <v>0</v>
      </c>
      <c r="AZ209" s="60">
        <v>0</v>
      </c>
      <c r="BA209" s="60">
        <v>0</v>
      </c>
      <c r="BB209" s="60">
        <v>8.7298123000000005E-2</v>
      </c>
      <c r="BC209" s="60">
        <v>0.12172854499999999</v>
      </c>
      <c r="BD209" s="60">
        <v>0</v>
      </c>
      <c r="BE209" s="60">
        <v>0.15290519899999999</v>
      </c>
      <c r="BF209" s="60">
        <v>0</v>
      </c>
      <c r="BG209" s="60">
        <v>0</v>
      </c>
      <c r="BH209" s="60">
        <v>0.275292498</v>
      </c>
      <c r="BI209" s="60">
        <v>0</v>
      </c>
      <c r="BJ209" s="60">
        <v>0</v>
      </c>
      <c r="BK209" s="60">
        <v>0</v>
      </c>
      <c r="BL209" s="60">
        <v>0</v>
      </c>
      <c r="BM209" s="60">
        <v>0</v>
      </c>
      <c r="BN209" s="60">
        <v>0</v>
      </c>
      <c r="BO209" s="60">
        <v>0</v>
      </c>
      <c r="BP209" s="60">
        <v>0</v>
      </c>
      <c r="BQ209" s="60">
        <v>0</v>
      </c>
      <c r="BR209" s="60">
        <v>0.13527223499999999</v>
      </c>
      <c r="BS209" s="60">
        <v>0</v>
      </c>
      <c r="BT209" s="60">
        <v>0</v>
      </c>
      <c r="BU209" s="60">
        <v>0</v>
      </c>
      <c r="BV209" s="60">
        <v>0.171895144</v>
      </c>
      <c r="BW209" s="60">
        <v>0.106382979</v>
      </c>
      <c r="BX209" s="60">
        <v>0</v>
      </c>
      <c r="BY209" s="60">
        <v>0</v>
      </c>
      <c r="BZ209" s="60">
        <v>7.8895463999999998E-2</v>
      </c>
      <c r="CA209" s="60">
        <v>9.0171325999999996E-2</v>
      </c>
      <c r="CB209" s="60">
        <v>0</v>
      </c>
      <c r="CC209" s="62">
        <v>0</v>
      </c>
      <c r="CD209" s="60">
        <v>0</v>
      </c>
      <c r="CE209" s="60">
        <v>6.0698027000000002E-2</v>
      </c>
      <c r="CF209" s="60">
        <v>8.7950747999999995E-2</v>
      </c>
      <c r="CG209" s="60">
        <v>0</v>
      </c>
      <c r="CH209" s="60">
        <v>0.20661156999999999</v>
      </c>
      <c r="CI209" s="60">
        <v>0.14831294</v>
      </c>
      <c r="CJ209" s="60">
        <v>0</v>
      </c>
      <c r="CK209" s="60">
        <v>0</v>
      </c>
      <c r="CL209" s="60">
        <v>0</v>
      </c>
      <c r="CM209" s="60">
        <v>0</v>
      </c>
      <c r="CN209" s="60">
        <v>7.9098280000000007E-2</v>
      </c>
      <c r="CO209" s="60">
        <v>5.5632822999999998E-2</v>
      </c>
      <c r="CP209" s="60">
        <v>0</v>
      </c>
      <c r="CQ209" s="60">
        <v>5.2219320999999999E-2</v>
      </c>
      <c r="CR209" s="60">
        <v>0</v>
      </c>
      <c r="CS209" s="60">
        <v>0</v>
      </c>
      <c r="CT209" s="60">
        <v>0</v>
      </c>
      <c r="CU209" s="60">
        <v>0.132714001</v>
      </c>
      <c r="CV209" s="60">
        <v>0</v>
      </c>
      <c r="CW209" s="60">
        <v>7.1326676000000006E-2</v>
      </c>
      <c r="CX209" s="60">
        <v>0</v>
      </c>
      <c r="CY209" s="60">
        <v>0</v>
      </c>
      <c r="CZ209" s="60">
        <v>0</v>
      </c>
      <c r="DA209" s="60">
        <v>0</v>
      </c>
      <c r="DB209" s="60">
        <v>3.1852206000000001E-2</v>
      </c>
      <c r="DC209" s="60">
        <v>6.0168472000000001E-2</v>
      </c>
      <c r="DD209" s="60">
        <v>0</v>
      </c>
      <c r="DE209" s="60">
        <v>0</v>
      </c>
      <c r="DF209" s="60">
        <v>0</v>
      </c>
      <c r="DG209" s="61">
        <v>0</v>
      </c>
      <c r="DH209" s="60">
        <v>0</v>
      </c>
      <c r="DI209" s="60">
        <v>0</v>
      </c>
      <c r="DJ209" s="60"/>
    </row>
    <row r="210" spans="1:114" ht="15.75" customHeight="1">
      <c r="A210" s="60" t="s">
        <v>1671</v>
      </c>
      <c r="B210" s="60" t="s">
        <v>1607</v>
      </c>
      <c r="C210" s="60">
        <v>0.27548209400000001</v>
      </c>
      <c r="D210" s="61" t="s">
        <v>1608</v>
      </c>
      <c r="E210" s="60">
        <v>0.21834061099999999</v>
      </c>
      <c r="F210" s="60">
        <v>0</v>
      </c>
      <c r="G210" s="60">
        <v>0</v>
      </c>
      <c r="H210" s="60">
        <v>0</v>
      </c>
      <c r="I210" s="60">
        <v>0</v>
      </c>
      <c r="J210" s="60">
        <v>0.156617071</v>
      </c>
      <c r="K210" s="61" t="s">
        <v>1608</v>
      </c>
      <c r="L210" s="60">
        <v>0</v>
      </c>
      <c r="M210" s="60">
        <v>0.143472023</v>
      </c>
      <c r="N210" s="60">
        <v>7.1466856999999995E-2</v>
      </c>
      <c r="O210" s="60">
        <v>0</v>
      </c>
      <c r="P210" s="60">
        <v>0</v>
      </c>
      <c r="Q210" s="60">
        <v>0</v>
      </c>
      <c r="R210" s="60">
        <v>0</v>
      </c>
      <c r="S210" s="60">
        <v>0</v>
      </c>
      <c r="T210" s="60">
        <v>0.169491525</v>
      </c>
      <c r="U210" s="60">
        <v>0</v>
      </c>
      <c r="V210" s="60">
        <v>0</v>
      </c>
      <c r="W210" s="60">
        <v>0</v>
      </c>
      <c r="X210" s="60">
        <v>0</v>
      </c>
      <c r="Y210" s="60">
        <v>0</v>
      </c>
      <c r="Z210" s="60">
        <v>0</v>
      </c>
      <c r="AA210" s="60">
        <v>0</v>
      </c>
      <c r="AB210" s="61">
        <v>0</v>
      </c>
      <c r="AC210" s="60">
        <v>0</v>
      </c>
      <c r="AD210" s="60">
        <v>0</v>
      </c>
      <c r="AE210" s="60">
        <v>0</v>
      </c>
      <c r="AF210" s="61">
        <v>0</v>
      </c>
      <c r="AG210" s="60">
        <v>0.10970927</v>
      </c>
      <c r="AH210" s="60">
        <v>0</v>
      </c>
      <c r="AI210" s="60">
        <v>0.19138756000000001</v>
      </c>
      <c r="AJ210" s="60">
        <v>0</v>
      </c>
      <c r="AK210" s="60">
        <v>0</v>
      </c>
      <c r="AL210" s="61" t="s">
        <v>1608</v>
      </c>
      <c r="AM210" s="60">
        <v>0</v>
      </c>
      <c r="AN210" s="60">
        <v>0</v>
      </c>
      <c r="AO210" s="61">
        <v>0</v>
      </c>
      <c r="AP210" s="60">
        <v>0</v>
      </c>
      <c r="AQ210" s="60">
        <v>0.13605442200000001</v>
      </c>
      <c r="AR210" s="60">
        <v>0</v>
      </c>
      <c r="AS210" s="60">
        <v>0</v>
      </c>
      <c r="AT210" s="60">
        <v>0</v>
      </c>
      <c r="AU210" s="60">
        <v>0</v>
      </c>
      <c r="AV210" s="60">
        <v>0.23364486000000001</v>
      </c>
      <c r="AW210" s="60">
        <v>0.224466891</v>
      </c>
      <c r="AX210" s="60">
        <v>9.7040271999999997E-2</v>
      </c>
      <c r="AY210" s="60">
        <v>0</v>
      </c>
      <c r="AZ210" s="60">
        <v>0</v>
      </c>
      <c r="BA210" s="60">
        <v>0.204498978</v>
      </c>
      <c r="BB210" s="60">
        <v>8.7298123000000005E-2</v>
      </c>
      <c r="BC210" s="60">
        <v>0.12172854499999999</v>
      </c>
      <c r="BD210" s="60">
        <v>0</v>
      </c>
      <c r="BE210" s="60">
        <v>0.15290519899999999</v>
      </c>
      <c r="BF210" s="60">
        <v>0</v>
      </c>
      <c r="BG210" s="60">
        <v>0</v>
      </c>
      <c r="BH210" s="60">
        <v>0.275292498</v>
      </c>
      <c r="BI210" s="60">
        <v>0</v>
      </c>
      <c r="BJ210" s="60">
        <v>0</v>
      </c>
      <c r="BK210" s="60">
        <v>0</v>
      </c>
      <c r="BL210" s="60">
        <v>0</v>
      </c>
      <c r="BM210" s="60">
        <v>0</v>
      </c>
      <c r="BN210" s="60">
        <v>0</v>
      </c>
      <c r="BO210" s="60">
        <v>0</v>
      </c>
      <c r="BP210" s="60">
        <v>0</v>
      </c>
      <c r="BQ210" s="60">
        <v>0</v>
      </c>
      <c r="BR210" s="60">
        <v>0.13527223499999999</v>
      </c>
      <c r="BS210" s="60">
        <v>0</v>
      </c>
      <c r="BT210" s="60">
        <v>0</v>
      </c>
      <c r="BU210" s="60">
        <v>0</v>
      </c>
      <c r="BV210" s="60">
        <v>0.171895144</v>
      </c>
      <c r="BW210" s="60">
        <v>0.106382979</v>
      </c>
      <c r="BX210" s="60">
        <v>0</v>
      </c>
      <c r="BY210" s="60">
        <v>0</v>
      </c>
      <c r="BZ210" s="60">
        <v>7.8895463999999998E-2</v>
      </c>
      <c r="CA210" s="60">
        <v>9.0171325999999996E-2</v>
      </c>
      <c r="CB210" s="60">
        <v>0</v>
      </c>
      <c r="CC210" s="62">
        <v>0</v>
      </c>
      <c r="CD210" s="60">
        <v>0</v>
      </c>
      <c r="CE210" s="60">
        <v>6.0698027000000002E-2</v>
      </c>
      <c r="CF210" s="60">
        <v>8.7950747999999995E-2</v>
      </c>
      <c r="CG210" s="60">
        <v>0</v>
      </c>
      <c r="CH210" s="60">
        <v>0.20661156999999999</v>
      </c>
      <c r="CI210" s="60">
        <v>0.14831294</v>
      </c>
      <c r="CJ210" s="60">
        <v>0</v>
      </c>
      <c r="CK210" s="60">
        <v>0</v>
      </c>
      <c r="CL210" s="60">
        <v>0</v>
      </c>
      <c r="CM210" s="60">
        <v>0</v>
      </c>
      <c r="CN210" s="60">
        <v>7.9098280000000007E-2</v>
      </c>
      <c r="CO210" s="60">
        <v>5.5632822999999998E-2</v>
      </c>
      <c r="CP210" s="60">
        <v>0</v>
      </c>
      <c r="CQ210" s="60">
        <v>5.2219320999999999E-2</v>
      </c>
      <c r="CR210" s="60">
        <v>0</v>
      </c>
      <c r="CS210" s="60">
        <v>0</v>
      </c>
      <c r="CT210" s="60">
        <v>0</v>
      </c>
      <c r="CU210" s="60">
        <v>0.132714001</v>
      </c>
      <c r="CV210" s="60">
        <v>0</v>
      </c>
      <c r="CW210" s="60">
        <v>7.1326676000000006E-2</v>
      </c>
      <c r="CX210" s="60">
        <v>0</v>
      </c>
      <c r="CY210" s="60">
        <v>0</v>
      </c>
      <c r="CZ210" s="60">
        <v>0</v>
      </c>
      <c r="DA210" s="60">
        <v>0</v>
      </c>
      <c r="DB210" s="60">
        <v>3.1852206000000001E-2</v>
      </c>
      <c r="DC210" s="60">
        <v>6.0168472000000001E-2</v>
      </c>
      <c r="DD210" s="60">
        <v>0</v>
      </c>
      <c r="DE210" s="60">
        <v>0</v>
      </c>
      <c r="DF210" s="60">
        <v>0</v>
      </c>
      <c r="DG210" s="61">
        <v>0</v>
      </c>
      <c r="DH210" s="60">
        <v>0</v>
      </c>
      <c r="DI210" s="60">
        <v>0</v>
      </c>
      <c r="DJ210" s="60"/>
    </row>
    <row r="211" spans="1:114" ht="15.75" customHeight="1">
      <c r="A211" s="60" t="s">
        <v>508</v>
      </c>
      <c r="B211" s="60">
        <f t="shared" ref="B211:B213" si="18">(C$2*C211+D$2*D211+E$2*E211+F$2*F211+G$2*G211+H$2*H211+I$2*I211+J$2*J211+K$2*K211+L$2*L211+M$2*M211+N$2*N211+O$2*O211+P$2*P211+Q$2*Q211+R$2*R211+S$2*S211+T$2*T211+U$2*U211+V$2*V211+W$2*W211+X$2*X211+Y$2*Y211+Z$2*Z211+AA$2*AA211+AB$2*AB211+AC$2*AC211+AD$2*AD211+AE$2*AE211+AF$2*AF211+AG$2*AG211+AH$2*AH211+AI$2*AI211+AJ$2*AJ211+AK$2*AK211+AL$2*AL211+AM$2*AM211+AN$2*AN211+AO$2*AO211+AP$2*AP211+AQ$2*AQ211+AR$2*AR211+AS$2*AS211+AT$2*AT211+AU$2*AU211+AV$2*AV211+AW$2*AW211+AX$2*AX211+AY$2*AY211+AZ$2*AZ211+BA$2*BA211+BB$2*BB211+BC$2*BC211+BD$2*BD211+BE$2*BE211+BF$2*BF211+BG$2*BG211+BH$2*BH211+BI$2*BI211+BJ$2*BJ211+BK$2*BK211+BL$2*BL211+BM$2*BM211+BN$2*BN211+BO$2*BO211+BP$2*BP211+BQ$2*BQ211+BR$2*BR211+BS$2*BS211+BT$2*BT211+BU$2*BU211+BV$2*BV211+BW$2*BW211+BX$2*BX211+BY$2*BY211+BZ$2*BZ211+CA$2*CA211+CB$2*CB211+CC$2*CC211+CD$2*CD211+CE$2*CE211+CF$2*CF211+CG$2*CG211+CH$2*CH211+CI$2*CI211+CJ$2*CJ211+CK$2*CK211+CL$2*CL211+CM$2*CM211+CN$2*CN211+CO$2*CO211+CP$2*CP211+CQ$2*CQ211+CR$2*CR211+CS$2*CS211+CT$2*CT211+CU$2*CU211+CV$2*CV211+CW$2*CW211+CX$2*CX211+CY$2*CY211+CZ$2*CZ211+DA$2*DA211+DB$2*DB211+DC$2*DC211+DD$2*DD211+DE$2*DE211+DF$2*DF211+DG$2*DG211+DH$2*DH211+DI$2*DI211)/916855</f>
        <v>35.765197332088192</v>
      </c>
      <c r="C211" s="60">
        <v>14.168602269999999</v>
      </c>
      <c r="D211" s="61">
        <v>0</v>
      </c>
      <c r="E211" s="60">
        <v>0</v>
      </c>
      <c r="F211" s="60">
        <v>0</v>
      </c>
      <c r="G211" s="60">
        <v>56.897815569999999</v>
      </c>
      <c r="H211" s="60">
        <v>69.070631969999994</v>
      </c>
      <c r="I211" s="60">
        <v>55.442622950000001</v>
      </c>
      <c r="J211" s="60">
        <v>1.7973349860000001</v>
      </c>
      <c r="K211" s="61">
        <v>0</v>
      </c>
      <c r="L211" s="60">
        <v>0</v>
      </c>
      <c r="M211" s="60">
        <v>23.133195310000001</v>
      </c>
      <c r="N211" s="60">
        <v>22.36704538</v>
      </c>
      <c r="O211" s="60">
        <v>20.317040949999999</v>
      </c>
      <c r="P211" s="60">
        <v>0</v>
      </c>
      <c r="Q211" s="60">
        <v>0</v>
      </c>
      <c r="R211" s="60">
        <v>5.5859680000000002E-2</v>
      </c>
      <c r="S211" s="60">
        <v>0</v>
      </c>
      <c r="T211" s="60">
        <v>0</v>
      </c>
      <c r="U211" s="60">
        <v>32.845914819999997</v>
      </c>
      <c r="V211" s="60">
        <v>0</v>
      </c>
      <c r="W211" s="60">
        <v>36.140135219999998</v>
      </c>
      <c r="X211" s="60">
        <v>97.039703970000005</v>
      </c>
      <c r="Y211" s="60">
        <v>0</v>
      </c>
      <c r="Z211" s="60">
        <v>0</v>
      </c>
      <c r="AA211" s="60">
        <v>0</v>
      </c>
      <c r="AB211" s="61">
        <v>75.638220279999999</v>
      </c>
      <c r="AC211" s="60">
        <v>76.625759830000007</v>
      </c>
      <c r="AD211" s="60">
        <v>76.941669349999998</v>
      </c>
      <c r="AE211" s="60">
        <v>25.819745569999998</v>
      </c>
      <c r="AF211" s="61">
        <v>0</v>
      </c>
      <c r="AG211" s="60">
        <v>0</v>
      </c>
      <c r="AH211" s="60">
        <v>0</v>
      </c>
      <c r="AI211" s="60">
        <v>0</v>
      </c>
      <c r="AJ211" s="60">
        <v>0</v>
      </c>
      <c r="AK211" s="60">
        <v>0</v>
      </c>
      <c r="AL211" s="61">
        <v>0</v>
      </c>
      <c r="AM211" s="60">
        <v>69.829258830000001</v>
      </c>
      <c r="AN211" s="60">
        <v>0</v>
      </c>
      <c r="AO211" s="61">
        <v>100</v>
      </c>
      <c r="AP211" s="60">
        <v>0</v>
      </c>
      <c r="AQ211" s="60">
        <v>84.398395719999996</v>
      </c>
      <c r="AR211" s="60">
        <v>0</v>
      </c>
      <c r="AS211" s="60">
        <v>0</v>
      </c>
      <c r="AT211" s="60">
        <v>100</v>
      </c>
      <c r="AU211" s="60">
        <v>22.429122629999998</v>
      </c>
      <c r="AV211" s="60">
        <v>61.226799460000002</v>
      </c>
      <c r="AW211" s="60">
        <v>26.58282741</v>
      </c>
      <c r="AX211" s="60">
        <v>65.381422380000004</v>
      </c>
      <c r="AY211" s="60">
        <v>0</v>
      </c>
      <c r="AZ211" s="60">
        <v>0</v>
      </c>
      <c r="BA211" s="60">
        <v>23.84359826</v>
      </c>
      <c r="BB211" s="60">
        <v>24.371421460000001</v>
      </c>
      <c r="BC211" s="60">
        <v>1.0038240919999999</v>
      </c>
      <c r="BD211" s="60">
        <v>0</v>
      </c>
      <c r="BE211" s="60">
        <v>4.781420765</v>
      </c>
      <c r="BF211" s="60">
        <v>30.00310511</v>
      </c>
      <c r="BG211" s="60">
        <v>70.735888329999995</v>
      </c>
      <c r="BH211" s="60">
        <v>42.353108550000002</v>
      </c>
      <c r="BI211" s="60">
        <v>11.823899369999999</v>
      </c>
      <c r="BJ211" s="60">
        <v>57.868338559999998</v>
      </c>
      <c r="BK211" s="60">
        <v>73.753543440000001</v>
      </c>
      <c r="BL211" s="60">
        <v>51.720841299999996</v>
      </c>
      <c r="BM211" s="60">
        <v>32.212522900000003</v>
      </c>
      <c r="BN211" s="60">
        <v>0</v>
      </c>
      <c r="BO211" s="60">
        <v>64.471722929999999</v>
      </c>
      <c r="BP211" s="60">
        <v>59.253813639999997</v>
      </c>
      <c r="BQ211" s="60">
        <v>62.723159189999997</v>
      </c>
      <c r="BR211" s="60">
        <v>54.482170760000002</v>
      </c>
      <c r="BS211" s="60">
        <v>0</v>
      </c>
      <c r="BT211" s="60">
        <v>28.40753892</v>
      </c>
      <c r="BU211" s="60">
        <v>0</v>
      </c>
      <c r="BV211" s="60">
        <v>80.949830390000002</v>
      </c>
      <c r="BW211" s="60">
        <v>74.930182599999995</v>
      </c>
      <c r="BX211" s="60">
        <v>0</v>
      </c>
      <c r="BY211" s="60">
        <v>0</v>
      </c>
      <c r="BZ211" s="60">
        <v>14.561470699999999</v>
      </c>
      <c r="CA211" s="60">
        <v>20.46964998</v>
      </c>
      <c r="CB211" s="60">
        <v>0</v>
      </c>
      <c r="CC211" s="62">
        <v>0</v>
      </c>
      <c r="CD211" s="60">
        <v>36.141120860000001</v>
      </c>
      <c r="CE211" s="60">
        <v>23.219296669999999</v>
      </c>
      <c r="CF211" s="60">
        <v>33.786691920000003</v>
      </c>
      <c r="CG211" s="60">
        <v>0</v>
      </c>
      <c r="CH211" s="60">
        <v>0</v>
      </c>
      <c r="CI211" s="60">
        <v>67.995833950000005</v>
      </c>
      <c r="CJ211" s="60">
        <v>73.974432359999994</v>
      </c>
      <c r="CK211" s="60">
        <v>100</v>
      </c>
      <c r="CL211" s="60">
        <v>0</v>
      </c>
      <c r="CM211" s="60">
        <v>5.2149400989999997</v>
      </c>
      <c r="CN211" s="60">
        <v>59.82648794</v>
      </c>
      <c r="CO211" s="60">
        <v>13.257039260000001</v>
      </c>
      <c r="CP211" s="60">
        <v>47.517157849999997</v>
      </c>
      <c r="CQ211" s="60">
        <v>35.103866719999999</v>
      </c>
      <c r="CR211" s="60">
        <v>0</v>
      </c>
      <c r="CS211" s="60">
        <v>87.77544116</v>
      </c>
      <c r="CT211" s="60">
        <v>55.263362639999997</v>
      </c>
      <c r="CU211" s="60">
        <v>0</v>
      </c>
      <c r="CV211" s="60">
        <v>16.844380399999999</v>
      </c>
      <c r="CW211" s="60">
        <v>69.78986759</v>
      </c>
      <c r="CX211" s="60">
        <v>0</v>
      </c>
      <c r="CY211" s="60">
        <v>28.571428569999998</v>
      </c>
      <c r="CZ211" s="60">
        <v>95.770202019999999</v>
      </c>
      <c r="DA211" s="60">
        <v>0</v>
      </c>
      <c r="DB211" s="60">
        <v>8.2096673360000008</v>
      </c>
      <c r="DC211" s="60">
        <v>47.960530890000001</v>
      </c>
      <c r="DD211" s="60">
        <v>92.718855219999995</v>
      </c>
      <c r="DE211" s="60">
        <v>70.175438600000007</v>
      </c>
      <c r="DF211" s="60">
        <v>26.25737079</v>
      </c>
      <c r="DG211" s="61">
        <v>0</v>
      </c>
      <c r="DH211" s="60">
        <v>42.36055777</v>
      </c>
      <c r="DI211" s="60">
        <v>0</v>
      </c>
      <c r="DJ211" s="60"/>
    </row>
    <row r="212" spans="1:114" ht="15.75" customHeight="1">
      <c r="A212" s="60" t="s">
        <v>1672</v>
      </c>
      <c r="B212" s="60">
        <f t="shared" si="18"/>
        <v>2.8180258529385829</v>
      </c>
      <c r="C212" s="60">
        <v>1.874999868</v>
      </c>
      <c r="D212" s="61">
        <v>1.576173702</v>
      </c>
      <c r="E212" s="60">
        <v>4.3261388089999997</v>
      </c>
      <c r="F212" s="60">
        <v>4.4162557380000003</v>
      </c>
      <c r="G212" s="60">
        <v>1.30388861</v>
      </c>
      <c r="H212" s="60">
        <v>1.013013326</v>
      </c>
      <c r="I212" s="60">
        <v>1.2270362420000001</v>
      </c>
      <c r="J212" s="60">
        <v>2.4460991650000001</v>
      </c>
      <c r="K212" s="61">
        <v>2.6371196110000001</v>
      </c>
      <c r="L212" s="60">
        <v>2.8512345799999999</v>
      </c>
      <c r="M212" s="60">
        <v>1.5342596470000001</v>
      </c>
      <c r="N212" s="60">
        <v>1.748964921</v>
      </c>
      <c r="O212" s="60">
        <v>2.2144886800000001</v>
      </c>
      <c r="P212" s="60">
        <v>22.664699500000001</v>
      </c>
      <c r="Q212" s="60">
        <v>14.74872012</v>
      </c>
      <c r="R212" s="60">
        <v>2.2155797659999998</v>
      </c>
      <c r="S212" s="60">
        <v>4.5872964720000002</v>
      </c>
      <c r="T212" s="60">
        <v>11.87096661</v>
      </c>
      <c r="U212" s="60">
        <v>1.3193717819999999</v>
      </c>
      <c r="V212" s="60">
        <v>2.1283562439999999</v>
      </c>
      <c r="W212" s="60">
        <v>1.6104662199999999</v>
      </c>
      <c r="X212" s="60">
        <v>0.68694520599999997</v>
      </c>
      <c r="Y212" s="60">
        <v>3.9512772059999999</v>
      </c>
      <c r="Z212" s="60">
        <v>2.2791097059999998</v>
      </c>
      <c r="AA212" s="60">
        <v>3.1442697819999998</v>
      </c>
      <c r="AB212" s="61">
        <v>1.313713339</v>
      </c>
      <c r="AC212" s="60">
        <v>0.88843461599999995</v>
      </c>
      <c r="AD212" s="60">
        <v>1.0417902450000001</v>
      </c>
      <c r="AE212" s="60">
        <v>1.6390507949999999</v>
      </c>
      <c r="AF212" s="61">
        <v>2.2984602729999999</v>
      </c>
      <c r="AG212" s="60">
        <v>5.9832838989999999</v>
      </c>
      <c r="AH212" s="60">
        <v>4.3193581099999996</v>
      </c>
      <c r="AI212" s="60">
        <v>14.724637319999999</v>
      </c>
      <c r="AJ212" s="60">
        <v>15.461841919999999</v>
      </c>
      <c r="AK212" s="60">
        <v>13.50451969</v>
      </c>
      <c r="AL212" s="61">
        <v>1.509279767</v>
      </c>
      <c r="AM212" s="60">
        <v>1.0087899199999999</v>
      </c>
      <c r="AN212" s="60">
        <v>2.8936085409999999</v>
      </c>
      <c r="AO212" s="61">
        <v>1.4250487359999999</v>
      </c>
      <c r="AP212" s="60">
        <v>16.08033197</v>
      </c>
      <c r="AQ212" s="60">
        <v>0.90661042800000002</v>
      </c>
      <c r="AR212" s="60">
        <v>2.5008643579999998</v>
      </c>
      <c r="AS212" s="60">
        <v>17.234656699999999</v>
      </c>
      <c r="AT212" s="60">
        <v>0.76659044700000001</v>
      </c>
      <c r="AU212" s="60">
        <v>1.4955227149999999</v>
      </c>
      <c r="AV212" s="60">
        <v>1.347980621</v>
      </c>
      <c r="AW212" s="60">
        <v>1.4837674279999999</v>
      </c>
      <c r="AX212" s="60">
        <v>1.1476145929999999</v>
      </c>
      <c r="AY212" s="60">
        <v>2.1833920519999999</v>
      </c>
      <c r="AZ212" s="60">
        <v>3.0992176150000001</v>
      </c>
      <c r="BA212" s="60">
        <v>1.726234469</v>
      </c>
      <c r="BB212" s="60">
        <v>1.8822298289999999</v>
      </c>
      <c r="BC212" s="60">
        <v>2.4134677619999998</v>
      </c>
      <c r="BD212" s="60">
        <v>3.204905455</v>
      </c>
      <c r="BE212" s="60">
        <v>2.2403052589999999</v>
      </c>
      <c r="BF212" s="60">
        <v>1.6582560289999999</v>
      </c>
      <c r="BG212" s="60">
        <v>0.91844917299999995</v>
      </c>
      <c r="BH212" s="60">
        <v>1.306569949</v>
      </c>
      <c r="BI212" s="60">
        <v>1.865650853</v>
      </c>
      <c r="BJ212" s="60">
        <v>1.275119176</v>
      </c>
      <c r="BK212" s="60">
        <v>1.141192832</v>
      </c>
      <c r="BL212" s="60">
        <v>1.358399184</v>
      </c>
      <c r="BM212" s="60">
        <v>1.480859666</v>
      </c>
      <c r="BN212" s="60">
        <v>11.39932965</v>
      </c>
      <c r="BO212" s="60">
        <v>1.3003700220000001</v>
      </c>
      <c r="BP212" s="60">
        <v>1.1671855419999999</v>
      </c>
      <c r="BQ212" s="60">
        <v>1.085902248</v>
      </c>
      <c r="BR212" s="60">
        <v>1.288665596</v>
      </c>
      <c r="BS212" s="60">
        <v>8.2972821210000003</v>
      </c>
      <c r="BT212" s="60">
        <v>1.828675174</v>
      </c>
      <c r="BU212" s="60">
        <v>10.9967732</v>
      </c>
      <c r="BV212" s="60">
        <v>0.95994074600000001</v>
      </c>
      <c r="BW212" s="60">
        <v>1.0125737189999999</v>
      </c>
      <c r="BX212" s="60">
        <v>5.723942933</v>
      </c>
      <c r="BY212" s="60">
        <v>28.46520422</v>
      </c>
      <c r="BZ212" s="60">
        <v>1.7165812979999999</v>
      </c>
      <c r="CA212" s="60">
        <v>2.1939927849999998</v>
      </c>
      <c r="CB212" s="60">
        <v>12.336310190000001</v>
      </c>
      <c r="CC212" s="62">
        <v>3.7029211709999998</v>
      </c>
      <c r="CD212" s="60">
        <v>2.1713282280000001</v>
      </c>
      <c r="CE212" s="60">
        <v>1.881344806</v>
      </c>
      <c r="CF212" s="60">
        <v>1.594772651</v>
      </c>
      <c r="CG212" s="60">
        <v>23.235616589999999</v>
      </c>
      <c r="CH212" s="60">
        <v>2.5864697080000001</v>
      </c>
      <c r="CI212" s="60">
        <v>1.067631649</v>
      </c>
      <c r="CJ212" s="60">
        <v>1.0556256150000001</v>
      </c>
      <c r="CK212" s="60">
        <v>0.48632877200000002</v>
      </c>
      <c r="CL212" s="60">
        <v>2.1121257670000002</v>
      </c>
      <c r="CM212" s="60">
        <v>5.8007394359999997</v>
      </c>
      <c r="CN212" s="60">
        <v>1.383596203</v>
      </c>
      <c r="CO212" s="60">
        <v>2.8525079789999999</v>
      </c>
      <c r="CP212" s="60">
        <v>1.331406614</v>
      </c>
      <c r="CQ212" s="60">
        <v>1.527937651</v>
      </c>
      <c r="CR212" s="60">
        <v>1.8766207340000001</v>
      </c>
      <c r="CS212" s="60">
        <v>0.83613099499999999</v>
      </c>
      <c r="CT212" s="60">
        <v>1.190347732</v>
      </c>
      <c r="CU212" s="60">
        <v>8.9291408749999999</v>
      </c>
      <c r="CV212" s="60">
        <v>1.7397286359999999</v>
      </c>
      <c r="CW212" s="60">
        <v>0.99889882200000002</v>
      </c>
      <c r="CX212" s="60">
        <v>2.4305360660000002</v>
      </c>
      <c r="CY212" s="60">
        <v>1.520851196</v>
      </c>
      <c r="CZ212" s="60">
        <v>0.66363148900000002</v>
      </c>
      <c r="DA212" s="60">
        <v>2.5232143859999998</v>
      </c>
      <c r="DB212" s="60">
        <v>2.8481743110000002</v>
      </c>
      <c r="DC212" s="60">
        <v>1.421018863</v>
      </c>
      <c r="DD212" s="60">
        <v>0.69611497499999997</v>
      </c>
      <c r="DE212" s="60">
        <v>1.074355824</v>
      </c>
      <c r="DF212" s="60">
        <v>4.7598913300000003</v>
      </c>
      <c r="DG212" s="61">
        <v>1.4986510749999999</v>
      </c>
      <c r="DH212" s="60">
        <v>1.2674970759999999</v>
      </c>
      <c r="DI212" s="60">
        <v>2.9151881739999999</v>
      </c>
      <c r="DJ212" s="60"/>
    </row>
    <row r="213" spans="1:114" ht="15.75" customHeight="1">
      <c r="A213" s="60" t="s">
        <v>504</v>
      </c>
      <c r="B213" s="60">
        <f t="shared" si="18"/>
        <v>3.9062918444661907</v>
      </c>
      <c r="C213" s="60">
        <v>2.47010006</v>
      </c>
      <c r="D213" s="61">
        <v>2.5030279590000002</v>
      </c>
      <c r="E213" s="60">
        <v>5.238109057</v>
      </c>
      <c r="F213" s="60">
        <v>4.957967011</v>
      </c>
      <c r="G213" s="60">
        <v>2.1338889760000002</v>
      </c>
      <c r="H213" s="60">
        <v>2.6460631779999999</v>
      </c>
      <c r="I213" s="60">
        <v>2.489694396</v>
      </c>
      <c r="J213" s="60">
        <v>3.382156454</v>
      </c>
      <c r="K213" s="61">
        <v>3.2598993630000002</v>
      </c>
      <c r="L213" s="60">
        <v>3.3409629390000002</v>
      </c>
      <c r="M213" s="60">
        <v>2.3552621789999999</v>
      </c>
      <c r="N213" s="60">
        <v>2.1255853949999999</v>
      </c>
      <c r="O213" s="60">
        <v>3.0443387899999999</v>
      </c>
      <c r="P213" s="60">
        <v>25.64478751</v>
      </c>
      <c r="Q213" s="60">
        <v>16.712813489999998</v>
      </c>
      <c r="R213" s="60">
        <v>2.7454359799999999</v>
      </c>
      <c r="S213" s="60">
        <v>5.3677656369999998</v>
      </c>
      <c r="T213" s="60">
        <v>14.777933000000001</v>
      </c>
      <c r="U213" s="60">
        <v>2.3095075710000001</v>
      </c>
      <c r="V213" s="60">
        <v>2.7304002970000001</v>
      </c>
      <c r="W213" s="60">
        <v>2.6603643080000001</v>
      </c>
      <c r="X213" s="60">
        <v>2.2370668600000001</v>
      </c>
      <c r="Y213" s="60">
        <v>4.5018324769999998</v>
      </c>
      <c r="Z213" s="60">
        <v>3.1319327069999998</v>
      </c>
      <c r="AA213" s="60">
        <v>3.6073833720000001</v>
      </c>
      <c r="AB213" s="61">
        <v>4.3683409490000003</v>
      </c>
      <c r="AC213" s="60">
        <v>2.2399933970000001</v>
      </c>
      <c r="AD213" s="60">
        <v>1.811595182</v>
      </c>
      <c r="AE213" s="60">
        <v>3.141015645</v>
      </c>
      <c r="AF213" s="61">
        <v>2.62411181</v>
      </c>
      <c r="AG213" s="60">
        <v>7.2294628640000003</v>
      </c>
      <c r="AH213" s="60">
        <v>5.0758178530000002</v>
      </c>
      <c r="AI213" s="60">
        <v>17.329264550000001</v>
      </c>
      <c r="AJ213" s="60">
        <v>17.519622439999999</v>
      </c>
      <c r="AK213" s="60">
        <v>15.40829209</v>
      </c>
      <c r="AL213" s="61">
        <v>1.768362923</v>
      </c>
      <c r="AM213" s="60">
        <v>2.1749486010000001</v>
      </c>
      <c r="AN213" s="60">
        <v>3.093743618</v>
      </c>
      <c r="AO213" s="61">
        <v>1.7535449759999999</v>
      </c>
      <c r="AP213" s="60">
        <v>17.976785029999998</v>
      </c>
      <c r="AQ213" s="60">
        <v>2.0383775869999998</v>
      </c>
      <c r="AR213" s="60">
        <v>2.940335267</v>
      </c>
      <c r="AS213" s="60">
        <v>19.517565950000002</v>
      </c>
      <c r="AT213" s="60">
        <v>2.8401867009999999</v>
      </c>
      <c r="AU213" s="60">
        <v>2.116873569</v>
      </c>
      <c r="AV213" s="60">
        <v>2.8282592690000001</v>
      </c>
      <c r="AW213" s="60">
        <v>2.186834857</v>
      </c>
      <c r="AX213" s="60">
        <v>2.2625797589999999</v>
      </c>
      <c r="AY213" s="60">
        <v>2.5871998810000001</v>
      </c>
      <c r="AZ213" s="60">
        <v>3.7906736030000001</v>
      </c>
      <c r="BA213" s="60">
        <v>3.661619988</v>
      </c>
      <c r="BB213" s="60">
        <v>2.5309203820000001</v>
      </c>
      <c r="BC213" s="60">
        <v>3.370986415</v>
      </c>
      <c r="BD213" s="60">
        <v>3.8018651449999998</v>
      </c>
      <c r="BE213" s="60">
        <v>3.490595216</v>
      </c>
      <c r="BF213" s="60">
        <v>2.2747322319999999</v>
      </c>
      <c r="BG213" s="60">
        <v>2.858725701</v>
      </c>
      <c r="BH213" s="60">
        <v>3.60482601</v>
      </c>
      <c r="BI213" s="60">
        <v>2.9492277250000001</v>
      </c>
      <c r="BJ213" s="60">
        <v>4.2416703980000001</v>
      </c>
      <c r="BK213" s="60">
        <v>1.664068951</v>
      </c>
      <c r="BL213" s="60">
        <v>1.821143473</v>
      </c>
      <c r="BM213" s="60">
        <v>2.443542763</v>
      </c>
      <c r="BN213" s="60">
        <v>13.90229336</v>
      </c>
      <c r="BO213" s="60">
        <v>2.6776125519999998</v>
      </c>
      <c r="BP213" s="60">
        <v>1.8449413480000001</v>
      </c>
      <c r="BQ213" s="60">
        <v>2.0406595890000001</v>
      </c>
      <c r="BR213" s="60">
        <v>1.9687509379999999</v>
      </c>
      <c r="BS213" s="60">
        <v>9.1006654240000007</v>
      </c>
      <c r="BT213" s="60">
        <v>2.5897569090000001</v>
      </c>
      <c r="BU213" s="60">
        <v>13.276139430000001</v>
      </c>
      <c r="BV213" s="60">
        <v>2.154724238</v>
      </c>
      <c r="BW213" s="60">
        <v>1.526240187</v>
      </c>
      <c r="BX213" s="60">
        <v>6.9341415690000003</v>
      </c>
      <c r="BY213" s="60">
        <v>31.101792060000001</v>
      </c>
      <c r="BZ213" s="60">
        <v>2.3900969359999999</v>
      </c>
      <c r="CA213" s="60">
        <v>2.9344677589999999</v>
      </c>
      <c r="CB213" s="60">
        <v>12.96942943</v>
      </c>
      <c r="CC213" s="62">
        <v>4.711919441</v>
      </c>
      <c r="CD213" s="60">
        <v>3.1907086609999999</v>
      </c>
      <c r="CE213" s="60">
        <v>3.656786302</v>
      </c>
      <c r="CF213" s="60">
        <v>3.5203842550000002</v>
      </c>
      <c r="CG213" s="60">
        <v>25.938416709999998</v>
      </c>
      <c r="CH213" s="60">
        <v>3.1445861150000001</v>
      </c>
      <c r="CI213" s="60">
        <v>1.89480245</v>
      </c>
      <c r="CJ213" s="60">
        <v>1.4827544989999999</v>
      </c>
      <c r="CK213" s="60">
        <v>1.041007896</v>
      </c>
      <c r="CL213" s="60">
        <v>2.629172348</v>
      </c>
      <c r="CM213" s="60">
        <v>6.5544993470000001</v>
      </c>
      <c r="CN213" s="60">
        <v>1.9768757690000001</v>
      </c>
      <c r="CO213" s="60">
        <v>3.6379407349999999</v>
      </c>
      <c r="CP213" s="60">
        <v>1.688468029</v>
      </c>
      <c r="CQ213" s="60">
        <v>2.046737459</v>
      </c>
      <c r="CR213" s="60">
        <v>3.5683862959999999</v>
      </c>
      <c r="CS213" s="60">
        <v>1.3673366119999999</v>
      </c>
      <c r="CT213" s="60">
        <v>1.5286585580000001</v>
      </c>
      <c r="CU213" s="60">
        <v>10.07975167</v>
      </c>
      <c r="CV213" s="60">
        <v>2.38519595</v>
      </c>
      <c r="CW213" s="60">
        <v>2.8100127650000002</v>
      </c>
      <c r="CX213" s="60">
        <v>2.9663569710000002</v>
      </c>
      <c r="CY213" s="60">
        <v>2.2830748930000002</v>
      </c>
      <c r="CZ213" s="60">
        <v>1.128710957</v>
      </c>
      <c r="DA213" s="60">
        <v>3.4343254999999999</v>
      </c>
      <c r="DB213" s="60">
        <v>5.3405797140000004</v>
      </c>
      <c r="DC213" s="60">
        <v>2.9596844720000002</v>
      </c>
      <c r="DD213" s="60">
        <v>1.188894911</v>
      </c>
      <c r="DE213" s="60">
        <v>1.4371783119999999</v>
      </c>
      <c r="DF213" s="60">
        <v>12.607881369999999</v>
      </c>
      <c r="DG213" s="61">
        <v>2.5683885559999999</v>
      </c>
      <c r="DH213" s="60">
        <v>2.051414404</v>
      </c>
      <c r="DI213" s="60">
        <v>3.5959587540000002</v>
      </c>
      <c r="DJ213" s="60"/>
    </row>
    <row r="214" spans="1:114" ht="15.75" customHeight="1">
      <c r="A214" s="2" t="s">
        <v>507</v>
      </c>
      <c r="B214" s="2">
        <f>SUM(C214:DI214)</f>
        <v>54</v>
      </c>
      <c r="C214" s="2">
        <v>0</v>
      </c>
      <c r="D214" s="58">
        <v>0</v>
      </c>
      <c r="E214" s="2">
        <v>0</v>
      </c>
      <c r="F214" s="2">
        <v>0</v>
      </c>
      <c r="G214" s="2">
        <v>1</v>
      </c>
      <c r="H214" s="2">
        <v>1</v>
      </c>
      <c r="I214" s="2">
        <v>2</v>
      </c>
      <c r="J214" s="2">
        <v>0</v>
      </c>
      <c r="K214" s="58">
        <v>0</v>
      </c>
      <c r="L214" s="2">
        <v>0</v>
      </c>
      <c r="M214" s="2">
        <v>0</v>
      </c>
      <c r="N214" s="2">
        <v>0</v>
      </c>
      <c r="O214" s="2">
        <v>0</v>
      </c>
      <c r="P214" s="2">
        <v>0</v>
      </c>
      <c r="Q214" s="2">
        <v>0</v>
      </c>
      <c r="R214" s="2">
        <v>0</v>
      </c>
      <c r="S214" s="2">
        <v>0</v>
      </c>
      <c r="T214" s="2">
        <v>0</v>
      </c>
      <c r="U214" s="2">
        <v>0</v>
      </c>
      <c r="V214" s="2">
        <v>0</v>
      </c>
      <c r="W214" s="2">
        <v>0</v>
      </c>
      <c r="X214" s="2">
        <v>1</v>
      </c>
      <c r="Y214" s="2">
        <v>0</v>
      </c>
      <c r="Z214" s="2">
        <v>0</v>
      </c>
      <c r="AA214" s="2">
        <v>0</v>
      </c>
      <c r="AB214" s="58">
        <v>0</v>
      </c>
      <c r="AC214" s="2">
        <v>2</v>
      </c>
      <c r="AD214" s="2">
        <v>1</v>
      </c>
      <c r="AE214" s="2">
        <v>0</v>
      </c>
      <c r="AF214" s="58">
        <v>0</v>
      </c>
      <c r="AG214" s="2">
        <v>0</v>
      </c>
      <c r="AH214" s="2">
        <v>0</v>
      </c>
      <c r="AI214" s="2">
        <v>1</v>
      </c>
      <c r="AJ214" s="2">
        <v>0</v>
      </c>
      <c r="AK214" s="2">
        <v>0</v>
      </c>
      <c r="AL214" s="58">
        <v>0</v>
      </c>
      <c r="AM214" s="2">
        <v>2</v>
      </c>
      <c r="AN214" s="2">
        <v>0</v>
      </c>
      <c r="AO214" s="58">
        <v>0</v>
      </c>
      <c r="AP214" s="2">
        <v>0</v>
      </c>
      <c r="AQ214" s="2">
        <v>1</v>
      </c>
      <c r="AR214" s="2">
        <v>0</v>
      </c>
      <c r="AS214" s="2">
        <v>0</v>
      </c>
      <c r="AT214" s="2">
        <v>1</v>
      </c>
      <c r="AU214" s="2">
        <v>0</v>
      </c>
      <c r="AV214" s="2">
        <v>0</v>
      </c>
      <c r="AW214" s="2">
        <v>0</v>
      </c>
      <c r="AX214" s="2">
        <v>2</v>
      </c>
      <c r="AY214" s="2">
        <v>0</v>
      </c>
      <c r="AZ214" s="2">
        <v>0</v>
      </c>
      <c r="BA214" s="2">
        <v>0</v>
      </c>
      <c r="BB214" s="2">
        <v>1</v>
      </c>
      <c r="BC214" s="2">
        <v>0</v>
      </c>
      <c r="BD214" s="2">
        <v>0</v>
      </c>
      <c r="BE214" s="2">
        <v>0</v>
      </c>
      <c r="BF214" s="2">
        <v>1</v>
      </c>
      <c r="BG214" s="2">
        <v>1</v>
      </c>
      <c r="BH214" s="2">
        <v>1</v>
      </c>
      <c r="BI214" s="2">
        <v>0</v>
      </c>
      <c r="BJ214" s="2">
        <v>1</v>
      </c>
      <c r="BK214" s="2">
        <v>0</v>
      </c>
      <c r="BL214" s="2">
        <v>0</v>
      </c>
      <c r="BM214" s="2">
        <v>0</v>
      </c>
      <c r="BN214" s="2">
        <v>0</v>
      </c>
      <c r="BO214" s="2">
        <v>1</v>
      </c>
      <c r="BP214" s="2">
        <v>1</v>
      </c>
      <c r="BQ214" s="2">
        <v>1</v>
      </c>
      <c r="BR214" s="2">
        <v>2</v>
      </c>
      <c r="BS214" s="2">
        <v>0</v>
      </c>
      <c r="BT214" s="2">
        <v>0</v>
      </c>
      <c r="BU214" s="2">
        <v>0</v>
      </c>
      <c r="BV214" s="2">
        <v>2</v>
      </c>
      <c r="BW214" s="2">
        <v>3</v>
      </c>
      <c r="BX214" s="2">
        <v>0</v>
      </c>
      <c r="BY214" s="2">
        <v>0</v>
      </c>
      <c r="BZ214" s="2">
        <v>0</v>
      </c>
      <c r="CA214" s="2">
        <v>0</v>
      </c>
      <c r="CB214" s="2">
        <v>0</v>
      </c>
      <c r="CC214" s="59">
        <v>0</v>
      </c>
      <c r="CD214" s="2">
        <v>1</v>
      </c>
      <c r="CE214" s="2">
        <v>1</v>
      </c>
      <c r="CF214" s="2">
        <v>1</v>
      </c>
      <c r="CG214" s="2">
        <v>0</v>
      </c>
      <c r="CH214" s="2">
        <v>0</v>
      </c>
      <c r="CI214" s="2">
        <v>1</v>
      </c>
      <c r="CJ214" s="2">
        <v>0</v>
      </c>
      <c r="CK214" s="2">
        <v>1</v>
      </c>
      <c r="CL214" s="2">
        <v>0</v>
      </c>
      <c r="CM214" s="2">
        <v>0</v>
      </c>
      <c r="CN214" s="2">
        <v>2</v>
      </c>
      <c r="CO214" s="2">
        <v>0</v>
      </c>
      <c r="CP214" s="2">
        <v>1</v>
      </c>
      <c r="CQ214" s="2">
        <v>0</v>
      </c>
      <c r="CR214" s="2">
        <v>0</v>
      </c>
      <c r="CS214" s="2">
        <v>4</v>
      </c>
      <c r="CT214" s="2">
        <v>2</v>
      </c>
      <c r="CU214" s="2">
        <v>0</v>
      </c>
      <c r="CV214" s="2">
        <v>0</v>
      </c>
      <c r="CW214" s="2">
        <v>2</v>
      </c>
      <c r="CX214" s="2">
        <v>0</v>
      </c>
      <c r="CY214" s="2">
        <v>0</v>
      </c>
      <c r="CZ214" s="2">
        <v>1</v>
      </c>
      <c r="DA214" s="2">
        <v>0</v>
      </c>
      <c r="DB214" s="2">
        <v>1</v>
      </c>
      <c r="DC214" s="2">
        <v>1</v>
      </c>
      <c r="DD214" s="2">
        <v>1</v>
      </c>
      <c r="DE214" s="2">
        <v>2</v>
      </c>
      <c r="DF214" s="2">
        <v>1</v>
      </c>
      <c r="DG214" s="58">
        <v>0</v>
      </c>
      <c r="DH214" s="2">
        <v>1</v>
      </c>
      <c r="DI214" s="2">
        <v>0</v>
      </c>
      <c r="DJ214" s="2"/>
    </row>
    <row r="215" spans="1:114" ht="15.75" customHeight="1">
      <c r="A215" s="2" t="s">
        <v>1673</v>
      </c>
      <c r="B215" s="2" t="s">
        <v>1607</v>
      </c>
      <c r="C215" s="2">
        <v>0</v>
      </c>
      <c r="D215" s="58">
        <v>0</v>
      </c>
      <c r="E215" s="2">
        <v>0</v>
      </c>
      <c r="F215" s="2">
        <v>0</v>
      </c>
      <c r="G215" s="2">
        <v>1</v>
      </c>
      <c r="H215" s="2">
        <v>1</v>
      </c>
      <c r="I215" s="2">
        <v>2</v>
      </c>
      <c r="J215" s="2">
        <v>0</v>
      </c>
      <c r="K215" s="58">
        <v>0</v>
      </c>
      <c r="L215" s="2">
        <v>0</v>
      </c>
      <c r="M215" s="2">
        <v>0</v>
      </c>
      <c r="N215" s="2">
        <v>0</v>
      </c>
      <c r="O215" s="2">
        <v>0</v>
      </c>
      <c r="P215" s="2">
        <v>0</v>
      </c>
      <c r="Q215" s="2">
        <v>0</v>
      </c>
      <c r="R215" s="2">
        <v>0</v>
      </c>
      <c r="S215" s="2">
        <v>0</v>
      </c>
      <c r="T215" s="2">
        <v>0</v>
      </c>
      <c r="U215" s="2">
        <v>0</v>
      </c>
      <c r="V215" s="2">
        <v>0</v>
      </c>
      <c r="W215" s="2">
        <v>0</v>
      </c>
      <c r="X215" s="2">
        <v>1</v>
      </c>
      <c r="Y215" s="2">
        <v>0</v>
      </c>
      <c r="Z215" s="2">
        <v>0</v>
      </c>
      <c r="AA215" s="2">
        <v>0</v>
      </c>
      <c r="AB215" s="58">
        <v>0</v>
      </c>
      <c r="AC215" s="2">
        <v>2</v>
      </c>
      <c r="AD215" s="2">
        <v>1</v>
      </c>
      <c r="AE215" s="2">
        <v>0</v>
      </c>
      <c r="AF215" s="58">
        <v>0</v>
      </c>
      <c r="AG215" s="2">
        <v>0</v>
      </c>
      <c r="AH215" s="2">
        <v>0</v>
      </c>
      <c r="AI215" s="2">
        <v>1</v>
      </c>
      <c r="AJ215" s="2">
        <v>0</v>
      </c>
      <c r="AK215" s="2">
        <v>0</v>
      </c>
      <c r="AL215" s="58">
        <v>0</v>
      </c>
      <c r="AM215" s="2">
        <v>2</v>
      </c>
      <c r="AN215" s="2">
        <v>0</v>
      </c>
      <c r="AO215" s="58">
        <v>0</v>
      </c>
      <c r="AP215" s="2">
        <v>0</v>
      </c>
      <c r="AQ215" s="2">
        <v>1</v>
      </c>
      <c r="AR215" s="2">
        <v>0</v>
      </c>
      <c r="AS215" s="2">
        <v>0</v>
      </c>
      <c r="AT215" s="2">
        <v>1</v>
      </c>
      <c r="AU215" s="2">
        <v>0</v>
      </c>
      <c r="AV215" s="2">
        <v>0</v>
      </c>
      <c r="AW215" s="2">
        <v>0</v>
      </c>
      <c r="AX215" s="2">
        <v>2</v>
      </c>
      <c r="AY215" s="2">
        <v>0</v>
      </c>
      <c r="AZ215" s="2">
        <v>0</v>
      </c>
      <c r="BA215" s="2">
        <v>0</v>
      </c>
      <c r="BB215" s="2">
        <v>1</v>
      </c>
      <c r="BC215" s="2">
        <v>0</v>
      </c>
      <c r="BD215" s="2">
        <v>0</v>
      </c>
      <c r="BE215" s="2">
        <v>0</v>
      </c>
      <c r="BF215" s="2">
        <v>1</v>
      </c>
      <c r="BG215" s="2">
        <v>1</v>
      </c>
      <c r="BH215" s="2">
        <v>1</v>
      </c>
      <c r="BI215" s="2">
        <v>0</v>
      </c>
      <c r="BJ215" s="2">
        <v>1</v>
      </c>
      <c r="BK215" s="2">
        <v>0</v>
      </c>
      <c r="BL215" s="2">
        <v>0</v>
      </c>
      <c r="BM215" s="2">
        <v>0</v>
      </c>
      <c r="BN215" s="2">
        <v>0</v>
      </c>
      <c r="BO215" s="2">
        <v>1</v>
      </c>
      <c r="BP215" s="2">
        <v>1</v>
      </c>
      <c r="BQ215" s="2">
        <v>1</v>
      </c>
      <c r="BR215" s="2">
        <v>2</v>
      </c>
      <c r="BS215" s="2">
        <v>0</v>
      </c>
      <c r="BT215" s="2">
        <v>0</v>
      </c>
      <c r="BU215" s="2">
        <v>0</v>
      </c>
      <c r="BV215" s="2">
        <v>2</v>
      </c>
      <c r="BW215" s="2">
        <v>3</v>
      </c>
      <c r="BX215" s="2">
        <v>0</v>
      </c>
      <c r="BY215" s="2">
        <v>0</v>
      </c>
      <c r="BZ215" s="2">
        <v>0</v>
      </c>
      <c r="CA215" s="2">
        <v>0</v>
      </c>
      <c r="CB215" s="2">
        <v>0</v>
      </c>
      <c r="CC215" s="59">
        <v>0</v>
      </c>
      <c r="CD215" s="2">
        <v>1</v>
      </c>
      <c r="CE215" s="2">
        <v>1</v>
      </c>
      <c r="CF215" s="2">
        <v>1</v>
      </c>
      <c r="CG215" s="2">
        <v>0</v>
      </c>
      <c r="CH215" s="2">
        <v>0</v>
      </c>
      <c r="CI215" s="2">
        <v>1</v>
      </c>
      <c r="CJ215" s="2">
        <v>0</v>
      </c>
      <c r="CK215" s="2">
        <v>1</v>
      </c>
      <c r="CL215" s="2">
        <v>0</v>
      </c>
      <c r="CM215" s="2">
        <v>0</v>
      </c>
      <c r="CN215" s="2">
        <v>2</v>
      </c>
      <c r="CO215" s="2">
        <v>0</v>
      </c>
      <c r="CP215" s="2">
        <v>1</v>
      </c>
      <c r="CQ215" s="2">
        <v>0</v>
      </c>
      <c r="CR215" s="2">
        <v>0</v>
      </c>
      <c r="CS215" s="2">
        <v>4</v>
      </c>
      <c r="CT215" s="2">
        <v>2</v>
      </c>
      <c r="CU215" s="2">
        <v>0</v>
      </c>
      <c r="CV215" s="2">
        <v>0</v>
      </c>
      <c r="CW215" s="2">
        <v>2</v>
      </c>
      <c r="CX215" s="2">
        <v>0</v>
      </c>
      <c r="CY215" s="2">
        <v>0</v>
      </c>
      <c r="CZ215" s="2">
        <v>1</v>
      </c>
      <c r="DA215" s="2">
        <v>0</v>
      </c>
      <c r="DB215" s="2">
        <v>1</v>
      </c>
      <c r="DC215" s="2">
        <v>1</v>
      </c>
      <c r="DD215" s="2">
        <v>1</v>
      </c>
      <c r="DE215" s="2">
        <v>2</v>
      </c>
      <c r="DF215" s="2">
        <v>1</v>
      </c>
      <c r="DG215" s="58">
        <v>0</v>
      </c>
      <c r="DH215" s="2">
        <v>1</v>
      </c>
      <c r="DI215" s="2">
        <v>0</v>
      </c>
      <c r="DJ215" s="2"/>
    </row>
    <row r="216" spans="1:114" ht="15.75" customHeight="1">
      <c r="A216" s="60" t="s">
        <v>1674</v>
      </c>
      <c r="B216" s="60">
        <f>B214/916.855</f>
        <v>5.8896990254729484E-2</v>
      </c>
      <c r="C216" s="60">
        <v>0</v>
      </c>
      <c r="D216" s="61" t="s">
        <v>1608</v>
      </c>
      <c r="E216" s="60">
        <v>0</v>
      </c>
      <c r="F216" s="60">
        <v>0</v>
      </c>
      <c r="G216" s="60">
        <v>0.147710487</v>
      </c>
      <c r="H216" s="60">
        <v>0.19305019300000001</v>
      </c>
      <c r="I216" s="60">
        <v>8.2508251000000005E-2</v>
      </c>
      <c r="J216" s="60">
        <v>0</v>
      </c>
      <c r="K216" s="61" t="s">
        <v>1608</v>
      </c>
      <c r="L216" s="60">
        <v>0</v>
      </c>
      <c r="M216" s="60">
        <v>0</v>
      </c>
      <c r="N216" s="60">
        <v>0</v>
      </c>
      <c r="O216" s="60">
        <v>0</v>
      </c>
      <c r="P216" s="60">
        <v>0</v>
      </c>
      <c r="Q216" s="60">
        <v>0</v>
      </c>
      <c r="R216" s="60">
        <v>0</v>
      </c>
      <c r="S216" s="60">
        <v>0</v>
      </c>
      <c r="T216" s="60">
        <v>0</v>
      </c>
      <c r="U216" s="60">
        <v>0</v>
      </c>
      <c r="V216" s="60">
        <v>0</v>
      </c>
      <c r="W216" s="60">
        <v>0</v>
      </c>
      <c r="X216" s="60">
        <v>0.102249489</v>
      </c>
      <c r="Y216" s="60">
        <v>0</v>
      </c>
      <c r="Z216" s="60">
        <v>0</v>
      </c>
      <c r="AA216" s="60">
        <v>0</v>
      </c>
      <c r="AB216" s="61">
        <v>0</v>
      </c>
      <c r="AC216" s="60">
        <v>0.23909145200000001</v>
      </c>
      <c r="AD216" s="60">
        <v>0.16992353399999999</v>
      </c>
      <c r="AE216" s="60">
        <v>0</v>
      </c>
      <c r="AF216" s="61">
        <v>0</v>
      </c>
      <c r="AG216" s="60">
        <v>0</v>
      </c>
      <c r="AH216" s="60">
        <v>0</v>
      </c>
      <c r="AI216" s="60">
        <v>0.19138756000000001</v>
      </c>
      <c r="AJ216" s="60">
        <v>0</v>
      </c>
      <c r="AK216" s="60">
        <v>0</v>
      </c>
      <c r="AL216" s="61" t="s">
        <v>1608</v>
      </c>
      <c r="AM216" s="60">
        <v>0.19890601699999999</v>
      </c>
      <c r="AN216" s="60">
        <v>0</v>
      </c>
      <c r="AO216" s="61">
        <v>0</v>
      </c>
      <c r="AP216" s="60">
        <v>0</v>
      </c>
      <c r="AQ216" s="60">
        <v>0.13605442200000001</v>
      </c>
      <c r="AR216" s="60">
        <v>0</v>
      </c>
      <c r="AS216" s="60">
        <v>0</v>
      </c>
      <c r="AT216" s="60">
        <v>0.16299918499999999</v>
      </c>
      <c r="AU216" s="60">
        <v>0</v>
      </c>
      <c r="AV216" s="60">
        <v>0</v>
      </c>
      <c r="AW216" s="60">
        <v>0</v>
      </c>
      <c r="AX216" s="60">
        <v>0.19408054299999999</v>
      </c>
      <c r="AY216" s="60">
        <v>0</v>
      </c>
      <c r="AZ216" s="60">
        <v>0</v>
      </c>
      <c r="BA216" s="60">
        <v>0</v>
      </c>
      <c r="BB216" s="60">
        <v>8.7298123000000005E-2</v>
      </c>
      <c r="BC216" s="60">
        <v>0</v>
      </c>
      <c r="BD216" s="60">
        <v>0</v>
      </c>
      <c r="BE216" s="60">
        <v>0</v>
      </c>
      <c r="BF216" s="60">
        <v>7.9082640999999995E-2</v>
      </c>
      <c r="BG216" s="60">
        <v>0.12338062900000001</v>
      </c>
      <c r="BH216" s="60">
        <v>0.137646249</v>
      </c>
      <c r="BI216" s="60">
        <v>0</v>
      </c>
      <c r="BJ216" s="60">
        <v>6.3351282999999994E-2</v>
      </c>
      <c r="BK216" s="60">
        <v>0</v>
      </c>
      <c r="BL216" s="60">
        <v>0</v>
      </c>
      <c r="BM216" s="60">
        <v>0</v>
      </c>
      <c r="BN216" s="60">
        <v>0</v>
      </c>
      <c r="BO216" s="60">
        <v>8.9485459000000003E-2</v>
      </c>
      <c r="BP216" s="60">
        <v>9.4295143999999997E-2</v>
      </c>
      <c r="BQ216" s="60">
        <v>8.3194675999999995E-2</v>
      </c>
      <c r="BR216" s="60">
        <v>0.13527223499999999</v>
      </c>
      <c r="BS216" s="60">
        <v>0</v>
      </c>
      <c r="BT216" s="60">
        <v>0</v>
      </c>
      <c r="BU216" s="60">
        <v>0</v>
      </c>
      <c r="BV216" s="60">
        <v>0.171895144</v>
      </c>
      <c r="BW216" s="60">
        <v>0.159574468</v>
      </c>
      <c r="BX216" s="60">
        <v>0</v>
      </c>
      <c r="BY216" s="60">
        <v>0</v>
      </c>
      <c r="BZ216" s="60">
        <v>0</v>
      </c>
      <c r="CA216" s="60">
        <v>0</v>
      </c>
      <c r="CB216" s="60">
        <v>0</v>
      </c>
      <c r="CC216" s="62">
        <v>0</v>
      </c>
      <c r="CD216" s="60">
        <v>0.16556291400000001</v>
      </c>
      <c r="CE216" s="60">
        <v>6.0698027000000002E-2</v>
      </c>
      <c r="CF216" s="60">
        <v>8.7950747999999995E-2</v>
      </c>
      <c r="CG216" s="60">
        <v>0</v>
      </c>
      <c r="CH216" s="60">
        <v>0</v>
      </c>
      <c r="CI216" s="60">
        <v>7.4156470000000002E-2</v>
      </c>
      <c r="CJ216" s="60">
        <v>0</v>
      </c>
      <c r="CK216" s="60">
        <v>0.16116035500000001</v>
      </c>
      <c r="CL216" s="60">
        <v>0</v>
      </c>
      <c r="CM216" s="60">
        <v>0</v>
      </c>
      <c r="CN216" s="60">
        <v>7.9098280000000007E-2</v>
      </c>
      <c r="CO216" s="60">
        <v>0</v>
      </c>
      <c r="CP216" s="60">
        <v>9.6432014999999996E-2</v>
      </c>
      <c r="CQ216" s="60">
        <v>0</v>
      </c>
      <c r="CR216" s="60">
        <v>0</v>
      </c>
      <c r="CS216" s="60">
        <v>0.17364879499999999</v>
      </c>
      <c r="CT216" s="60">
        <v>0.16339869300000001</v>
      </c>
      <c r="CU216" s="60">
        <v>0</v>
      </c>
      <c r="CV216" s="60">
        <v>0</v>
      </c>
      <c r="CW216" s="60">
        <v>0.14265335200000001</v>
      </c>
      <c r="CX216" s="60">
        <v>0</v>
      </c>
      <c r="CY216" s="60">
        <v>0</v>
      </c>
      <c r="CZ216" s="60">
        <v>8.7108013999999998E-2</v>
      </c>
      <c r="DA216" s="60">
        <v>0</v>
      </c>
      <c r="DB216" s="60">
        <v>3.1852206000000001E-2</v>
      </c>
      <c r="DC216" s="60">
        <v>6.0168472000000001E-2</v>
      </c>
      <c r="DD216" s="60">
        <v>9.6899225000000005E-2</v>
      </c>
      <c r="DE216" s="60">
        <v>0.30581039799999998</v>
      </c>
      <c r="DF216" s="60">
        <v>0.393700787</v>
      </c>
      <c r="DG216" s="61">
        <v>0</v>
      </c>
      <c r="DH216" s="60">
        <v>0.10570824500000001</v>
      </c>
      <c r="DI216" s="60">
        <v>0</v>
      </c>
      <c r="DJ216" s="60"/>
    </row>
    <row r="217" spans="1:114" ht="15.75" customHeight="1">
      <c r="A217" s="60" t="s">
        <v>1675</v>
      </c>
      <c r="B217" s="60" t="s">
        <v>1607</v>
      </c>
      <c r="C217" s="60">
        <v>0</v>
      </c>
      <c r="D217" s="61" t="s">
        <v>1608</v>
      </c>
      <c r="E217" s="60">
        <v>0</v>
      </c>
      <c r="F217" s="60">
        <v>0</v>
      </c>
      <c r="G217" s="60">
        <v>0.147710487</v>
      </c>
      <c r="H217" s="60">
        <v>0.19305019300000001</v>
      </c>
      <c r="I217" s="60">
        <v>8.2508251000000005E-2</v>
      </c>
      <c r="J217" s="60">
        <v>0</v>
      </c>
      <c r="K217" s="61" t="s">
        <v>1608</v>
      </c>
      <c r="L217" s="60">
        <v>0</v>
      </c>
      <c r="M217" s="60">
        <v>0</v>
      </c>
      <c r="N217" s="60">
        <v>0</v>
      </c>
      <c r="O217" s="60">
        <v>0</v>
      </c>
      <c r="P217" s="60">
        <v>0</v>
      </c>
      <c r="Q217" s="60">
        <v>0</v>
      </c>
      <c r="R217" s="60">
        <v>0</v>
      </c>
      <c r="S217" s="60">
        <v>0</v>
      </c>
      <c r="T217" s="60">
        <v>0</v>
      </c>
      <c r="U217" s="60">
        <v>0</v>
      </c>
      <c r="V217" s="60">
        <v>0</v>
      </c>
      <c r="W217" s="60">
        <v>0</v>
      </c>
      <c r="X217" s="60">
        <v>0.102249489</v>
      </c>
      <c r="Y217" s="60">
        <v>0</v>
      </c>
      <c r="Z217" s="60">
        <v>0</v>
      </c>
      <c r="AA217" s="60">
        <v>0</v>
      </c>
      <c r="AB217" s="61">
        <v>0</v>
      </c>
      <c r="AC217" s="60">
        <v>0.23909145200000001</v>
      </c>
      <c r="AD217" s="60">
        <v>0.16992353399999999</v>
      </c>
      <c r="AE217" s="60">
        <v>0</v>
      </c>
      <c r="AF217" s="61">
        <v>0</v>
      </c>
      <c r="AG217" s="60">
        <v>0</v>
      </c>
      <c r="AH217" s="60">
        <v>0</v>
      </c>
      <c r="AI217" s="60">
        <v>0.19138756000000001</v>
      </c>
      <c r="AJ217" s="60">
        <v>0</v>
      </c>
      <c r="AK217" s="60">
        <v>0</v>
      </c>
      <c r="AL217" s="61" t="s">
        <v>1608</v>
      </c>
      <c r="AM217" s="60">
        <v>0.19890601699999999</v>
      </c>
      <c r="AN217" s="60">
        <v>0</v>
      </c>
      <c r="AO217" s="61">
        <v>0</v>
      </c>
      <c r="AP217" s="60">
        <v>0</v>
      </c>
      <c r="AQ217" s="60">
        <v>0.13605442200000001</v>
      </c>
      <c r="AR217" s="60">
        <v>0</v>
      </c>
      <c r="AS217" s="60">
        <v>0</v>
      </c>
      <c r="AT217" s="60">
        <v>0.16299918499999999</v>
      </c>
      <c r="AU217" s="60">
        <v>0</v>
      </c>
      <c r="AV217" s="60">
        <v>0</v>
      </c>
      <c r="AW217" s="60">
        <v>0</v>
      </c>
      <c r="AX217" s="60">
        <v>0.19408054299999999</v>
      </c>
      <c r="AY217" s="60">
        <v>0</v>
      </c>
      <c r="AZ217" s="60">
        <v>0</v>
      </c>
      <c r="BA217" s="60">
        <v>0</v>
      </c>
      <c r="BB217" s="60">
        <v>8.7298123000000005E-2</v>
      </c>
      <c r="BC217" s="60">
        <v>0</v>
      </c>
      <c r="BD217" s="60">
        <v>0</v>
      </c>
      <c r="BE217" s="60">
        <v>0</v>
      </c>
      <c r="BF217" s="60">
        <v>7.9082640999999995E-2</v>
      </c>
      <c r="BG217" s="60">
        <v>0.12338062900000001</v>
      </c>
      <c r="BH217" s="60">
        <v>0.137646249</v>
      </c>
      <c r="BI217" s="60">
        <v>0</v>
      </c>
      <c r="BJ217" s="60">
        <v>6.3351282999999994E-2</v>
      </c>
      <c r="BK217" s="60">
        <v>0</v>
      </c>
      <c r="BL217" s="60">
        <v>0</v>
      </c>
      <c r="BM217" s="60">
        <v>0</v>
      </c>
      <c r="BN217" s="60">
        <v>0</v>
      </c>
      <c r="BO217" s="60">
        <v>8.9485459000000003E-2</v>
      </c>
      <c r="BP217" s="60">
        <v>9.4295143999999997E-2</v>
      </c>
      <c r="BQ217" s="60">
        <v>8.3194675999999995E-2</v>
      </c>
      <c r="BR217" s="60">
        <v>0.13527223499999999</v>
      </c>
      <c r="BS217" s="60">
        <v>0</v>
      </c>
      <c r="BT217" s="60">
        <v>0</v>
      </c>
      <c r="BU217" s="60">
        <v>0</v>
      </c>
      <c r="BV217" s="60">
        <v>0.171895144</v>
      </c>
      <c r="BW217" s="60">
        <v>0.159574468</v>
      </c>
      <c r="BX217" s="60">
        <v>0</v>
      </c>
      <c r="BY217" s="60">
        <v>0</v>
      </c>
      <c r="BZ217" s="60">
        <v>0</v>
      </c>
      <c r="CA217" s="60">
        <v>0</v>
      </c>
      <c r="CB217" s="60">
        <v>0</v>
      </c>
      <c r="CC217" s="62">
        <v>0</v>
      </c>
      <c r="CD217" s="60">
        <v>0.16556291400000001</v>
      </c>
      <c r="CE217" s="60">
        <v>6.0698027000000002E-2</v>
      </c>
      <c r="CF217" s="60">
        <v>8.7950747999999995E-2</v>
      </c>
      <c r="CG217" s="60">
        <v>0</v>
      </c>
      <c r="CH217" s="60">
        <v>0</v>
      </c>
      <c r="CI217" s="60">
        <v>7.4156470000000002E-2</v>
      </c>
      <c r="CJ217" s="60">
        <v>0</v>
      </c>
      <c r="CK217" s="60">
        <v>0.16116035500000001</v>
      </c>
      <c r="CL217" s="60">
        <v>0</v>
      </c>
      <c r="CM217" s="60">
        <v>0</v>
      </c>
      <c r="CN217" s="60">
        <v>7.9098280000000007E-2</v>
      </c>
      <c r="CO217" s="60">
        <v>0</v>
      </c>
      <c r="CP217" s="60">
        <v>9.6432014999999996E-2</v>
      </c>
      <c r="CQ217" s="60">
        <v>0</v>
      </c>
      <c r="CR217" s="60">
        <v>0</v>
      </c>
      <c r="CS217" s="60">
        <v>0.17364879499999999</v>
      </c>
      <c r="CT217" s="60">
        <v>0.16339869300000001</v>
      </c>
      <c r="CU217" s="60">
        <v>0</v>
      </c>
      <c r="CV217" s="60">
        <v>0</v>
      </c>
      <c r="CW217" s="60">
        <v>0.14265335200000001</v>
      </c>
      <c r="CX217" s="60">
        <v>0</v>
      </c>
      <c r="CY217" s="60">
        <v>0</v>
      </c>
      <c r="CZ217" s="60">
        <v>8.7108013999999998E-2</v>
      </c>
      <c r="DA217" s="60">
        <v>0</v>
      </c>
      <c r="DB217" s="60">
        <v>3.1852206000000001E-2</v>
      </c>
      <c r="DC217" s="60">
        <v>6.0168472000000001E-2</v>
      </c>
      <c r="DD217" s="60">
        <v>9.6899225000000005E-2</v>
      </c>
      <c r="DE217" s="60">
        <v>0.30581039799999998</v>
      </c>
      <c r="DF217" s="60">
        <v>0.393700787</v>
      </c>
      <c r="DG217" s="61">
        <v>0</v>
      </c>
      <c r="DH217" s="60">
        <v>0.10570824500000001</v>
      </c>
      <c r="DI217" s="60">
        <v>0</v>
      </c>
      <c r="DJ217" s="60"/>
    </row>
    <row r="218" spans="1:114" ht="15.75" customHeight="1">
      <c r="A218" s="60" t="s">
        <v>518</v>
      </c>
      <c r="B218" s="60">
        <f t="shared" ref="B218:B220" si="19">(C$2*C218+D$2*D218+E$2*E218+F$2*F218+G$2*G218+H$2*H218+I$2*I218+J$2*J218+K$2*K218+L$2*L218+M$2*M218+N$2*N218+O$2*O218+P$2*P218+Q$2*Q218+R$2*R218+S$2*S218+T$2*T218+U$2*U218+V$2*V218+W$2*W218+X$2*X218+Y$2*Y218+Z$2*Z218+AA$2*AA218+AB$2*AB218+AC$2*AC218+AD$2*AD218+AE$2*AE218+AF$2*AF218+AG$2*AG218+AH$2*AH218+AI$2*AI218+AJ$2*AJ218+AK$2*AK218+AL$2*AL218+AM$2*AM218+AN$2*AN218+AO$2*AO218+AP$2*AP218+AQ$2*AQ218+AR$2*AR218+AS$2*AS218+AT$2*AT218+AU$2*AU218+AV$2*AV218+AW$2*AW218+AX$2*AX218+AY$2*AY218+AZ$2*AZ218+BA$2*BA218+BB$2*BB218+BC$2*BC218+BD$2*BD218+BE$2*BE218+BF$2*BF218+BG$2*BG218+BH$2*BH218+BI$2*BI218+BJ$2*BJ218+BK$2*BK218+BL$2*BL218+BM$2*BM218+BN$2*BN218+BO$2*BO218+BP$2*BP218+BQ$2*BQ218+BR$2*BR218+BS$2*BS218+BT$2*BT218+BU$2*BU218+BV$2*BV218+BW$2*BW218+BX$2*BX218+BY$2*BY218+BZ$2*BZ218+CA$2*CA218+CB$2*CB218+CC$2*CC218+CD$2*CD218+CE$2*CE218+CF$2*CF218+CG$2*CG218+CH$2*CH218+CI$2*CI218+CJ$2*CJ218+CK$2*CK218+CL$2*CL218+CM$2*CM218+CN$2*CN218+CO$2*CO218+CP$2*CP218+CQ$2*CQ218+CR$2*CR218+CS$2*CS218+CT$2*CT218+CU$2*CU218+CV$2*CV218+CW$2*CW218+CX$2*CX218+CY$2*CY218+CZ$2*CZ218+DA$2*DA218+DB$2*DB218+DC$2*DC218+DD$2*DD218+DE$2*DE218+DF$2*DF218+DG$2*DG218+DH$2*DH218+DI$2*DI218)/916855</f>
        <v>9.7581406001154694</v>
      </c>
      <c r="C218" s="60">
        <v>0</v>
      </c>
      <c r="D218" s="61">
        <v>0</v>
      </c>
      <c r="E218" s="60">
        <v>33.008526189999998</v>
      </c>
      <c r="F218" s="60">
        <v>100</v>
      </c>
      <c r="G218" s="60">
        <v>0</v>
      </c>
      <c r="H218" s="60">
        <v>0</v>
      </c>
      <c r="I218" s="60">
        <v>29.483606559999998</v>
      </c>
      <c r="J218" s="60">
        <v>0</v>
      </c>
      <c r="K218" s="61">
        <v>0</v>
      </c>
      <c r="L218" s="60">
        <v>0</v>
      </c>
      <c r="M218" s="60">
        <v>0</v>
      </c>
      <c r="N218" s="60">
        <v>0</v>
      </c>
      <c r="O218" s="60">
        <v>0</v>
      </c>
      <c r="P218" s="60">
        <v>0</v>
      </c>
      <c r="Q218" s="60">
        <v>0</v>
      </c>
      <c r="R218" s="60">
        <v>0</v>
      </c>
      <c r="S218" s="60">
        <v>0</v>
      </c>
      <c r="T218" s="60">
        <v>0</v>
      </c>
      <c r="U218" s="60">
        <v>0</v>
      </c>
      <c r="V218" s="60">
        <v>0</v>
      </c>
      <c r="W218" s="60">
        <v>0</v>
      </c>
      <c r="X218" s="60">
        <v>0</v>
      </c>
      <c r="Y218" s="60">
        <v>0</v>
      </c>
      <c r="Z218" s="60">
        <v>0</v>
      </c>
      <c r="AA218" s="60">
        <v>0</v>
      </c>
      <c r="AB218" s="61">
        <v>74.471188909999995</v>
      </c>
      <c r="AC218" s="60">
        <v>0</v>
      </c>
      <c r="AD218" s="60">
        <v>0</v>
      </c>
      <c r="AE218" s="60">
        <v>0</v>
      </c>
      <c r="AF218" s="61">
        <v>0</v>
      </c>
      <c r="AG218" s="60">
        <v>0</v>
      </c>
      <c r="AH218" s="60">
        <v>0</v>
      </c>
      <c r="AI218" s="60">
        <v>0</v>
      </c>
      <c r="AJ218" s="60">
        <v>0</v>
      </c>
      <c r="AK218" s="60">
        <v>0</v>
      </c>
      <c r="AL218" s="61">
        <v>0</v>
      </c>
      <c r="AM218" s="60">
        <v>10.244470310000001</v>
      </c>
      <c r="AN218" s="60">
        <v>0</v>
      </c>
      <c r="AO218" s="61">
        <v>0</v>
      </c>
      <c r="AP218" s="60">
        <v>0</v>
      </c>
      <c r="AQ218" s="60">
        <v>0</v>
      </c>
      <c r="AR218" s="60">
        <v>0</v>
      </c>
      <c r="AS218" s="60">
        <v>0</v>
      </c>
      <c r="AT218" s="60">
        <v>0</v>
      </c>
      <c r="AU218" s="60">
        <v>2.2143935579999998</v>
      </c>
      <c r="AV218" s="60">
        <v>0</v>
      </c>
      <c r="AW218" s="60">
        <v>0</v>
      </c>
      <c r="AX218" s="60">
        <v>0</v>
      </c>
      <c r="AY218" s="60">
        <v>0</v>
      </c>
      <c r="AZ218" s="60">
        <v>0</v>
      </c>
      <c r="BA218" s="60">
        <v>0</v>
      </c>
      <c r="BB218" s="60">
        <v>0</v>
      </c>
      <c r="BC218" s="60">
        <v>0</v>
      </c>
      <c r="BD218" s="60">
        <v>0</v>
      </c>
      <c r="BE218" s="60">
        <v>0</v>
      </c>
      <c r="BF218" s="60">
        <v>1.3429591679999999</v>
      </c>
      <c r="BG218" s="60">
        <v>40.504469210000003</v>
      </c>
      <c r="BH218" s="60">
        <v>64.817185940000002</v>
      </c>
      <c r="BI218" s="60">
        <v>0</v>
      </c>
      <c r="BJ218" s="60">
        <v>0</v>
      </c>
      <c r="BK218" s="60">
        <v>83.725195929999998</v>
      </c>
      <c r="BL218" s="60">
        <v>48.235703110000003</v>
      </c>
      <c r="BM218" s="60">
        <v>0</v>
      </c>
      <c r="BN218" s="60">
        <v>0</v>
      </c>
      <c r="BO218" s="60">
        <v>59.75449364</v>
      </c>
      <c r="BP218" s="60">
        <v>5.1553023339999999</v>
      </c>
      <c r="BQ218" s="60">
        <v>39.925956399999997</v>
      </c>
      <c r="BR218" s="60">
        <v>2.8626225320000001</v>
      </c>
      <c r="BS218" s="60">
        <v>0</v>
      </c>
      <c r="BT218" s="60">
        <v>0</v>
      </c>
      <c r="BU218" s="60">
        <v>0</v>
      </c>
      <c r="BV218" s="60">
        <v>33.110158900000002</v>
      </c>
      <c r="BW218" s="60">
        <v>0.78410311499999996</v>
      </c>
      <c r="BX218" s="60">
        <v>0</v>
      </c>
      <c r="BY218" s="60">
        <v>0</v>
      </c>
      <c r="BZ218" s="60">
        <v>0</v>
      </c>
      <c r="CA218" s="60">
        <v>20.46964998</v>
      </c>
      <c r="CB218" s="60">
        <v>0</v>
      </c>
      <c r="CC218" s="62">
        <v>1.421800948</v>
      </c>
      <c r="CD218" s="60">
        <v>0</v>
      </c>
      <c r="CE218" s="60">
        <v>0</v>
      </c>
      <c r="CF218" s="60">
        <v>0</v>
      </c>
      <c r="CG218" s="60">
        <v>0</v>
      </c>
      <c r="CH218" s="60">
        <v>0</v>
      </c>
      <c r="CI218" s="60">
        <v>0</v>
      </c>
      <c r="CJ218" s="60">
        <v>16.390001909999999</v>
      </c>
      <c r="CK218" s="60">
        <v>100</v>
      </c>
      <c r="CL218" s="60">
        <v>0</v>
      </c>
      <c r="CM218" s="60">
        <v>0</v>
      </c>
      <c r="CN218" s="60">
        <v>41.146586419999998</v>
      </c>
      <c r="CO218" s="60">
        <v>0</v>
      </c>
      <c r="CP218" s="60">
        <v>42.82398062</v>
      </c>
      <c r="CQ218" s="60">
        <v>18.10983135</v>
      </c>
      <c r="CR218" s="60">
        <v>26.502662950000001</v>
      </c>
      <c r="CS218" s="60">
        <v>11.6485325</v>
      </c>
      <c r="CT218" s="60">
        <v>0</v>
      </c>
      <c r="CU218" s="60">
        <v>0</v>
      </c>
      <c r="CV218" s="60">
        <v>0</v>
      </c>
      <c r="CW218" s="60">
        <v>0</v>
      </c>
      <c r="CX218" s="60">
        <v>4.1249263410000001</v>
      </c>
      <c r="CY218" s="60">
        <v>0</v>
      </c>
      <c r="CZ218" s="60">
        <v>41.429924239999998</v>
      </c>
      <c r="DA218" s="60">
        <v>0</v>
      </c>
      <c r="DB218" s="60">
        <v>6.3044980419999996</v>
      </c>
      <c r="DC218" s="60">
        <v>0</v>
      </c>
      <c r="DD218" s="60">
        <v>2.3042929289999998</v>
      </c>
      <c r="DE218" s="60">
        <v>0</v>
      </c>
      <c r="DF218" s="60">
        <v>0</v>
      </c>
      <c r="DG218" s="61">
        <v>0</v>
      </c>
      <c r="DH218" s="60">
        <v>0</v>
      </c>
      <c r="DI218" s="60">
        <v>0</v>
      </c>
      <c r="DJ218" s="60"/>
    </row>
    <row r="219" spans="1:114" ht="15.75" customHeight="1">
      <c r="A219" s="60" t="s">
        <v>1676</v>
      </c>
      <c r="B219" s="60">
        <f t="shared" si="19"/>
        <v>5.0820792364994958</v>
      </c>
      <c r="C219" s="60">
        <v>3.2552370769999999</v>
      </c>
      <c r="D219" s="61">
        <v>3.0689707409999998</v>
      </c>
      <c r="E219" s="60">
        <v>1.556298706</v>
      </c>
      <c r="F219" s="60">
        <v>0.63884342900000002</v>
      </c>
      <c r="G219" s="60">
        <v>4.1948861280000003</v>
      </c>
      <c r="H219" s="60">
        <v>5.3322402000000002</v>
      </c>
      <c r="I219" s="60">
        <v>1.719580364</v>
      </c>
      <c r="J219" s="60">
        <v>2.7325299300000001</v>
      </c>
      <c r="K219" s="61">
        <v>4.7952817540000003</v>
      </c>
      <c r="L219" s="60">
        <v>4.4697935339999999</v>
      </c>
      <c r="M219" s="60">
        <v>4.7670749260000003</v>
      </c>
      <c r="N219" s="60">
        <v>3.149958158</v>
      </c>
      <c r="O219" s="60">
        <v>4.1785681280000002</v>
      </c>
      <c r="P219" s="60">
        <v>32.219065069999999</v>
      </c>
      <c r="Q219" s="60">
        <v>18.242547200000001</v>
      </c>
      <c r="R219" s="60">
        <v>2.9646858200000001</v>
      </c>
      <c r="S219" s="60">
        <v>4.942886111</v>
      </c>
      <c r="T219" s="60">
        <v>20.989293459999999</v>
      </c>
      <c r="U219" s="60">
        <v>7.8062010060000002</v>
      </c>
      <c r="V219" s="60">
        <v>5.4781359009999999</v>
      </c>
      <c r="W219" s="60">
        <v>2.4996186219999998</v>
      </c>
      <c r="X219" s="60">
        <v>5.5264330519999998</v>
      </c>
      <c r="Y219" s="60">
        <v>6.1267844619999998</v>
      </c>
      <c r="Z219" s="60">
        <v>6.7430347680000002</v>
      </c>
      <c r="AA219" s="60">
        <v>5.0051240249999998</v>
      </c>
      <c r="AB219" s="61">
        <v>1.417842117</v>
      </c>
      <c r="AC219" s="60">
        <v>7.3981246949999999</v>
      </c>
      <c r="AD219" s="60">
        <v>5.8396915219999999</v>
      </c>
      <c r="AE219" s="60">
        <v>6.4096375610000003</v>
      </c>
      <c r="AF219" s="61">
        <v>3.4376445649999998</v>
      </c>
      <c r="AG219" s="60">
        <v>8.4419775050000005</v>
      </c>
      <c r="AH219" s="60">
        <v>4.6927089869999996</v>
      </c>
      <c r="AI219" s="60">
        <v>25.552392380000001</v>
      </c>
      <c r="AJ219" s="60">
        <v>17.522729569999999</v>
      </c>
      <c r="AK219" s="60">
        <v>15.853123180000001</v>
      </c>
      <c r="AL219" s="61">
        <v>2.6903238479999998</v>
      </c>
      <c r="AM219" s="60">
        <v>2.1542950080000001</v>
      </c>
      <c r="AN219" s="60">
        <v>3.8348184879999998</v>
      </c>
      <c r="AO219" s="61">
        <v>2.1932996619999998</v>
      </c>
      <c r="AP219" s="60">
        <v>19.01337535</v>
      </c>
      <c r="AQ219" s="60">
        <v>3.293436303</v>
      </c>
      <c r="AR219" s="60">
        <v>4.1522795119999998</v>
      </c>
      <c r="AS219" s="60">
        <v>17.685100469999998</v>
      </c>
      <c r="AT219" s="60">
        <v>4.1054480709999996</v>
      </c>
      <c r="AU219" s="60">
        <v>2.248936982</v>
      </c>
      <c r="AV219" s="60">
        <v>5.1441966060000004</v>
      </c>
      <c r="AW219" s="60">
        <v>4.9790024839999996</v>
      </c>
      <c r="AX219" s="60">
        <v>3.7200323850000001</v>
      </c>
      <c r="AY219" s="60">
        <v>6.0291489519999999</v>
      </c>
      <c r="AZ219" s="60">
        <v>3.2113289159999998</v>
      </c>
      <c r="BA219" s="60">
        <v>5.1820208120000002</v>
      </c>
      <c r="BB219" s="60">
        <v>6.2239642340000003</v>
      </c>
      <c r="BC219" s="60">
        <v>5.1753984620000004</v>
      </c>
      <c r="BD219" s="60">
        <v>5.4948179340000003</v>
      </c>
      <c r="BE219" s="60">
        <v>6.7578348009999996</v>
      </c>
      <c r="BF219" s="60">
        <v>3.529991586</v>
      </c>
      <c r="BG219" s="60">
        <v>1.4870245989999999</v>
      </c>
      <c r="BH219" s="60">
        <v>1.034190103</v>
      </c>
      <c r="BI219" s="60">
        <v>7.2868295720000003</v>
      </c>
      <c r="BJ219" s="60">
        <v>10.7331868</v>
      </c>
      <c r="BK219" s="60">
        <v>1.0277082099999999</v>
      </c>
      <c r="BL219" s="60">
        <v>1.547439088</v>
      </c>
      <c r="BM219" s="60">
        <v>6.558996305</v>
      </c>
      <c r="BN219" s="60">
        <v>17.047371030000001</v>
      </c>
      <c r="BO219" s="60">
        <v>1.310509446</v>
      </c>
      <c r="BP219" s="60">
        <v>2.4283725089999999</v>
      </c>
      <c r="BQ219" s="60">
        <v>1.6069004849999999</v>
      </c>
      <c r="BR219" s="60">
        <v>2.5507178559999999</v>
      </c>
      <c r="BS219" s="60">
        <v>8.8836622399999996</v>
      </c>
      <c r="BT219" s="60">
        <v>2.7311301590000001</v>
      </c>
      <c r="BU219" s="60">
        <v>17.463588619999999</v>
      </c>
      <c r="BV219" s="60">
        <v>1.5932215359999999</v>
      </c>
      <c r="BW219" s="60">
        <v>2.7151145799999998</v>
      </c>
      <c r="BX219" s="60">
        <v>11.279116180000001</v>
      </c>
      <c r="BY219" s="60">
        <v>36.252656510000001</v>
      </c>
      <c r="BZ219" s="60">
        <v>4.6202799419999998</v>
      </c>
      <c r="CA219" s="60">
        <v>2.1849711059999999</v>
      </c>
      <c r="CB219" s="60">
        <v>17.212106599999998</v>
      </c>
      <c r="CC219" s="62">
        <v>5.2695497150000001</v>
      </c>
      <c r="CD219" s="60">
        <v>5.5139045739999997</v>
      </c>
      <c r="CE219" s="60">
        <v>6.9539335089999996</v>
      </c>
      <c r="CF219" s="60">
        <v>4.4886720450000004</v>
      </c>
      <c r="CG219" s="60">
        <v>29.329289540000001</v>
      </c>
      <c r="CH219" s="60">
        <v>5.9694260239999997</v>
      </c>
      <c r="CI219" s="60">
        <v>4.1427863809999996</v>
      </c>
      <c r="CJ219" s="60">
        <v>1.5380518599999999</v>
      </c>
      <c r="CK219" s="60">
        <v>0.68358384299999997</v>
      </c>
      <c r="CL219" s="60">
        <v>2.5069762</v>
      </c>
      <c r="CM219" s="60">
        <v>7.0007239649999997</v>
      </c>
      <c r="CN219" s="60">
        <v>1.6028301199999999</v>
      </c>
      <c r="CO219" s="60">
        <v>2.4016899650000001</v>
      </c>
      <c r="CP219" s="60">
        <v>1.407381762</v>
      </c>
      <c r="CQ219" s="60">
        <v>2.0893806480000001</v>
      </c>
      <c r="CR219" s="60">
        <v>1.560178573</v>
      </c>
      <c r="CS219" s="60">
        <v>2.2323117130000001</v>
      </c>
      <c r="CT219" s="60">
        <v>2.562936213</v>
      </c>
      <c r="CU219" s="60">
        <v>9.1969028389999998</v>
      </c>
      <c r="CV219" s="60">
        <v>2.8431897849999999</v>
      </c>
      <c r="CW219" s="60">
        <v>5.5224146249999997</v>
      </c>
      <c r="CX219" s="60">
        <v>2.062146496</v>
      </c>
      <c r="CY219" s="60">
        <v>2.6106530110000001</v>
      </c>
      <c r="CZ219" s="60">
        <v>1.4903132290000001</v>
      </c>
      <c r="DA219" s="60">
        <v>2.1068789689999998</v>
      </c>
      <c r="DB219" s="60">
        <v>3.2903982300000001</v>
      </c>
      <c r="DC219" s="60">
        <v>3.0700490999999999</v>
      </c>
      <c r="DD219" s="60">
        <v>2.0385843119999998</v>
      </c>
      <c r="DE219" s="60">
        <v>2.1484833870000002</v>
      </c>
      <c r="DF219" s="60">
        <v>18.0123462</v>
      </c>
      <c r="DG219" s="61">
        <v>1.522369976</v>
      </c>
      <c r="DH219" s="60">
        <v>4.6554682180000002</v>
      </c>
      <c r="DI219" s="60">
        <v>6.4399703700000002</v>
      </c>
      <c r="DJ219" s="60"/>
    </row>
    <row r="220" spans="1:114" ht="15.75" customHeight="1">
      <c r="A220" s="60" t="s">
        <v>514</v>
      </c>
      <c r="B220" s="60">
        <f t="shared" si="19"/>
        <v>7.2594495020151486</v>
      </c>
      <c r="C220" s="60">
        <v>3.7890065499999999</v>
      </c>
      <c r="D220" s="61">
        <v>3.1104268679999998</v>
      </c>
      <c r="E220" s="60">
        <v>5.6589636590000003</v>
      </c>
      <c r="F220" s="60">
        <v>4.5688484169999999</v>
      </c>
      <c r="G220" s="60">
        <v>8.0123861489999992</v>
      </c>
      <c r="H220" s="60">
        <v>7.2961327049999998</v>
      </c>
      <c r="I220" s="60">
        <v>3.5849652019999998</v>
      </c>
      <c r="J220" s="60">
        <v>6.7164241469999997</v>
      </c>
      <c r="K220" s="61">
        <v>6.0582956709999998</v>
      </c>
      <c r="L220" s="60">
        <v>7.5087636519999998</v>
      </c>
      <c r="M220" s="60">
        <v>7.1910184030000002</v>
      </c>
      <c r="N220" s="60">
        <v>5.1932080100000002</v>
      </c>
      <c r="O220" s="60">
        <v>7.2962885430000002</v>
      </c>
      <c r="P220" s="60">
        <v>32.451135630000003</v>
      </c>
      <c r="Q220" s="60">
        <v>21.368749059999999</v>
      </c>
      <c r="R220" s="60">
        <v>7.3552065029999998</v>
      </c>
      <c r="S220" s="60">
        <v>8.4855373010000008</v>
      </c>
      <c r="T220" s="60">
        <v>21.524135609999998</v>
      </c>
      <c r="U220" s="60">
        <v>9.1121062209999995</v>
      </c>
      <c r="V220" s="60">
        <v>8.3741274200000007</v>
      </c>
      <c r="W220" s="60">
        <v>5.0919928130000001</v>
      </c>
      <c r="X220" s="60">
        <v>6.9788013070000003</v>
      </c>
      <c r="Y220" s="60">
        <v>9.1080311720000005</v>
      </c>
      <c r="Z220" s="60">
        <v>8.6781041539999997</v>
      </c>
      <c r="AA220" s="60">
        <v>8.0953254549999993</v>
      </c>
      <c r="AB220" s="61">
        <v>7.4058808359999997</v>
      </c>
      <c r="AC220" s="60">
        <v>9.6118632989999995</v>
      </c>
      <c r="AD220" s="60">
        <v>7.7267432789999999</v>
      </c>
      <c r="AE220" s="60">
        <v>7.5159699959999999</v>
      </c>
      <c r="AF220" s="61">
        <v>6.0586600129999999</v>
      </c>
      <c r="AG220" s="60">
        <v>11.5453508</v>
      </c>
      <c r="AH220" s="60">
        <v>6.8982968700000002</v>
      </c>
      <c r="AI220" s="60">
        <v>26.82918811</v>
      </c>
      <c r="AJ220" s="60">
        <v>19.632001450000001</v>
      </c>
      <c r="AK220" s="60">
        <v>17.603223759999999</v>
      </c>
      <c r="AL220" s="61">
        <v>2.8887103999999999</v>
      </c>
      <c r="AM220" s="60">
        <v>4.1353349799999997</v>
      </c>
      <c r="AN220" s="60">
        <v>5.678497256</v>
      </c>
      <c r="AO220" s="61">
        <v>4.2009887959999999</v>
      </c>
      <c r="AP220" s="60">
        <v>20.76792348</v>
      </c>
      <c r="AQ220" s="60">
        <v>4.5442931509999998</v>
      </c>
      <c r="AR220" s="60">
        <v>5.4313073599999999</v>
      </c>
      <c r="AS220" s="60">
        <v>21.250353990000001</v>
      </c>
      <c r="AT220" s="60">
        <v>4.4499576449999996</v>
      </c>
      <c r="AU220" s="60">
        <v>5.7193841709999997</v>
      </c>
      <c r="AV220" s="60">
        <v>7.5587824440000002</v>
      </c>
      <c r="AW220" s="60">
        <v>6.8420025369999999</v>
      </c>
      <c r="AX220" s="60">
        <v>4.3515089720000004</v>
      </c>
      <c r="AY220" s="60">
        <v>8.2594346230000006</v>
      </c>
      <c r="AZ220" s="60">
        <v>6.8320321000000002</v>
      </c>
      <c r="BA220" s="60">
        <v>6.8265597170000003</v>
      </c>
      <c r="BB220" s="60">
        <v>8.4819788309999993</v>
      </c>
      <c r="BC220" s="60">
        <v>6.7767024149999999</v>
      </c>
      <c r="BD220" s="60">
        <v>8.5790903269999994</v>
      </c>
      <c r="BE220" s="60">
        <v>7.0473182230000004</v>
      </c>
      <c r="BF220" s="60">
        <v>5.6365222629999998</v>
      </c>
      <c r="BG220" s="60">
        <v>4.4400239800000003</v>
      </c>
      <c r="BH220" s="60">
        <v>7.1588452470000004</v>
      </c>
      <c r="BI220" s="60">
        <v>9.1117322840000003</v>
      </c>
      <c r="BJ220" s="60">
        <v>11.07340881</v>
      </c>
      <c r="BK220" s="60">
        <v>4.2230180470000001</v>
      </c>
      <c r="BL220" s="60">
        <v>3.480966</v>
      </c>
      <c r="BM220" s="60">
        <v>8.7204934200000004</v>
      </c>
      <c r="BN220" s="60">
        <v>19.629399079999999</v>
      </c>
      <c r="BO220" s="60">
        <v>2.9125417819999999</v>
      </c>
      <c r="BP220" s="60">
        <v>3.7550696119999998</v>
      </c>
      <c r="BQ220" s="60">
        <v>5.3949915370000001</v>
      </c>
      <c r="BR220" s="60">
        <v>5.2925875339999999</v>
      </c>
      <c r="BS220" s="60">
        <v>10.478731829999999</v>
      </c>
      <c r="BT220" s="60">
        <v>4.7667120870000002</v>
      </c>
      <c r="BU220" s="60">
        <v>18.490330239999999</v>
      </c>
      <c r="BV220" s="60">
        <v>4.6807089260000003</v>
      </c>
      <c r="BW220" s="60">
        <v>3.778658203</v>
      </c>
      <c r="BX220" s="60">
        <v>13.303888089999999</v>
      </c>
      <c r="BY220" s="60">
        <v>37.567910339999997</v>
      </c>
      <c r="BZ220" s="60">
        <v>5.589541036</v>
      </c>
      <c r="CA220" s="60">
        <v>3.7468094189999999</v>
      </c>
      <c r="CB220" s="60">
        <v>18.519015929999998</v>
      </c>
      <c r="CC220" s="62">
        <v>6.8995276670000001</v>
      </c>
      <c r="CD220" s="60">
        <v>7.8989671599999998</v>
      </c>
      <c r="CE220" s="60">
        <v>7.9456158979999998</v>
      </c>
      <c r="CF220" s="60">
        <v>5.1181189070000004</v>
      </c>
      <c r="CG220" s="60">
        <v>31.777858859999998</v>
      </c>
      <c r="CH220" s="60">
        <v>8.5228709439999992</v>
      </c>
      <c r="CI220" s="60">
        <v>6.8097714180000004</v>
      </c>
      <c r="CJ220" s="60">
        <v>3.7044317919999998</v>
      </c>
      <c r="CK220" s="60">
        <v>3.473974986</v>
      </c>
      <c r="CL220" s="60">
        <v>3.0168136639999998</v>
      </c>
      <c r="CM220" s="60">
        <v>7.9518561749999996</v>
      </c>
      <c r="CN220" s="60">
        <v>4.8041090420000003</v>
      </c>
      <c r="CO220" s="60">
        <v>4.9436825969999996</v>
      </c>
      <c r="CP220" s="60">
        <v>3.7061082010000002</v>
      </c>
      <c r="CQ220" s="60">
        <v>3.0614205760000002</v>
      </c>
      <c r="CR220" s="60">
        <v>7.0399446140000004</v>
      </c>
      <c r="CS220" s="60">
        <v>3.2613257149999999</v>
      </c>
      <c r="CT220" s="60">
        <v>3.900453449</v>
      </c>
      <c r="CU220" s="60">
        <v>10.75966388</v>
      </c>
      <c r="CV220" s="60">
        <v>5.5618045</v>
      </c>
      <c r="CW220" s="60">
        <v>7.9040351879999999</v>
      </c>
      <c r="CX220" s="60">
        <v>4.1502067050000004</v>
      </c>
      <c r="CY220" s="60">
        <v>4.048470987</v>
      </c>
      <c r="CZ220" s="60">
        <v>3.6790742359999999</v>
      </c>
      <c r="DA220" s="60">
        <v>7.3165634720000003</v>
      </c>
      <c r="DB220" s="60">
        <v>6.597708881</v>
      </c>
      <c r="DC220" s="60">
        <v>6.8132198160000002</v>
      </c>
      <c r="DD220" s="60">
        <v>3.073906069</v>
      </c>
      <c r="DE220" s="60">
        <v>2.7803070650000001</v>
      </c>
      <c r="DF220" s="60">
        <v>18.489517039999999</v>
      </c>
      <c r="DG220" s="61">
        <v>2.7279536790000001</v>
      </c>
      <c r="DH220" s="60">
        <v>6.3284498559999998</v>
      </c>
      <c r="DI220" s="60">
        <v>8.2313758620000002</v>
      </c>
      <c r="DJ220" s="60"/>
    </row>
    <row r="221" spans="1:114" ht="15.75" customHeight="1">
      <c r="A221" s="2" t="s">
        <v>517</v>
      </c>
      <c r="B221" s="2">
        <f>SUM(C221:DI221)</f>
        <v>15</v>
      </c>
      <c r="C221" s="2">
        <v>0</v>
      </c>
      <c r="D221" s="58">
        <v>0</v>
      </c>
      <c r="E221" s="2">
        <v>0</v>
      </c>
      <c r="F221" s="2">
        <v>1</v>
      </c>
      <c r="G221" s="2">
        <v>0</v>
      </c>
      <c r="H221" s="2">
        <v>0</v>
      </c>
      <c r="I221" s="2">
        <v>1</v>
      </c>
      <c r="J221" s="2">
        <v>0</v>
      </c>
      <c r="K221" s="58">
        <v>0</v>
      </c>
      <c r="L221" s="2">
        <v>0</v>
      </c>
      <c r="M221" s="2">
        <v>0</v>
      </c>
      <c r="N221" s="2">
        <v>0</v>
      </c>
      <c r="O221" s="2">
        <v>0</v>
      </c>
      <c r="P221" s="2">
        <v>0</v>
      </c>
      <c r="Q221" s="2">
        <v>0</v>
      </c>
      <c r="R221" s="2">
        <v>0</v>
      </c>
      <c r="S221" s="2">
        <v>0</v>
      </c>
      <c r="T221" s="2">
        <v>0</v>
      </c>
      <c r="U221" s="2">
        <v>0</v>
      </c>
      <c r="V221" s="2">
        <v>0</v>
      </c>
      <c r="W221" s="2">
        <v>0</v>
      </c>
      <c r="X221" s="2">
        <v>0</v>
      </c>
      <c r="Y221" s="2">
        <v>0</v>
      </c>
      <c r="Z221" s="2">
        <v>0</v>
      </c>
      <c r="AA221" s="2">
        <v>0</v>
      </c>
      <c r="AB221" s="58">
        <v>0</v>
      </c>
      <c r="AC221" s="2">
        <v>0</v>
      </c>
      <c r="AD221" s="2">
        <v>0</v>
      </c>
      <c r="AE221" s="2">
        <v>0</v>
      </c>
      <c r="AF221" s="58">
        <v>0</v>
      </c>
      <c r="AG221" s="2">
        <v>0</v>
      </c>
      <c r="AH221" s="2">
        <v>0</v>
      </c>
      <c r="AI221" s="2">
        <v>0</v>
      </c>
      <c r="AJ221" s="2">
        <v>0</v>
      </c>
      <c r="AK221" s="2">
        <v>0</v>
      </c>
      <c r="AL221" s="58">
        <v>0</v>
      </c>
      <c r="AM221" s="2">
        <v>1</v>
      </c>
      <c r="AN221" s="2">
        <v>0</v>
      </c>
      <c r="AO221" s="58">
        <v>0</v>
      </c>
      <c r="AP221" s="2">
        <v>0</v>
      </c>
      <c r="AQ221" s="2">
        <v>0</v>
      </c>
      <c r="AR221" s="2">
        <v>0</v>
      </c>
      <c r="AS221" s="2">
        <v>0</v>
      </c>
      <c r="AT221" s="2">
        <v>0</v>
      </c>
      <c r="AU221" s="2">
        <v>0</v>
      </c>
      <c r="AV221" s="2">
        <v>0</v>
      </c>
      <c r="AW221" s="2">
        <v>0</v>
      </c>
      <c r="AX221" s="2">
        <v>0</v>
      </c>
      <c r="AY221" s="2">
        <v>0</v>
      </c>
      <c r="AZ221" s="2">
        <v>0</v>
      </c>
      <c r="BA221" s="2">
        <v>0</v>
      </c>
      <c r="BB221" s="2">
        <v>0</v>
      </c>
      <c r="BC221" s="2">
        <v>0</v>
      </c>
      <c r="BD221" s="2">
        <v>0</v>
      </c>
      <c r="BE221" s="2">
        <v>0</v>
      </c>
      <c r="BF221" s="2">
        <v>0</v>
      </c>
      <c r="BG221" s="2">
        <v>1</v>
      </c>
      <c r="BH221" s="2">
        <v>1</v>
      </c>
      <c r="BI221" s="2">
        <v>0</v>
      </c>
      <c r="BJ221" s="2">
        <v>0</v>
      </c>
      <c r="BK221" s="2">
        <v>0</v>
      </c>
      <c r="BL221" s="2">
        <v>0</v>
      </c>
      <c r="BM221" s="2">
        <v>0</v>
      </c>
      <c r="BN221" s="2">
        <v>0</v>
      </c>
      <c r="BO221" s="2">
        <v>2</v>
      </c>
      <c r="BP221" s="2">
        <v>0</v>
      </c>
      <c r="BQ221" s="2">
        <v>1</v>
      </c>
      <c r="BR221" s="2">
        <v>0</v>
      </c>
      <c r="BS221" s="2">
        <v>0</v>
      </c>
      <c r="BT221" s="2">
        <v>0</v>
      </c>
      <c r="BU221" s="2">
        <v>0</v>
      </c>
      <c r="BV221" s="2">
        <v>1</v>
      </c>
      <c r="BW221" s="2">
        <v>0</v>
      </c>
      <c r="BX221" s="2">
        <v>0</v>
      </c>
      <c r="BY221" s="2">
        <v>0</v>
      </c>
      <c r="BZ221" s="2">
        <v>0</v>
      </c>
      <c r="CA221" s="2">
        <v>0</v>
      </c>
      <c r="CB221" s="2">
        <v>0</v>
      </c>
      <c r="CC221" s="59">
        <v>0</v>
      </c>
      <c r="CD221" s="2">
        <v>0</v>
      </c>
      <c r="CE221" s="2">
        <v>0</v>
      </c>
      <c r="CF221" s="2">
        <v>0</v>
      </c>
      <c r="CG221" s="2">
        <v>0</v>
      </c>
      <c r="CH221" s="2">
        <v>0</v>
      </c>
      <c r="CI221" s="2">
        <v>0</v>
      </c>
      <c r="CJ221" s="2">
        <v>0</v>
      </c>
      <c r="CK221" s="2">
        <v>1</v>
      </c>
      <c r="CL221" s="2">
        <v>0</v>
      </c>
      <c r="CM221" s="2">
        <v>1</v>
      </c>
      <c r="CN221" s="2">
        <v>1</v>
      </c>
      <c r="CO221" s="2">
        <v>0</v>
      </c>
      <c r="CP221" s="2">
        <v>1</v>
      </c>
      <c r="CQ221" s="2">
        <v>0</v>
      </c>
      <c r="CR221" s="2">
        <v>0</v>
      </c>
      <c r="CS221" s="2">
        <v>1</v>
      </c>
      <c r="CT221" s="2">
        <v>0</v>
      </c>
      <c r="CU221" s="2">
        <v>0</v>
      </c>
      <c r="CV221" s="2">
        <v>0</v>
      </c>
      <c r="CW221" s="2">
        <v>0</v>
      </c>
      <c r="CX221" s="2">
        <v>0</v>
      </c>
      <c r="CY221" s="2">
        <v>0</v>
      </c>
      <c r="CZ221" s="2">
        <v>0</v>
      </c>
      <c r="DA221" s="2">
        <v>0</v>
      </c>
      <c r="DB221" s="2">
        <v>1</v>
      </c>
      <c r="DC221" s="2">
        <v>0</v>
      </c>
      <c r="DD221" s="2">
        <v>0</v>
      </c>
      <c r="DE221" s="2">
        <v>0</v>
      </c>
      <c r="DF221" s="2">
        <v>0</v>
      </c>
      <c r="DG221" s="58">
        <v>0</v>
      </c>
      <c r="DH221" s="2">
        <v>0</v>
      </c>
      <c r="DI221" s="2">
        <v>0</v>
      </c>
      <c r="DJ221" s="2"/>
    </row>
    <row r="222" spans="1:114" ht="15.75" customHeight="1">
      <c r="A222" s="2" t="s">
        <v>1677</v>
      </c>
      <c r="B222" s="2" t="s">
        <v>1607</v>
      </c>
      <c r="C222" s="2">
        <v>0</v>
      </c>
      <c r="D222" s="58">
        <v>0</v>
      </c>
      <c r="E222" s="2">
        <v>0</v>
      </c>
      <c r="F222" s="2">
        <v>1</v>
      </c>
      <c r="G222" s="2">
        <v>0</v>
      </c>
      <c r="H222" s="2">
        <v>0</v>
      </c>
      <c r="I222" s="2">
        <v>1</v>
      </c>
      <c r="J222" s="2">
        <v>0</v>
      </c>
      <c r="K222" s="58">
        <v>0</v>
      </c>
      <c r="L222" s="2">
        <v>0</v>
      </c>
      <c r="M222" s="2">
        <v>0</v>
      </c>
      <c r="N222" s="2">
        <v>0</v>
      </c>
      <c r="O222" s="2">
        <v>0</v>
      </c>
      <c r="P222" s="2">
        <v>0</v>
      </c>
      <c r="Q222" s="2">
        <v>0</v>
      </c>
      <c r="R222" s="2">
        <v>0</v>
      </c>
      <c r="S222" s="2">
        <v>0</v>
      </c>
      <c r="T222" s="2">
        <v>0</v>
      </c>
      <c r="U222" s="2">
        <v>0</v>
      </c>
      <c r="V222" s="2">
        <v>0</v>
      </c>
      <c r="W222" s="2">
        <v>0</v>
      </c>
      <c r="X222" s="2">
        <v>0</v>
      </c>
      <c r="Y222" s="2">
        <v>0</v>
      </c>
      <c r="Z222" s="2">
        <v>0</v>
      </c>
      <c r="AA222" s="2">
        <v>0</v>
      </c>
      <c r="AB222" s="58">
        <v>0</v>
      </c>
      <c r="AC222" s="2">
        <v>0</v>
      </c>
      <c r="AD222" s="2">
        <v>0</v>
      </c>
      <c r="AE222" s="2">
        <v>0</v>
      </c>
      <c r="AF222" s="58">
        <v>0</v>
      </c>
      <c r="AG222" s="2">
        <v>0</v>
      </c>
      <c r="AH222" s="2">
        <v>0</v>
      </c>
      <c r="AI222" s="2">
        <v>0</v>
      </c>
      <c r="AJ222" s="2">
        <v>0</v>
      </c>
      <c r="AK222" s="2">
        <v>0</v>
      </c>
      <c r="AL222" s="58">
        <v>0</v>
      </c>
      <c r="AM222" s="2">
        <v>1</v>
      </c>
      <c r="AN222" s="2">
        <v>0</v>
      </c>
      <c r="AO222" s="58">
        <v>0</v>
      </c>
      <c r="AP222" s="2">
        <v>0</v>
      </c>
      <c r="AQ222" s="2">
        <v>0</v>
      </c>
      <c r="AR222" s="2">
        <v>0</v>
      </c>
      <c r="AS222" s="2">
        <v>0</v>
      </c>
      <c r="AT222" s="2">
        <v>0</v>
      </c>
      <c r="AU222" s="2">
        <v>0</v>
      </c>
      <c r="AV222" s="2">
        <v>0</v>
      </c>
      <c r="AW222" s="2">
        <v>0</v>
      </c>
      <c r="AX222" s="2">
        <v>0</v>
      </c>
      <c r="AY222" s="2">
        <v>0</v>
      </c>
      <c r="AZ222" s="2">
        <v>0</v>
      </c>
      <c r="BA222" s="2">
        <v>0</v>
      </c>
      <c r="BB222" s="2">
        <v>0</v>
      </c>
      <c r="BC222" s="2">
        <v>0</v>
      </c>
      <c r="BD222" s="2">
        <v>0</v>
      </c>
      <c r="BE222" s="2">
        <v>0</v>
      </c>
      <c r="BF222" s="2">
        <v>0</v>
      </c>
      <c r="BG222" s="2">
        <v>1</v>
      </c>
      <c r="BH222" s="2">
        <v>1</v>
      </c>
      <c r="BI222" s="2">
        <v>0</v>
      </c>
      <c r="BJ222" s="2">
        <v>0</v>
      </c>
      <c r="BK222" s="2">
        <v>0</v>
      </c>
      <c r="BL222" s="2">
        <v>0</v>
      </c>
      <c r="BM222" s="2">
        <v>0</v>
      </c>
      <c r="BN222" s="2">
        <v>0</v>
      </c>
      <c r="BO222" s="2">
        <v>2</v>
      </c>
      <c r="BP222" s="2">
        <v>0</v>
      </c>
      <c r="BQ222" s="2">
        <v>1</v>
      </c>
      <c r="BR222" s="2">
        <v>0</v>
      </c>
      <c r="BS222" s="2">
        <v>0</v>
      </c>
      <c r="BT222" s="2">
        <v>0</v>
      </c>
      <c r="BU222" s="2">
        <v>0</v>
      </c>
      <c r="BV222" s="2">
        <v>1</v>
      </c>
      <c r="BW222" s="2">
        <v>0</v>
      </c>
      <c r="BX222" s="2">
        <v>0</v>
      </c>
      <c r="BY222" s="2">
        <v>0</v>
      </c>
      <c r="BZ222" s="2">
        <v>0</v>
      </c>
      <c r="CA222" s="2">
        <v>0</v>
      </c>
      <c r="CB222" s="2">
        <v>0</v>
      </c>
      <c r="CC222" s="59">
        <v>0</v>
      </c>
      <c r="CD222" s="2">
        <v>0</v>
      </c>
      <c r="CE222" s="2">
        <v>0</v>
      </c>
      <c r="CF222" s="2">
        <v>0</v>
      </c>
      <c r="CG222" s="2">
        <v>0</v>
      </c>
      <c r="CH222" s="2">
        <v>0</v>
      </c>
      <c r="CI222" s="2">
        <v>0</v>
      </c>
      <c r="CJ222" s="2">
        <v>0</v>
      </c>
      <c r="CK222" s="2">
        <v>1</v>
      </c>
      <c r="CL222" s="2">
        <v>0</v>
      </c>
      <c r="CM222" s="2">
        <v>1</v>
      </c>
      <c r="CN222" s="2">
        <v>1</v>
      </c>
      <c r="CO222" s="2">
        <v>0</v>
      </c>
      <c r="CP222" s="2">
        <v>1</v>
      </c>
      <c r="CQ222" s="2">
        <v>1</v>
      </c>
      <c r="CR222" s="2">
        <v>0</v>
      </c>
      <c r="CS222" s="2">
        <v>1</v>
      </c>
      <c r="CT222" s="2">
        <v>0</v>
      </c>
      <c r="CU222" s="2">
        <v>0</v>
      </c>
      <c r="CV222" s="2">
        <v>0</v>
      </c>
      <c r="CW222" s="2">
        <v>0</v>
      </c>
      <c r="CX222" s="2">
        <v>0</v>
      </c>
      <c r="CY222" s="2">
        <v>0</v>
      </c>
      <c r="CZ222" s="2">
        <v>0</v>
      </c>
      <c r="DA222" s="2">
        <v>0</v>
      </c>
      <c r="DB222" s="2">
        <v>1</v>
      </c>
      <c r="DC222" s="2">
        <v>0</v>
      </c>
      <c r="DD222" s="2">
        <v>0</v>
      </c>
      <c r="DE222" s="2">
        <v>0</v>
      </c>
      <c r="DF222" s="2">
        <v>0</v>
      </c>
      <c r="DG222" s="58">
        <v>0</v>
      </c>
      <c r="DH222" s="2">
        <v>0</v>
      </c>
      <c r="DI222" s="2">
        <v>0</v>
      </c>
      <c r="DJ222" s="2"/>
    </row>
    <row r="223" spans="1:114" ht="15.75" customHeight="1">
      <c r="A223" s="60" t="s">
        <v>1678</v>
      </c>
      <c r="B223" s="60">
        <f>B221/916.855</f>
        <v>1.6360275070758188E-2</v>
      </c>
      <c r="C223" s="60">
        <v>0</v>
      </c>
      <c r="D223" s="61" t="s">
        <v>1608</v>
      </c>
      <c r="E223" s="60">
        <v>0</v>
      </c>
      <c r="F223" s="60">
        <v>0.24154589400000001</v>
      </c>
      <c r="G223" s="60">
        <v>0</v>
      </c>
      <c r="H223" s="60">
        <v>0</v>
      </c>
      <c r="I223" s="60">
        <v>4.1254125000000003E-2</v>
      </c>
      <c r="J223" s="60">
        <v>0</v>
      </c>
      <c r="K223" s="61" t="s">
        <v>1608</v>
      </c>
      <c r="L223" s="60">
        <v>0</v>
      </c>
      <c r="M223" s="60">
        <v>0</v>
      </c>
      <c r="N223" s="60">
        <v>0</v>
      </c>
      <c r="O223" s="60">
        <v>0</v>
      </c>
      <c r="P223" s="60">
        <v>0</v>
      </c>
      <c r="Q223" s="60">
        <v>0</v>
      </c>
      <c r="R223" s="60">
        <v>0</v>
      </c>
      <c r="S223" s="60">
        <v>0</v>
      </c>
      <c r="T223" s="60">
        <v>0</v>
      </c>
      <c r="U223" s="60">
        <v>0</v>
      </c>
      <c r="V223" s="60">
        <v>0</v>
      </c>
      <c r="W223" s="60">
        <v>0</v>
      </c>
      <c r="X223" s="60">
        <v>0</v>
      </c>
      <c r="Y223" s="60">
        <v>0</v>
      </c>
      <c r="Z223" s="60">
        <v>0</v>
      </c>
      <c r="AA223" s="60">
        <v>0</v>
      </c>
      <c r="AB223" s="61">
        <v>0</v>
      </c>
      <c r="AC223" s="60">
        <v>0</v>
      </c>
      <c r="AD223" s="60">
        <v>0</v>
      </c>
      <c r="AE223" s="60">
        <v>0</v>
      </c>
      <c r="AF223" s="61">
        <v>0</v>
      </c>
      <c r="AG223" s="60">
        <v>0</v>
      </c>
      <c r="AH223" s="60">
        <v>0</v>
      </c>
      <c r="AI223" s="60">
        <v>0</v>
      </c>
      <c r="AJ223" s="60">
        <v>0</v>
      </c>
      <c r="AK223" s="60">
        <v>0</v>
      </c>
      <c r="AL223" s="61" t="s">
        <v>1608</v>
      </c>
      <c r="AM223" s="60">
        <v>9.9453007999999996E-2</v>
      </c>
      <c r="AN223" s="60">
        <v>0</v>
      </c>
      <c r="AO223" s="61">
        <v>0</v>
      </c>
      <c r="AP223" s="60">
        <v>0</v>
      </c>
      <c r="AQ223" s="60">
        <v>0</v>
      </c>
      <c r="AR223" s="60">
        <v>0</v>
      </c>
      <c r="AS223" s="60">
        <v>0</v>
      </c>
      <c r="AT223" s="60">
        <v>0</v>
      </c>
      <c r="AU223" s="60">
        <v>0</v>
      </c>
      <c r="AV223" s="60">
        <v>0</v>
      </c>
      <c r="AW223" s="60">
        <v>0</v>
      </c>
      <c r="AX223" s="60">
        <v>0</v>
      </c>
      <c r="AY223" s="60">
        <v>0</v>
      </c>
      <c r="AZ223" s="60">
        <v>0</v>
      </c>
      <c r="BA223" s="60">
        <v>0</v>
      </c>
      <c r="BB223" s="60">
        <v>0</v>
      </c>
      <c r="BC223" s="60">
        <v>0</v>
      </c>
      <c r="BD223" s="60">
        <v>0</v>
      </c>
      <c r="BE223" s="60">
        <v>0</v>
      </c>
      <c r="BF223" s="60">
        <v>0</v>
      </c>
      <c r="BG223" s="60">
        <v>0.12338062900000001</v>
      </c>
      <c r="BH223" s="60">
        <v>0.137646249</v>
      </c>
      <c r="BI223" s="60">
        <v>0</v>
      </c>
      <c r="BJ223" s="60">
        <v>0</v>
      </c>
      <c r="BK223" s="60">
        <v>0</v>
      </c>
      <c r="BL223" s="60">
        <v>0</v>
      </c>
      <c r="BM223" s="60">
        <v>0</v>
      </c>
      <c r="BN223" s="60">
        <v>0</v>
      </c>
      <c r="BO223" s="60">
        <v>0.17897091700000001</v>
      </c>
      <c r="BP223" s="60">
        <v>0</v>
      </c>
      <c r="BQ223" s="60">
        <v>8.3194675999999995E-2</v>
      </c>
      <c r="BR223" s="60">
        <v>0</v>
      </c>
      <c r="BS223" s="60">
        <v>0</v>
      </c>
      <c r="BT223" s="60">
        <v>0</v>
      </c>
      <c r="BU223" s="60">
        <v>0</v>
      </c>
      <c r="BV223" s="60">
        <v>8.5947572E-2</v>
      </c>
      <c r="BW223" s="60">
        <v>0</v>
      </c>
      <c r="BX223" s="60">
        <v>0</v>
      </c>
      <c r="BY223" s="60">
        <v>0</v>
      </c>
      <c r="BZ223" s="60">
        <v>0</v>
      </c>
      <c r="CA223" s="60">
        <v>0</v>
      </c>
      <c r="CB223" s="60">
        <v>0</v>
      </c>
      <c r="CC223" s="62">
        <v>0</v>
      </c>
      <c r="CD223" s="60">
        <v>0</v>
      </c>
      <c r="CE223" s="60">
        <v>0</v>
      </c>
      <c r="CF223" s="60">
        <v>0</v>
      </c>
      <c r="CG223" s="60">
        <v>0</v>
      </c>
      <c r="CH223" s="60">
        <v>0</v>
      </c>
      <c r="CI223" s="60">
        <v>0</v>
      </c>
      <c r="CJ223" s="60">
        <v>0</v>
      </c>
      <c r="CK223" s="60">
        <v>0.16116035500000001</v>
      </c>
      <c r="CL223" s="60">
        <v>0</v>
      </c>
      <c r="CM223" s="60">
        <v>0.241254524</v>
      </c>
      <c r="CN223" s="60">
        <v>3.9549140000000003E-2</v>
      </c>
      <c r="CO223" s="60">
        <v>0</v>
      </c>
      <c r="CP223" s="60">
        <v>9.6432014999999996E-2</v>
      </c>
      <c r="CQ223" s="60">
        <v>0</v>
      </c>
      <c r="CR223" s="60">
        <v>0</v>
      </c>
      <c r="CS223" s="60">
        <v>4.3412198999999999E-2</v>
      </c>
      <c r="CT223" s="60">
        <v>0</v>
      </c>
      <c r="CU223" s="60">
        <v>0</v>
      </c>
      <c r="CV223" s="60">
        <v>0</v>
      </c>
      <c r="CW223" s="60">
        <v>0</v>
      </c>
      <c r="CX223" s="60">
        <v>0</v>
      </c>
      <c r="CY223" s="60">
        <v>0</v>
      </c>
      <c r="CZ223" s="60">
        <v>0</v>
      </c>
      <c r="DA223" s="60">
        <v>0</v>
      </c>
      <c r="DB223" s="60">
        <v>3.1852206000000001E-2</v>
      </c>
      <c r="DC223" s="60">
        <v>0</v>
      </c>
      <c r="DD223" s="60">
        <v>0</v>
      </c>
      <c r="DE223" s="60">
        <v>0</v>
      </c>
      <c r="DF223" s="60">
        <v>0</v>
      </c>
      <c r="DG223" s="61">
        <v>0</v>
      </c>
      <c r="DH223" s="60">
        <v>0</v>
      </c>
      <c r="DI223" s="60">
        <v>0</v>
      </c>
      <c r="DJ223" s="60"/>
    </row>
    <row r="224" spans="1:114" ht="15.75" customHeight="1">
      <c r="A224" s="60" t="s">
        <v>1679</v>
      </c>
      <c r="B224" s="60" t="s">
        <v>1607</v>
      </c>
      <c r="C224" s="60">
        <v>0</v>
      </c>
      <c r="D224" s="61" t="s">
        <v>1608</v>
      </c>
      <c r="E224" s="60">
        <v>0</v>
      </c>
      <c r="F224" s="60">
        <v>0.24154589400000001</v>
      </c>
      <c r="G224" s="60">
        <v>0</v>
      </c>
      <c r="H224" s="60">
        <v>0</v>
      </c>
      <c r="I224" s="60">
        <v>4.1254125000000003E-2</v>
      </c>
      <c r="J224" s="60">
        <v>0</v>
      </c>
      <c r="K224" s="61" t="s">
        <v>1608</v>
      </c>
      <c r="L224" s="60">
        <v>0</v>
      </c>
      <c r="M224" s="60">
        <v>0</v>
      </c>
      <c r="N224" s="60">
        <v>0</v>
      </c>
      <c r="O224" s="60">
        <v>0</v>
      </c>
      <c r="P224" s="60">
        <v>0</v>
      </c>
      <c r="Q224" s="60">
        <v>0</v>
      </c>
      <c r="R224" s="60">
        <v>0</v>
      </c>
      <c r="S224" s="60">
        <v>0</v>
      </c>
      <c r="T224" s="60">
        <v>0</v>
      </c>
      <c r="U224" s="60">
        <v>0</v>
      </c>
      <c r="V224" s="60">
        <v>0</v>
      </c>
      <c r="W224" s="60">
        <v>0</v>
      </c>
      <c r="X224" s="60">
        <v>0</v>
      </c>
      <c r="Y224" s="60">
        <v>0</v>
      </c>
      <c r="Z224" s="60">
        <v>0</v>
      </c>
      <c r="AA224" s="60">
        <v>0</v>
      </c>
      <c r="AB224" s="61">
        <v>0</v>
      </c>
      <c r="AC224" s="60">
        <v>0</v>
      </c>
      <c r="AD224" s="60">
        <v>0</v>
      </c>
      <c r="AE224" s="60">
        <v>0</v>
      </c>
      <c r="AF224" s="61">
        <v>0</v>
      </c>
      <c r="AG224" s="60">
        <v>0</v>
      </c>
      <c r="AH224" s="60">
        <v>0</v>
      </c>
      <c r="AI224" s="60">
        <v>0</v>
      </c>
      <c r="AJ224" s="60">
        <v>0</v>
      </c>
      <c r="AK224" s="60">
        <v>0</v>
      </c>
      <c r="AL224" s="61" t="s">
        <v>1608</v>
      </c>
      <c r="AM224" s="60">
        <v>9.9453007999999996E-2</v>
      </c>
      <c r="AN224" s="60">
        <v>0</v>
      </c>
      <c r="AO224" s="61">
        <v>0</v>
      </c>
      <c r="AP224" s="60">
        <v>0</v>
      </c>
      <c r="AQ224" s="60">
        <v>0</v>
      </c>
      <c r="AR224" s="60">
        <v>0</v>
      </c>
      <c r="AS224" s="60">
        <v>0</v>
      </c>
      <c r="AT224" s="60">
        <v>0</v>
      </c>
      <c r="AU224" s="60">
        <v>0</v>
      </c>
      <c r="AV224" s="60">
        <v>0</v>
      </c>
      <c r="AW224" s="60">
        <v>0</v>
      </c>
      <c r="AX224" s="60">
        <v>0</v>
      </c>
      <c r="AY224" s="60">
        <v>0</v>
      </c>
      <c r="AZ224" s="60">
        <v>0</v>
      </c>
      <c r="BA224" s="60">
        <v>0</v>
      </c>
      <c r="BB224" s="60">
        <v>0</v>
      </c>
      <c r="BC224" s="60">
        <v>0</v>
      </c>
      <c r="BD224" s="60">
        <v>0</v>
      </c>
      <c r="BE224" s="60">
        <v>0</v>
      </c>
      <c r="BF224" s="60">
        <v>0</v>
      </c>
      <c r="BG224" s="60">
        <v>0.12338062900000001</v>
      </c>
      <c r="BH224" s="60">
        <v>0.137646249</v>
      </c>
      <c r="BI224" s="60">
        <v>0</v>
      </c>
      <c r="BJ224" s="60">
        <v>0</v>
      </c>
      <c r="BK224" s="60">
        <v>0</v>
      </c>
      <c r="BL224" s="60">
        <v>0</v>
      </c>
      <c r="BM224" s="60">
        <v>0</v>
      </c>
      <c r="BN224" s="60">
        <v>0</v>
      </c>
      <c r="BO224" s="60">
        <v>0.17897091700000001</v>
      </c>
      <c r="BP224" s="60">
        <v>0</v>
      </c>
      <c r="BQ224" s="60">
        <v>8.3194675999999995E-2</v>
      </c>
      <c r="BR224" s="60">
        <v>0</v>
      </c>
      <c r="BS224" s="60">
        <v>0</v>
      </c>
      <c r="BT224" s="60">
        <v>0</v>
      </c>
      <c r="BU224" s="60">
        <v>0</v>
      </c>
      <c r="BV224" s="60">
        <v>8.5947572E-2</v>
      </c>
      <c r="BW224" s="60">
        <v>0</v>
      </c>
      <c r="BX224" s="60">
        <v>0</v>
      </c>
      <c r="BY224" s="60">
        <v>0</v>
      </c>
      <c r="BZ224" s="60">
        <v>0</v>
      </c>
      <c r="CA224" s="60">
        <v>0</v>
      </c>
      <c r="CB224" s="60">
        <v>0</v>
      </c>
      <c r="CC224" s="62">
        <v>0</v>
      </c>
      <c r="CD224" s="60">
        <v>0</v>
      </c>
      <c r="CE224" s="60">
        <v>0</v>
      </c>
      <c r="CF224" s="60">
        <v>0</v>
      </c>
      <c r="CG224" s="60">
        <v>0</v>
      </c>
      <c r="CH224" s="60">
        <v>0</v>
      </c>
      <c r="CI224" s="60">
        <v>0</v>
      </c>
      <c r="CJ224" s="60">
        <v>0</v>
      </c>
      <c r="CK224" s="60">
        <v>0.16116035500000001</v>
      </c>
      <c r="CL224" s="60">
        <v>0</v>
      </c>
      <c r="CM224" s="60">
        <v>0.241254524</v>
      </c>
      <c r="CN224" s="60">
        <v>3.9549140000000003E-2</v>
      </c>
      <c r="CO224" s="60">
        <v>0</v>
      </c>
      <c r="CP224" s="60">
        <v>9.6432014999999996E-2</v>
      </c>
      <c r="CQ224" s="60">
        <v>5.2219320999999999E-2</v>
      </c>
      <c r="CR224" s="60">
        <v>0</v>
      </c>
      <c r="CS224" s="60">
        <v>4.3412198999999999E-2</v>
      </c>
      <c r="CT224" s="60">
        <v>0</v>
      </c>
      <c r="CU224" s="60">
        <v>0</v>
      </c>
      <c r="CV224" s="60">
        <v>0</v>
      </c>
      <c r="CW224" s="60">
        <v>0</v>
      </c>
      <c r="CX224" s="60">
        <v>0</v>
      </c>
      <c r="CY224" s="60">
        <v>0</v>
      </c>
      <c r="CZ224" s="60">
        <v>0</v>
      </c>
      <c r="DA224" s="60">
        <v>0</v>
      </c>
      <c r="DB224" s="60">
        <v>3.1852206000000001E-2</v>
      </c>
      <c r="DC224" s="60">
        <v>0</v>
      </c>
      <c r="DD224" s="60">
        <v>0</v>
      </c>
      <c r="DE224" s="60">
        <v>0</v>
      </c>
      <c r="DF224" s="60">
        <v>0</v>
      </c>
      <c r="DG224" s="61">
        <v>0</v>
      </c>
      <c r="DH224" s="60">
        <v>0</v>
      </c>
      <c r="DI224" s="60">
        <v>0</v>
      </c>
      <c r="DJ224" s="60"/>
    </row>
    <row r="225" spans="1:114" ht="15.75" customHeight="1">
      <c r="A225" s="2" t="s">
        <v>911</v>
      </c>
      <c r="B225" s="2" t="s">
        <v>1607</v>
      </c>
      <c r="C225" s="2">
        <v>6</v>
      </c>
      <c r="D225" s="58">
        <v>6</v>
      </c>
      <c r="E225" s="2">
        <v>4</v>
      </c>
      <c r="F225" s="2">
        <v>8</v>
      </c>
      <c r="G225" s="2">
        <v>9</v>
      </c>
      <c r="H225" s="2">
        <v>5</v>
      </c>
      <c r="I225" s="2">
        <v>8</v>
      </c>
      <c r="J225" s="2">
        <v>5</v>
      </c>
      <c r="K225" s="58">
        <v>3</v>
      </c>
      <c r="L225" s="2">
        <v>9</v>
      </c>
      <c r="M225" s="2">
        <v>7</v>
      </c>
      <c r="N225" s="2">
        <v>10</v>
      </c>
      <c r="O225" s="2">
        <v>8</v>
      </c>
      <c r="P225" s="2">
        <v>2</v>
      </c>
      <c r="Q225" s="2">
        <v>1</v>
      </c>
      <c r="R225" s="2">
        <v>3</v>
      </c>
      <c r="S225" s="2">
        <v>3</v>
      </c>
      <c r="T225" s="2">
        <v>1</v>
      </c>
      <c r="U225" s="2">
        <v>10</v>
      </c>
      <c r="V225" s="2">
        <v>9</v>
      </c>
      <c r="W225" s="2">
        <v>9</v>
      </c>
      <c r="X225" s="2">
        <v>8</v>
      </c>
      <c r="Y225" s="2">
        <v>3</v>
      </c>
      <c r="Z225" s="2">
        <v>7</v>
      </c>
      <c r="AA225" s="2">
        <v>9</v>
      </c>
      <c r="AB225" s="58">
        <v>5</v>
      </c>
      <c r="AC225" s="2">
        <v>5</v>
      </c>
      <c r="AD225" s="2">
        <v>7</v>
      </c>
      <c r="AE225" s="2">
        <v>8</v>
      </c>
      <c r="AF225" s="58">
        <v>6</v>
      </c>
      <c r="AG225" s="2">
        <v>2</v>
      </c>
      <c r="AH225" s="2">
        <v>3</v>
      </c>
      <c r="AI225" s="2">
        <v>1</v>
      </c>
      <c r="AJ225" s="2">
        <v>1</v>
      </c>
      <c r="AK225" s="2">
        <v>2</v>
      </c>
      <c r="AL225" s="58">
        <v>2</v>
      </c>
      <c r="AM225" s="2">
        <v>5</v>
      </c>
      <c r="AN225" s="2">
        <v>5</v>
      </c>
      <c r="AO225" s="58">
        <v>3</v>
      </c>
      <c r="AP225" s="2">
        <v>1</v>
      </c>
      <c r="AQ225" s="2">
        <v>4</v>
      </c>
      <c r="AR225" s="2">
        <v>5</v>
      </c>
      <c r="AS225" s="2">
        <v>1</v>
      </c>
      <c r="AT225" s="2">
        <v>5</v>
      </c>
      <c r="AU225" s="2">
        <v>5</v>
      </c>
      <c r="AV225" s="2">
        <v>4</v>
      </c>
      <c r="AW225" s="2">
        <v>4</v>
      </c>
      <c r="AX225" s="2">
        <v>4</v>
      </c>
      <c r="AY225" s="2">
        <v>10</v>
      </c>
      <c r="AZ225" s="2">
        <v>9</v>
      </c>
      <c r="BA225" s="2">
        <v>7</v>
      </c>
      <c r="BB225" s="2">
        <v>6</v>
      </c>
      <c r="BC225" s="2">
        <v>7</v>
      </c>
      <c r="BD225" s="2">
        <v>3</v>
      </c>
      <c r="BE225" s="2">
        <v>3</v>
      </c>
      <c r="BF225" s="2">
        <v>4</v>
      </c>
      <c r="BG225" s="2">
        <v>4</v>
      </c>
      <c r="BH225" s="2">
        <v>7</v>
      </c>
      <c r="BI225" s="2">
        <v>4</v>
      </c>
      <c r="BJ225" s="2">
        <v>9</v>
      </c>
      <c r="BK225" s="2">
        <v>10</v>
      </c>
      <c r="BL225" s="2">
        <v>9</v>
      </c>
      <c r="BM225" s="2">
        <v>5</v>
      </c>
      <c r="BN225" s="2">
        <v>1</v>
      </c>
      <c r="BO225" s="2">
        <v>6</v>
      </c>
      <c r="BP225" s="2">
        <v>8</v>
      </c>
      <c r="BQ225" s="2">
        <v>7</v>
      </c>
      <c r="BR225" s="2">
        <v>9</v>
      </c>
      <c r="BS225" s="2">
        <v>2</v>
      </c>
      <c r="BT225" s="2">
        <v>3</v>
      </c>
      <c r="BU225" s="2">
        <v>1</v>
      </c>
      <c r="BV225" s="2">
        <v>6</v>
      </c>
      <c r="BW225" s="2">
        <v>8</v>
      </c>
      <c r="BX225" s="2">
        <v>3</v>
      </c>
      <c r="BY225" s="2">
        <v>1</v>
      </c>
      <c r="BZ225" s="2">
        <v>8</v>
      </c>
      <c r="CA225" s="2">
        <v>6</v>
      </c>
      <c r="CB225" s="2">
        <v>2</v>
      </c>
      <c r="CC225" s="59">
        <v>2</v>
      </c>
      <c r="CD225" s="2">
        <v>4</v>
      </c>
      <c r="CE225" s="2">
        <v>6</v>
      </c>
      <c r="CF225" s="2">
        <v>4</v>
      </c>
      <c r="CG225" s="2">
        <v>1</v>
      </c>
      <c r="CH225" s="2">
        <v>6</v>
      </c>
      <c r="CI225" s="2">
        <v>6</v>
      </c>
      <c r="CJ225" s="2">
        <v>7</v>
      </c>
      <c r="CK225" s="2">
        <v>10</v>
      </c>
      <c r="CL225" s="2">
        <v>4</v>
      </c>
      <c r="CM225" s="2">
        <v>2</v>
      </c>
      <c r="CN225" s="2">
        <v>10</v>
      </c>
      <c r="CO225" s="2">
        <v>7</v>
      </c>
      <c r="CP225" s="2">
        <v>10</v>
      </c>
      <c r="CQ225" s="2">
        <v>7</v>
      </c>
      <c r="CR225" s="2">
        <v>8</v>
      </c>
      <c r="CS225" s="2">
        <v>9</v>
      </c>
      <c r="CT225" s="2">
        <v>5</v>
      </c>
      <c r="CU225" s="2">
        <v>2</v>
      </c>
      <c r="CV225" s="2">
        <v>10</v>
      </c>
      <c r="CW225" s="2">
        <v>8</v>
      </c>
      <c r="CX225" s="2">
        <v>7</v>
      </c>
      <c r="CY225" s="2">
        <v>2</v>
      </c>
      <c r="CZ225" s="2">
        <v>10</v>
      </c>
      <c r="DA225" s="2">
        <v>3</v>
      </c>
      <c r="DB225" s="2">
        <v>6</v>
      </c>
      <c r="DC225" s="2">
        <v>10</v>
      </c>
      <c r="DD225" s="2">
        <v>8</v>
      </c>
      <c r="DE225" s="2">
        <v>9</v>
      </c>
      <c r="DF225" s="2">
        <v>1</v>
      </c>
      <c r="DG225" s="58">
        <v>2</v>
      </c>
      <c r="DH225" s="2">
        <v>10</v>
      </c>
      <c r="DI225" s="2">
        <v>5</v>
      </c>
      <c r="DJ225" s="2"/>
    </row>
    <row r="226" spans="1:114" ht="15.75" customHeight="1">
      <c r="A226" s="2" t="s">
        <v>1421</v>
      </c>
      <c r="B226" s="2">
        <v>2.5249999999999999</v>
      </c>
      <c r="C226" s="2">
        <v>0</v>
      </c>
      <c r="D226" s="58">
        <v>0</v>
      </c>
      <c r="E226" s="2">
        <v>0</v>
      </c>
      <c r="F226" s="2">
        <v>0</v>
      </c>
      <c r="G226" s="2">
        <v>0</v>
      </c>
      <c r="H226" s="2">
        <v>0</v>
      </c>
      <c r="I226" s="2">
        <v>0</v>
      </c>
      <c r="J226" s="2">
        <v>0</v>
      </c>
      <c r="K226" s="58">
        <v>0</v>
      </c>
      <c r="L226" s="2">
        <v>0</v>
      </c>
      <c r="M226" s="2">
        <v>0</v>
      </c>
      <c r="N226" s="2">
        <v>0</v>
      </c>
      <c r="O226" s="2">
        <v>0</v>
      </c>
      <c r="P226" s="2">
        <v>14.606741570000001</v>
      </c>
      <c r="Q226" s="2">
        <v>20.693512299999998</v>
      </c>
      <c r="R226" s="2">
        <v>0</v>
      </c>
      <c r="S226" s="2">
        <v>0.45364332299999999</v>
      </c>
      <c r="T226" s="2">
        <v>9.5764975200000002</v>
      </c>
      <c r="U226" s="2">
        <v>0</v>
      </c>
      <c r="V226" s="2">
        <v>0</v>
      </c>
      <c r="W226" s="2">
        <v>0</v>
      </c>
      <c r="X226" s="2">
        <v>0</v>
      </c>
      <c r="Y226" s="2">
        <v>0</v>
      </c>
      <c r="Z226" s="2">
        <v>0</v>
      </c>
      <c r="AA226" s="2">
        <v>0</v>
      </c>
      <c r="AB226" s="58">
        <v>0</v>
      </c>
      <c r="AC226" s="2">
        <v>0</v>
      </c>
      <c r="AD226" s="2">
        <v>0</v>
      </c>
      <c r="AE226" s="2">
        <v>0</v>
      </c>
      <c r="AF226" s="58">
        <v>0</v>
      </c>
      <c r="AG226" s="2">
        <v>6.0423217469999999</v>
      </c>
      <c r="AH226" s="2">
        <v>0</v>
      </c>
      <c r="AI226" s="2">
        <v>12.000722939999999</v>
      </c>
      <c r="AJ226" s="2">
        <v>87.37414966</v>
      </c>
      <c r="AK226" s="2">
        <v>6.7050188449999997</v>
      </c>
      <c r="AL226" s="58">
        <v>0</v>
      </c>
      <c r="AM226" s="2">
        <v>0</v>
      </c>
      <c r="AN226" s="2">
        <v>4.0055632819999998</v>
      </c>
      <c r="AO226" s="58">
        <v>0</v>
      </c>
      <c r="AP226" s="2">
        <v>19.743589740000001</v>
      </c>
      <c r="AQ226" s="2">
        <v>0</v>
      </c>
      <c r="AR226" s="2">
        <v>0</v>
      </c>
      <c r="AS226" s="2">
        <v>75.888439050000002</v>
      </c>
      <c r="AT226" s="2">
        <v>0</v>
      </c>
      <c r="AU226" s="2">
        <v>0</v>
      </c>
      <c r="AV226" s="2">
        <v>0</v>
      </c>
      <c r="AW226" s="2">
        <v>0</v>
      </c>
      <c r="AX226" s="2">
        <v>0</v>
      </c>
      <c r="AY226" s="2">
        <v>0</v>
      </c>
      <c r="AZ226" s="2">
        <v>0</v>
      </c>
      <c r="BA226" s="2">
        <v>0</v>
      </c>
      <c r="BB226" s="2">
        <v>0</v>
      </c>
      <c r="BC226" s="2">
        <v>0</v>
      </c>
      <c r="BD226" s="2">
        <v>0</v>
      </c>
      <c r="BE226" s="2">
        <v>0</v>
      </c>
      <c r="BF226" s="2">
        <v>0</v>
      </c>
      <c r="BG226" s="2">
        <v>0</v>
      </c>
      <c r="BH226" s="2">
        <v>0</v>
      </c>
      <c r="BI226" s="2">
        <v>0</v>
      </c>
      <c r="BJ226" s="2">
        <v>0</v>
      </c>
      <c r="BK226" s="2">
        <v>0</v>
      </c>
      <c r="BL226" s="2">
        <v>0</v>
      </c>
      <c r="BM226" s="2">
        <v>0</v>
      </c>
      <c r="BN226" s="2">
        <v>18.76379691</v>
      </c>
      <c r="BO226" s="2">
        <v>0</v>
      </c>
      <c r="BP226" s="2">
        <v>0</v>
      </c>
      <c r="BQ226" s="2">
        <v>0</v>
      </c>
      <c r="BR226" s="2">
        <v>0</v>
      </c>
      <c r="BS226" s="2">
        <v>3.9470574329999999</v>
      </c>
      <c r="BT226" s="2">
        <v>0</v>
      </c>
      <c r="BU226" s="2">
        <v>59.70529895</v>
      </c>
      <c r="BV226" s="2">
        <v>0</v>
      </c>
      <c r="BW226" s="2">
        <v>0</v>
      </c>
      <c r="BX226" s="2">
        <v>0</v>
      </c>
      <c r="BY226" s="2">
        <v>36.289346250000001</v>
      </c>
      <c r="BZ226" s="2">
        <v>0</v>
      </c>
      <c r="CA226" s="2">
        <v>0</v>
      </c>
      <c r="CB226" s="2">
        <v>0</v>
      </c>
      <c r="CC226" s="59">
        <v>3.6191296849999999</v>
      </c>
      <c r="CD226" s="2">
        <v>0</v>
      </c>
      <c r="CE226" s="2">
        <v>10.14985969</v>
      </c>
      <c r="CF226" s="2">
        <v>0</v>
      </c>
      <c r="CG226" s="2">
        <v>13.01405518</v>
      </c>
      <c r="CH226" s="2">
        <v>0</v>
      </c>
      <c r="CI226" s="2">
        <v>0</v>
      </c>
      <c r="CJ226" s="2">
        <v>0</v>
      </c>
      <c r="CK226" s="2">
        <v>0</v>
      </c>
      <c r="CL226" s="2">
        <v>0</v>
      </c>
      <c r="CM226" s="2">
        <v>12.632135310000001</v>
      </c>
      <c r="CN226" s="2">
        <v>0</v>
      </c>
      <c r="CO226" s="2">
        <v>0</v>
      </c>
      <c r="CP226" s="2">
        <v>0</v>
      </c>
      <c r="CQ226" s="2">
        <v>0</v>
      </c>
      <c r="CR226" s="2">
        <v>0</v>
      </c>
      <c r="CS226" s="2">
        <v>0</v>
      </c>
      <c r="CT226" s="2">
        <v>0</v>
      </c>
      <c r="CU226" s="2">
        <v>2.78338945</v>
      </c>
      <c r="CV226" s="2">
        <v>0</v>
      </c>
      <c r="CW226" s="2">
        <v>0</v>
      </c>
      <c r="CX226" s="2">
        <v>0</v>
      </c>
      <c r="CY226" s="2">
        <v>0</v>
      </c>
      <c r="CZ226" s="2">
        <v>0</v>
      </c>
      <c r="DA226" s="2">
        <v>0</v>
      </c>
      <c r="DB226" s="2">
        <v>0</v>
      </c>
      <c r="DC226" s="2">
        <v>0</v>
      </c>
      <c r="DD226" s="2">
        <v>0</v>
      </c>
      <c r="DE226" s="2">
        <v>0</v>
      </c>
      <c r="DF226" s="2">
        <v>21.748178979999999</v>
      </c>
      <c r="DG226" s="58">
        <v>0</v>
      </c>
      <c r="DH226" s="2">
        <v>0</v>
      </c>
      <c r="DI226" s="2">
        <v>0</v>
      </c>
      <c r="DJ226" s="2"/>
    </row>
    <row r="227" spans="1:114" ht="15.75" customHeight="1">
      <c r="A227" s="60" t="s">
        <v>1443</v>
      </c>
      <c r="B227" s="60">
        <v>7401.8068720000001</v>
      </c>
      <c r="C227" s="60">
        <v>27.034074919999998</v>
      </c>
      <c r="D227" s="61">
        <v>1.6016749320000001</v>
      </c>
      <c r="E227" s="60">
        <v>34.535079469999999</v>
      </c>
      <c r="F227" s="60">
        <v>15.813781779999999</v>
      </c>
      <c r="G227" s="60">
        <v>28.045795859999998</v>
      </c>
      <c r="H227" s="60">
        <v>21.049067699999998</v>
      </c>
      <c r="I227" s="60">
        <v>79.90295021</v>
      </c>
      <c r="J227" s="60">
        <v>21.79024656</v>
      </c>
      <c r="K227" s="61">
        <v>9.4767492959999995</v>
      </c>
      <c r="L227" s="60">
        <v>35.795177000000002</v>
      </c>
      <c r="M227" s="60">
        <v>25.487759879999999</v>
      </c>
      <c r="N227" s="60">
        <v>55.765365770000002</v>
      </c>
      <c r="O227" s="60">
        <v>63.816900529999998</v>
      </c>
      <c r="P227" s="60">
        <v>31.36793097</v>
      </c>
      <c r="Q227" s="60">
        <v>189.6687245</v>
      </c>
      <c r="R227" s="60">
        <v>52.466264430000003</v>
      </c>
      <c r="S227" s="60">
        <v>35.739977260000003</v>
      </c>
      <c r="T227" s="60">
        <v>183.65579779999999</v>
      </c>
      <c r="U227" s="60">
        <v>16.017280329999998</v>
      </c>
      <c r="V227" s="60">
        <v>33.909189869999999</v>
      </c>
      <c r="W227" s="60">
        <v>17.67669398</v>
      </c>
      <c r="X227" s="60">
        <v>29.766053450000001</v>
      </c>
      <c r="Y227" s="60">
        <v>55.995583850000003</v>
      </c>
      <c r="Z227" s="60">
        <v>30.49773789</v>
      </c>
      <c r="AA227" s="60">
        <v>26.431465939999999</v>
      </c>
      <c r="AB227" s="61">
        <v>31.491360740000001</v>
      </c>
      <c r="AC227" s="60">
        <v>35.078405799999999</v>
      </c>
      <c r="AD227" s="60">
        <v>26.18056112</v>
      </c>
      <c r="AE227" s="60">
        <v>38.780895839999999</v>
      </c>
      <c r="AF227" s="61">
        <v>9.4871815290000008</v>
      </c>
      <c r="AG227" s="60">
        <v>172.89785449999999</v>
      </c>
      <c r="AH227" s="60">
        <v>38.291300380000003</v>
      </c>
      <c r="AI227" s="60">
        <v>183.31190810000001</v>
      </c>
      <c r="AJ227" s="60">
        <v>180.68939599999999</v>
      </c>
      <c r="AK227" s="60">
        <v>219.58688219999999</v>
      </c>
      <c r="AL227" s="61">
        <v>0.38143903000000001</v>
      </c>
      <c r="AM227" s="60">
        <v>58.724022769999998</v>
      </c>
      <c r="AN227" s="60">
        <v>25.48974479</v>
      </c>
      <c r="AO227" s="61">
        <v>4.716533568</v>
      </c>
      <c r="AP227" s="60">
        <v>194.98989929999999</v>
      </c>
      <c r="AQ227" s="60">
        <v>34.818942659999998</v>
      </c>
      <c r="AR227" s="60">
        <v>24.759412019999999</v>
      </c>
      <c r="AS227" s="60">
        <v>163.25649139999999</v>
      </c>
      <c r="AT227" s="60">
        <v>24.240648499999999</v>
      </c>
      <c r="AU227" s="60">
        <v>22.950938529999998</v>
      </c>
      <c r="AV227" s="60">
        <v>24.554012090000001</v>
      </c>
      <c r="AW227" s="60">
        <v>34.552429330000002</v>
      </c>
      <c r="AX227" s="60">
        <v>56.259403540000001</v>
      </c>
      <c r="AY227" s="60">
        <v>29.58444253</v>
      </c>
      <c r="AZ227" s="60">
        <v>19.646979129999998</v>
      </c>
      <c r="BA227" s="60">
        <v>19.017429069999999</v>
      </c>
      <c r="BB227" s="60">
        <v>43.763766889999999</v>
      </c>
      <c r="BC227" s="60">
        <v>39.243384669999998</v>
      </c>
      <c r="BD227" s="60">
        <v>20.442879999999999</v>
      </c>
      <c r="BE227" s="60">
        <v>35.96456663</v>
      </c>
      <c r="BF227" s="60">
        <v>80.778584019999997</v>
      </c>
      <c r="BG227" s="60">
        <v>32.666921180000003</v>
      </c>
      <c r="BH227" s="60">
        <v>30.796672940000001</v>
      </c>
      <c r="BI227" s="60">
        <v>19.441862019999999</v>
      </c>
      <c r="BJ227" s="60">
        <v>85.774608799999996</v>
      </c>
      <c r="BK227" s="60">
        <v>21.53578465</v>
      </c>
      <c r="BL227" s="60">
        <v>64.185533539999994</v>
      </c>
      <c r="BM227" s="60">
        <v>45.408474779999999</v>
      </c>
      <c r="BN227" s="60">
        <v>275.59992970000002</v>
      </c>
      <c r="BO227" s="60">
        <v>45.716394979999997</v>
      </c>
      <c r="BP227" s="60">
        <v>45.271589480000003</v>
      </c>
      <c r="BQ227" s="60">
        <v>49.720478559999997</v>
      </c>
      <c r="BR227" s="60">
        <v>66.872280959999998</v>
      </c>
      <c r="BS227" s="60">
        <v>118.6876146</v>
      </c>
      <c r="BT227" s="60">
        <v>97.139601420000005</v>
      </c>
      <c r="BU227" s="60">
        <v>231.75670299999999</v>
      </c>
      <c r="BV227" s="60">
        <v>46.89774225</v>
      </c>
      <c r="BW227" s="60">
        <v>74.193133590000002</v>
      </c>
      <c r="BX227" s="60">
        <v>50.072282860000001</v>
      </c>
      <c r="BY227" s="60">
        <v>199.75778930000001</v>
      </c>
      <c r="BZ227" s="60">
        <v>50.219217380000003</v>
      </c>
      <c r="CA227" s="60">
        <v>49.28470712</v>
      </c>
      <c r="CB227" s="60">
        <v>165.57829419999999</v>
      </c>
      <c r="CC227" s="62">
        <v>334.11912009999998</v>
      </c>
      <c r="CD227" s="60">
        <v>41.954351449999997</v>
      </c>
      <c r="CE227" s="60">
        <v>84.803545990000003</v>
      </c>
      <c r="CF227" s="60">
        <v>67.728536520000006</v>
      </c>
      <c r="CG227" s="60">
        <v>151.35491440000001</v>
      </c>
      <c r="CH227" s="60">
        <v>43.84823256</v>
      </c>
      <c r="CI227" s="60">
        <v>26.973110599999998</v>
      </c>
      <c r="CJ227" s="60">
        <v>22.557290120000001</v>
      </c>
      <c r="CK227" s="60">
        <v>13.990589930000001</v>
      </c>
      <c r="CL227" s="60">
        <v>22.819894699999999</v>
      </c>
      <c r="CM227" s="60">
        <v>156.47005899999999</v>
      </c>
      <c r="CN227" s="60">
        <v>85.200722119999995</v>
      </c>
      <c r="CO227" s="60">
        <v>70.968368670000004</v>
      </c>
      <c r="CP227" s="60">
        <v>45.73120565</v>
      </c>
      <c r="CQ227" s="60">
        <v>87.464817879999998</v>
      </c>
      <c r="CR227" s="60">
        <v>5.67727687</v>
      </c>
      <c r="CS227" s="60">
        <v>95.379300790000002</v>
      </c>
      <c r="CT227" s="60">
        <v>58.613713939999997</v>
      </c>
      <c r="CU227" s="60">
        <v>259.29263609999998</v>
      </c>
      <c r="CV227" s="60">
        <v>58.247387850000003</v>
      </c>
      <c r="CW227" s="60">
        <v>98.0843141</v>
      </c>
      <c r="CX227" s="60">
        <v>14.560853509999999</v>
      </c>
      <c r="CY227" s="60">
        <v>27.66608566</v>
      </c>
      <c r="CZ227" s="60">
        <v>36.990658539999998</v>
      </c>
      <c r="DA227" s="60">
        <v>26.222592689999999</v>
      </c>
      <c r="DB227" s="60">
        <v>215.91139949999999</v>
      </c>
      <c r="DC227" s="60">
        <v>89.771726189999995</v>
      </c>
      <c r="DD227" s="60">
        <v>30.058986950000001</v>
      </c>
      <c r="DE227" s="60">
        <v>21.091510759999998</v>
      </c>
      <c r="DF227" s="60">
        <v>115.6859347</v>
      </c>
      <c r="DG227" s="61">
        <v>30.79833348</v>
      </c>
      <c r="DH227" s="60">
        <v>31.90698755</v>
      </c>
      <c r="DI227" s="60">
        <v>46.045774770000001</v>
      </c>
      <c r="DJ227" s="60"/>
    </row>
    <row r="228" spans="1:114" ht="15.75" customHeight="1">
      <c r="A228" s="60" t="s">
        <v>1434</v>
      </c>
      <c r="B228" s="60">
        <v>2026.919907</v>
      </c>
      <c r="C228" s="60">
        <v>9.1666988689999993</v>
      </c>
      <c r="D228" s="61">
        <v>4.1905622749999996</v>
      </c>
      <c r="E228" s="60">
        <v>9.2106429339999991</v>
      </c>
      <c r="F228" s="60">
        <v>6.4106445440000002</v>
      </c>
      <c r="G228" s="60">
        <v>6.1057346729999997</v>
      </c>
      <c r="H228" s="60">
        <v>8.4140261170000006</v>
      </c>
      <c r="I228" s="60">
        <v>26.34046627</v>
      </c>
      <c r="J228" s="60">
        <v>7.7314348749999997</v>
      </c>
      <c r="K228" s="61">
        <v>10.04186904</v>
      </c>
      <c r="L228" s="60">
        <v>9.9583642090000009</v>
      </c>
      <c r="M228" s="60">
        <v>9.9055139029999992</v>
      </c>
      <c r="N228" s="60">
        <v>24.144358860000001</v>
      </c>
      <c r="O228" s="60">
        <v>28.77692145</v>
      </c>
      <c r="P228" s="60">
        <v>6.2406609409999998</v>
      </c>
      <c r="Q228" s="60">
        <v>12.56917891</v>
      </c>
      <c r="R228" s="60">
        <v>11.119471069999999</v>
      </c>
      <c r="S228" s="60">
        <v>14.92760039</v>
      </c>
      <c r="T228" s="60">
        <v>40.435185840000003</v>
      </c>
      <c r="U228" s="60">
        <v>5.9409464449999998</v>
      </c>
      <c r="V228" s="60">
        <v>19.514496950000002</v>
      </c>
      <c r="W228" s="60">
        <v>3.609689677</v>
      </c>
      <c r="X228" s="60">
        <v>10.13249542</v>
      </c>
      <c r="Y228" s="60">
        <v>17.742960480000001</v>
      </c>
      <c r="Z228" s="60">
        <v>9.5638214139999995</v>
      </c>
      <c r="AA228" s="60">
        <v>8.3223291429999993</v>
      </c>
      <c r="AB228" s="61">
        <v>15.103519990000001</v>
      </c>
      <c r="AC228" s="60">
        <v>14.375211609999999</v>
      </c>
      <c r="AD228" s="60">
        <v>7.0008224630000004</v>
      </c>
      <c r="AE228" s="60">
        <v>18.050884969999998</v>
      </c>
      <c r="AF228" s="61">
        <v>5.2305162860000003</v>
      </c>
      <c r="AG228" s="60">
        <v>39.113188270000002</v>
      </c>
      <c r="AH228" s="60">
        <v>24.089618990000002</v>
      </c>
      <c r="AI228" s="60">
        <v>16.21123073</v>
      </c>
      <c r="AJ228" s="60">
        <v>29.221036819999998</v>
      </c>
      <c r="AK228" s="60">
        <v>30.498384210000001</v>
      </c>
      <c r="AL228" s="61">
        <v>0.46104972599999999</v>
      </c>
      <c r="AM228" s="60">
        <v>20.88711275</v>
      </c>
      <c r="AN228" s="60">
        <v>9.9464857220000003</v>
      </c>
      <c r="AO228" s="61">
        <v>1.2749858670000001</v>
      </c>
      <c r="AP228" s="60">
        <v>24.253609709999999</v>
      </c>
      <c r="AQ228" s="60">
        <v>11.845256839999999</v>
      </c>
      <c r="AR228" s="60">
        <v>12.02818392</v>
      </c>
      <c r="AS228" s="60">
        <v>2.6958345910000001</v>
      </c>
      <c r="AT228" s="60">
        <v>8.9388604110000003</v>
      </c>
      <c r="AU228" s="60">
        <v>5.8842570969999999</v>
      </c>
      <c r="AV228" s="60">
        <v>9.9490190209999998</v>
      </c>
      <c r="AW228" s="60">
        <v>14.865734120000001</v>
      </c>
      <c r="AX228" s="60">
        <v>21.93375571</v>
      </c>
      <c r="AY228" s="60">
        <v>11.225467180000001</v>
      </c>
      <c r="AZ228" s="60">
        <v>13.535275459999999</v>
      </c>
      <c r="BA228" s="60">
        <v>6.4471805150000003</v>
      </c>
      <c r="BB228" s="60">
        <v>6.9832082949999998</v>
      </c>
      <c r="BC228" s="60">
        <v>18.59766596</v>
      </c>
      <c r="BD228" s="60">
        <v>5.8318721040000003</v>
      </c>
      <c r="BE228" s="60">
        <v>18.024406729999999</v>
      </c>
      <c r="BF228" s="60">
        <v>17.241844019999998</v>
      </c>
      <c r="BG228" s="60">
        <v>10.881650560000001</v>
      </c>
      <c r="BH228" s="60">
        <v>7.8457288610000004</v>
      </c>
      <c r="BI228" s="60">
        <v>8.429199294</v>
      </c>
      <c r="BJ228" s="60">
        <v>43.785843020000002</v>
      </c>
      <c r="BK228" s="60">
        <v>5.2770694310000001</v>
      </c>
      <c r="BL228" s="60">
        <v>29.287469990000002</v>
      </c>
      <c r="BM228" s="60">
        <v>13.618610110000001</v>
      </c>
      <c r="BN228" s="60">
        <v>35.197576529999999</v>
      </c>
      <c r="BO228" s="60">
        <v>17.58067351</v>
      </c>
      <c r="BP228" s="60">
        <v>15.17670455</v>
      </c>
      <c r="BQ228" s="60">
        <v>18.190255929999999</v>
      </c>
      <c r="BR228" s="60">
        <v>25.312815990000001</v>
      </c>
      <c r="BS228" s="60">
        <v>23.457552320000001</v>
      </c>
      <c r="BT228" s="60">
        <v>24.213118250000001</v>
      </c>
      <c r="BU228" s="60">
        <v>14.0883957</v>
      </c>
      <c r="BV228" s="60">
        <v>15.16596721</v>
      </c>
      <c r="BW228" s="60">
        <v>24.786700230000001</v>
      </c>
      <c r="BX228" s="60">
        <v>10.87435988</v>
      </c>
      <c r="BY228" s="60">
        <v>33.066660820000003</v>
      </c>
      <c r="BZ228" s="60">
        <v>18.76503022</v>
      </c>
      <c r="CA228" s="60">
        <v>24.406539630000001</v>
      </c>
      <c r="CB228" s="60">
        <v>55.90328203</v>
      </c>
      <c r="CC228" s="62">
        <v>168.9420782</v>
      </c>
      <c r="CD228" s="60">
        <v>12.59856862</v>
      </c>
      <c r="CE228" s="60">
        <v>33.402610600000003</v>
      </c>
      <c r="CF228" s="60">
        <v>22.621537870000001</v>
      </c>
      <c r="CG228" s="60">
        <v>8.3835764709999996</v>
      </c>
      <c r="CH228" s="60">
        <v>19.081223479999998</v>
      </c>
      <c r="CI228" s="60">
        <v>4.4951210860000002</v>
      </c>
      <c r="CJ228" s="60">
        <v>7.8955447430000003</v>
      </c>
      <c r="CK228" s="60">
        <v>4.5996440569999999</v>
      </c>
      <c r="CL228" s="60">
        <v>7.0031859839999999</v>
      </c>
      <c r="CM228" s="60">
        <v>48.172345470000003</v>
      </c>
      <c r="CN228" s="60">
        <v>39.067593979999998</v>
      </c>
      <c r="CO228" s="60">
        <v>27.260806120000002</v>
      </c>
      <c r="CP228" s="60">
        <v>15.6802756</v>
      </c>
      <c r="CQ228" s="60">
        <v>25.12699259</v>
      </c>
      <c r="CR228" s="60">
        <v>0.236159538</v>
      </c>
      <c r="CS228" s="60">
        <v>28.970139110000002</v>
      </c>
      <c r="CT228" s="60">
        <v>16.412422150000001</v>
      </c>
      <c r="CU228" s="60">
        <v>51.07592966</v>
      </c>
      <c r="CV228" s="60">
        <v>23.610128230000001</v>
      </c>
      <c r="CW228" s="60">
        <v>30.823661349999998</v>
      </c>
      <c r="CX228" s="60">
        <v>7.0118718119999999</v>
      </c>
      <c r="CY228" s="60">
        <v>8.6664313409999991</v>
      </c>
      <c r="CZ228" s="60">
        <v>12.31539942</v>
      </c>
      <c r="DA228" s="60">
        <v>5.6486394659999997</v>
      </c>
      <c r="DB228" s="60">
        <v>61.06249304</v>
      </c>
      <c r="DC228" s="60">
        <v>23.294060810000001</v>
      </c>
      <c r="DD228" s="60">
        <v>8.2253855080000005</v>
      </c>
      <c r="DE228" s="60">
        <v>4.405194882</v>
      </c>
      <c r="DF228" s="60">
        <v>16.169194019999999</v>
      </c>
      <c r="DG228" s="61">
        <v>13.64516272</v>
      </c>
      <c r="DH228" s="60">
        <v>8.9638879320000004</v>
      </c>
      <c r="DI228" s="60">
        <v>24.479881899999999</v>
      </c>
      <c r="DJ228" s="60"/>
    </row>
    <row r="229" spans="1:114" ht="15.75" customHeight="1">
      <c r="A229" s="60" t="s">
        <v>1426</v>
      </c>
      <c r="B229" s="60">
        <v>2864.2964849999998</v>
      </c>
      <c r="C229" s="60">
        <v>14.64919038</v>
      </c>
      <c r="D229" s="61">
        <v>0.523359515</v>
      </c>
      <c r="E229" s="60">
        <v>16.64815785</v>
      </c>
      <c r="F229" s="60">
        <v>9.7828339510000006</v>
      </c>
      <c r="G229" s="60">
        <v>14.44565731</v>
      </c>
      <c r="H229" s="60">
        <v>13.269138209999999</v>
      </c>
      <c r="I229" s="60">
        <v>52.771435619999998</v>
      </c>
      <c r="J229" s="60">
        <v>15.29590423</v>
      </c>
      <c r="K229" s="61">
        <v>7.9323172419999999</v>
      </c>
      <c r="L229" s="60">
        <v>30.51741011</v>
      </c>
      <c r="M229" s="60">
        <v>17.519981309999999</v>
      </c>
      <c r="N229" s="60">
        <v>94.697946669999993</v>
      </c>
      <c r="O229" s="60">
        <v>60.929659299999997</v>
      </c>
      <c r="P229" s="60">
        <v>0</v>
      </c>
      <c r="Q229" s="60">
        <v>0.73128290900000004</v>
      </c>
      <c r="R229" s="60">
        <v>21.015219219999999</v>
      </c>
      <c r="S229" s="60">
        <v>23.02816537</v>
      </c>
      <c r="T229" s="60">
        <v>7.3709762999999998E-2</v>
      </c>
      <c r="U229" s="60">
        <v>9.3840515690000004</v>
      </c>
      <c r="V229" s="60">
        <v>25.731072699999999</v>
      </c>
      <c r="W229" s="60">
        <v>9.0032992919999995</v>
      </c>
      <c r="X229" s="60">
        <v>42.266008159999998</v>
      </c>
      <c r="Y229" s="60">
        <v>13.76131694</v>
      </c>
      <c r="Z229" s="60">
        <v>28.381805929999999</v>
      </c>
      <c r="AA229" s="60">
        <v>20.122121809999999</v>
      </c>
      <c r="AB229" s="61">
        <v>12.82435504</v>
      </c>
      <c r="AC229" s="60">
        <v>18.09716358</v>
      </c>
      <c r="AD229" s="60">
        <v>15.037690230000001</v>
      </c>
      <c r="AE229" s="60">
        <v>48.775719180000003</v>
      </c>
      <c r="AF229" s="61">
        <v>12.509077769999999</v>
      </c>
      <c r="AG229" s="60">
        <v>20.51581388</v>
      </c>
      <c r="AH229" s="60">
        <v>11.611242949999999</v>
      </c>
      <c r="AI229" s="60">
        <v>7.0571501950000002</v>
      </c>
      <c r="AJ229" s="60">
        <v>8.9454452080000006</v>
      </c>
      <c r="AK229" s="60">
        <v>5.2255555290000002</v>
      </c>
      <c r="AL229" s="61">
        <v>0.42753122100000002</v>
      </c>
      <c r="AM229" s="60">
        <v>21.382953520000001</v>
      </c>
      <c r="AN229" s="60">
        <v>11.175534669999999</v>
      </c>
      <c r="AO229" s="61">
        <v>3.1402728880000002</v>
      </c>
      <c r="AP229" s="60">
        <v>16.116017679999999</v>
      </c>
      <c r="AQ229" s="60">
        <v>35.454320619999997</v>
      </c>
      <c r="AR229" s="60">
        <v>37.009747359999999</v>
      </c>
      <c r="AS229" s="60">
        <v>3.3429251E-2</v>
      </c>
      <c r="AT229" s="60">
        <v>16.623584860000001</v>
      </c>
      <c r="AU229" s="60">
        <v>13.97515108</v>
      </c>
      <c r="AV229" s="60">
        <v>9.9154921930000004</v>
      </c>
      <c r="AW229" s="60">
        <v>29.114380010000001</v>
      </c>
      <c r="AX229" s="60">
        <v>27.127982280000001</v>
      </c>
      <c r="AY229" s="60">
        <v>24.417384760000001</v>
      </c>
      <c r="AZ229" s="60">
        <v>11.67148124</v>
      </c>
      <c r="BA229" s="60">
        <v>10.21841848</v>
      </c>
      <c r="BB229" s="60">
        <v>26.497636310000001</v>
      </c>
      <c r="BC229" s="60">
        <v>25.325875419999999</v>
      </c>
      <c r="BD229" s="60">
        <v>17.0045933</v>
      </c>
      <c r="BE229" s="60">
        <v>26.167645449999998</v>
      </c>
      <c r="BF229" s="60">
        <v>36.145250130000001</v>
      </c>
      <c r="BG229" s="60">
        <v>22.829884610000001</v>
      </c>
      <c r="BH229" s="60">
        <v>17.120641110000001</v>
      </c>
      <c r="BI229" s="60">
        <v>17.644540769999999</v>
      </c>
      <c r="BJ229" s="60">
        <v>60.833525770000001</v>
      </c>
      <c r="BK229" s="60">
        <v>30.092430879999998</v>
      </c>
      <c r="BL229" s="60">
        <v>27.86158769</v>
      </c>
      <c r="BM229" s="60">
        <v>21.941875249999999</v>
      </c>
      <c r="BN229" s="60">
        <v>8.1896241080000003</v>
      </c>
      <c r="BO229" s="60">
        <v>31.87625324</v>
      </c>
      <c r="BP229" s="60">
        <v>28.142175999999999</v>
      </c>
      <c r="BQ229" s="60">
        <v>38.407731179999999</v>
      </c>
      <c r="BR229" s="60">
        <v>49.456709310000001</v>
      </c>
      <c r="BS229" s="60">
        <v>4.5144658709999996</v>
      </c>
      <c r="BT229" s="60">
        <v>48.15877133</v>
      </c>
      <c r="BU229" s="60">
        <v>5.1149426770000002</v>
      </c>
      <c r="BV229" s="60">
        <v>27.216337339999999</v>
      </c>
      <c r="BW229" s="60">
        <v>41.401970249999998</v>
      </c>
      <c r="BX229" s="60">
        <v>18.701976980000001</v>
      </c>
      <c r="BY229" s="60">
        <v>1.326837906</v>
      </c>
      <c r="BZ229" s="60">
        <v>76.461254870000005</v>
      </c>
      <c r="CA229" s="60">
        <v>33.54708291</v>
      </c>
      <c r="CB229" s="60">
        <v>14.53538153</v>
      </c>
      <c r="CC229" s="62">
        <v>87.066448690000001</v>
      </c>
      <c r="CD229" s="60">
        <v>18.899841760000001</v>
      </c>
      <c r="CE229" s="60">
        <v>58.029935170000002</v>
      </c>
      <c r="CF229" s="60">
        <v>45.633200520000003</v>
      </c>
      <c r="CG229" s="60">
        <v>0.38949871200000002</v>
      </c>
      <c r="CH229" s="60">
        <v>23.744900739999999</v>
      </c>
      <c r="CI229" s="60">
        <v>21.085409890000001</v>
      </c>
      <c r="CJ229" s="60">
        <v>31.291161070000001</v>
      </c>
      <c r="CK229" s="60">
        <v>19.637175370000001</v>
      </c>
      <c r="CL229" s="60">
        <v>8.6423427749999995</v>
      </c>
      <c r="CM229" s="60">
        <v>27.18693785</v>
      </c>
      <c r="CN229" s="60">
        <v>67.993139020000001</v>
      </c>
      <c r="CO229" s="60">
        <v>37.510213309999997</v>
      </c>
      <c r="CP229" s="60">
        <v>29.429564970000001</v>
      </c>
      <c r="CQ229" s="60">
        <v>58.496965359999997</v>
      </c>
      <c r="CR229" s="60">
        <v>5.767939889</v>
      </c>
      <c r="CS229" s="60">
        <v>50.749366440000003</v>
      </c>
      <c r="CT229" s="60">
        <v>37.518619749999999</v>
      </c>
      <c r="CU229" s="60">
        <v>19.07109071</v>
      </c>
      <c r="CV229" s="60">
        <v>48.633628459999997</v>
      </c>
      <c r="CW229" s="60">
        <v>44.265496519999999</v>
      </c>
      <c r="CX229" s="60">
        <v>16.352293639999999</v>
      </c>
      <c r="CY229" s="60">
        <v>9.6590843450000001</v>
      </c>
      <c r="CZ229" s="60">
        <v>55.55467092</v>
      </c>
      <c r="DA229" s="60">
        <v>10.38693681</v>
      </c>
      <c r="DB229" s="60">
        <v>96.689465709999993</v>
      </c>
      <c r="DC229" s="60">
        <v>55.114517110000001</v>
      </c>
      <c r="DD229" s="60">
        <v>31.362494860000002</v>
      </c>
      <c r="DE229" s="60">
        <v>17.898724430000001</v>
      </c>
      <c r="DF229" s="60">
        <v>2.7316618350000001</v>
      </c>
      <c r="DG229" s="61">
        <v>11.50488518</v>
      </c>
      <c r="DH229" s="60">
        <v>47.11309412</v>
      </c>
      <c r="DI229" s="60">
        <v>41.484835920000002</v>
      </c>
      <c r="DJ229" s="60"/>
    </row>
    <row r="230" spans="1:114" ht="15.75" customHeight="1">
      <c r="A230" s="60" t="s">
        <v>1452</v>
      </c>
      <c r="B230" s="60">
        <v>1761</v>
      </c>
      <c r="C230" s="60">
        <v>0.84173022500000005</v>
      </c>
      <c r="D230" s="61">
        <v>0</v>
      </c>
      <c r="E230" s="60">
        <v>3.5769179690000001</v>
      </c>
      <c r="F230" s="60">
        <v>2.2602319340000001</v>
      </c>
      <c r="G230" s="60">
        <v>3.0125339360000001</v>
      </c>
      <c r="H230" s="60">
        <v>0.87013384999999999</v>
      </c>
      <c r="I230" s="60">
        <v>6.5649599609999996</v>
      </c>
      <c r="J230" s="60">
        <v>0.42608309900000002</v>
      </c>
      <c r="K230" s="61">
        <v>0.38375921600000001</v>
      </c>
      <c r="L230" s="60">
        <v>0.96041717500000001</v>
      </c>
      <c r="M230" s="60">
        <v>2.0536293950000002</v>
      </c>
      <c r="N230" s="60">
        <v>0.49544943200000002</v>
      </c>
      <c r="O230" s="60">
        <v>12.35578027</v>
      </c>
      <c r="P230" s="60">
        <v>14.48985059</v>
      </c>
      <c r="Q230" s="60">
        <v>64.750093750000005</v>
      </c>
      <c r="R230" s="60">
        <v>0.58203051800000005</v>
      </c>
      <c r="S230" s="60">
        <v>10.671214839999999</v>
      </c>
      <c r="T230" s="60">
        <v>94.649093750000006</v>
      </c>
      <c r="U230" s="60">
        <v>1.1635207519999999</v>
      </c>
      <c r="V230" s="60">
        <v>2.734543457</v>
      </c>
      <c r="W230" s="60">
        <v>0</v>
      </c>
      <c r="X230" s="60">
        <v>1.846346314</v>
      </c>
      <c r="Y230" s="60">
        <v>9.7524697269999994</v>
      </c>
      <c r="Z230" s="60">
        <v>1.1773428960000001</v>
      </c>
      <c r="AA230" s="60">
        <v>1.035902466</v>
      </c>
      <c r="AB230" s="61">
        <v>0.32646752899999998</v>
      </c>
      <c r="AC230" s="60">
        <v>4.0029987790000003</v>
      </c>
      <c r="AD230" s="60">
        <v>1.3756844479999999</v>
      </c>
      <c r="AE230" s="60">
        <v>3.6212019039999999</v>
      </c>
      <c r="AF230" s="61">
        <v>2.703341065</v>
      </c>
      <c r="AG230" s="60">
        <v>40.668953129999998</v>
      </c>
      <c r="AH230" s="60">
        <v>13.1956875</v>
      </c>
      <c r="AI230" s="60">
        <v>76.807046880000001</v>
      </c>
      <c r="AJ230" s="60">
        <v>70.758539060000004</v>
      </c>
      <c r="AK230" s="60">
        <v>85.722226559999996</v>
      </c>
      <c r="AL230" s="61">
        <v>0</v>
      </c>
      <c r="AM230" s="60">
        <v>13.05424316</v>
      </c>
      <c r="AN230" s="60">
        <v>4.5749985349999998</v>
      </c>
      <c r="AO230" s="61">
        <v>0</v>
      </c>
      <c r="AP230" s="60">
        <v>76.789218750000003</v>
      </c>
      <c r="AQ230" s="60">
        <v>0.20181210299999999</v>
      </c>
      <c r="AR230" s="60">
        <v>1.290935669</v>
      </c>
      <c r="AS230" s="60">
        <v>151.29995310000001</v>
      </c>
      <c r="AT230" s="60">
        <v>0</v>
      </c>
      <c r="AU230" s="60">
        <v>1.3475129400000001</v>
      </c>
      <c r="AV230" s="60">
        <v>1.02015564</v>
      </c>
      <c r="AW230" s="60">
        <v>5.916825684</v>
      </c>
      <c r="AX230" s="60">
        <v>1.4817113040000001</v>
      </c>
      <c r="AY230" s="60">
        <v>1.264935181</v>
      </c>
      <c r="AZ230" s="60">
        <v>3.7134809569999998</v>
      </c>
      <c r="BA230" s="60">
        <v>1.6016508789999999</v>
      </c>
      <c r="BB230" s="60">
        <v>3.256562256</v>
      </c>
      <c r="BC230" s="60">
        <v>3.9920627440000001</v>
      </c>
      <c r="BD230" s="60">
        <v>4.8370683589999999</v>
      </c>
      <c r="BE230" s="60">
        <v>5.3920195309999999</v>
      </c>
      <c r="BF230" s="60">
        <v>2.471895264</v>
      </c>
      <c r="BG230" s="60">
        <v>4.0091982420000001</v>
      </c>
      <c r="BH230" s="60">
        <v>2.979277588</v>
      </c>
      <c r="BI230" s="60">
        <v>7.5751420899999999</v>
      </c>
      <c r="BJ230" s="60">
        <v>3.1133994139999999</v>
      </c>
      <c r="BK230" s="60">
        <v>1.4664132080000001</v>
      </c>
      <c r="BL230" s="60">
        <v>2.6896684569999998</v>
      </c>
      <c r="BM230" s="60">
        <v>5.3874194339999999</v>
      </c>
      <c r="BN230" s="60">
        <v>90.622226560000001</v>
      </c>
      <c r="BO230" s="60">
        <v>3.4740881350000001</v>
      </c>
      <c r="BP230" s="60">
        <v>5.7936176760000002</v>
      </c>
      <c r="BQ230" s="60">
        <v>0.92009118700000003</v>
      </c>
      <c r="BR230" s="60">
        <v>10.526817380000001</v>
      </c>
      <c r="BS230" s="60">
        <v>32.7200293</v>
      </c>
      <c r="BT230" s="60">
        <v>7.0342080080000002</v>
      </c>
      <c r="BU230" s="60">
        <v>79.332445309999997</v>
      </c>
      <c r="BV230" s="60">
        <v>1.5044591060000001</v>
      </c>
      <c r="BW230" s="60">
        <v>1.668419678</v>
      </c>
      <c r="BX230" s="60">
        <v>10.445012699999999</v>
      </c>
      <c r="BY230" s="60">
        <v>58.605570309999997</v>
      </c>
      <c r="BZ230" s="60">
        <v>2.4734013670000001</v>
      </c>
      <c r="CA230" s="60">
        <v>4.7283945310000002</v>
      </c>
      <c r="CB230" s="60">
        <v>46.044695310000002</v>
      </c>
      <c r="CC230" s="62">
        <v>217.91578129999999</v>
      </c>
      <c r="CD230" s="60">
        <v>1.585072144</v>
      </c>
      <c r="CE230" s="60">
        <v>3.709267578</v>
      </c>
      <c r="CF230" s="60">
        <v>7.3215571290000003</v>
      </c>
      <c r="CG230" s="60">
        <v>39.703226559999997</v>
      </c>
      <c r="CH230" s="60">
        <v>2.2219855960000001</v>
      </c>
      <c r="CI230" s="60">
        <v>2.2584724120000002</v>
      </c>
      <c r="CJ230" s="60">
        <v>2.5276315920000001</v>
      </c>
      <c r="CK230" s="60">
        <v>0.94588818399999997</v>
      </c>
      <c r="CL230" s="60">
        <v>0.34184838899999997</v>
      </c>
      <c r="CM230" s="60">
        <v>48.393265630000002</v>
      </c>
      <c r="CN230" s="60">
        <v>2.8795336909999998</v>
      </c>
      <c r="CO230" s="60">
        <v>3.371320801</v>
      </c>
      <c r="CP230" s="60">
        <v>0.58455609100000006</v>
      </c>
      <c r="CQ230" s="60">
        <v>0.66018682900000003</v>
      </c>
      <c r="CR230" s="60">
        <v>0.31410940599999998</v>
      </c>
      <c r="CS230" s="60">
        <v>2.600594971</v>
      </c>
      <c r="CT230" s="60">
        <v>3.534304932</v>
      </c>
      <c r="CU230" s="60">
        <v>120.2199375</v>
      </c>
      <c r="CV230" s="60">
        <v>4.6996401370000003</v>
      </c>
      <c r="CW230" s="60">
        <v>6.8864228519999999</v>
      </c>
      <c r="CX230" s="60">
        <v>0.16580513</v>
      </c>
      <c r="CY230" s="60">
        <v>1.7411551510000001</v>
      </c>
      <c r="CZ230" s="60">
        <v>0.13673037699999999</v>
      </c>
      <c r="DA230" s="60">
        <v>0</v>
      </c>
      <c r="DB230" s="60">
        <v>26.373593750000001</v>
      </c>
      <c r="DC230" s="60">
        <v>12.888297850000001</v>
      </c>
      <c r="DD230" s="60">
        <v>0.442503174</v>
      </c>
      <c r="DE230" s="60">
        <v>0.87815972900000006</v>
      </c>
      <c r="DF230" s="60">
        <v>38.358984380000003</v>
      </c>
      <c r="DG230" s="61">
        <v>1.3856630860000001</v>
      </c>
      <c r="DH230" s="60">
        <v>0</v>
      </c>
      <c r="DI230" s="60">
        <v>3.5617736820000001</v>
      </c>
      <c r="DJ230" s="60"/>
    </row>
    <row r="231" spans="1:114" ht="15.75" customHeight="1">
      <c r="A231" s="60" t="s">
        <v>1445</v>
      </c>
      <c r="B231" s="60">
        <v>2.646337816</v>
      </c>
      <c r="C231" s="60">
        <v>12.111802369999999</v>
      </c>
      <c r="D231" s="61">
        <v>2.4072992869999998</v>
      </c>
      <c r="E231" s="60">
        <v>10.29362295</v>
      </c>
      <c r="F231" s="60">
        <v>11.5370136</v>
      </c>
      <c r="G231" s="60">
        <v>11.890555170000001</v>
      </c>
      <c r="H231" s="60">
        <v>11.06431574</v>
      </c>
      <c r="I231" s="60">
        <v>12.273952530000001</v>
      </c>
      <c r="J231" s="60">
        <v>10.214127469999999</v>
      </c>
      <c r="K231" s="61">
        <v>10.39287397</v>
      </c>
      <c r="L231" s="60">
        <v>13.19125112</v>
      </c>
      <c r="M231" s="60">
        <v>12.040068529999999</v>
      </c>
      <c r="N231" s="60">
        <v>16.647991269999999</v>
      </c>
      <c r="O231" s="60">
        <v>8.4990675119999999</v>
      </c>
      <c r="P231" s="60">
        <v>5.3173142430000002</v>
      </c>
      <c r="Q231" s="60">
        <v>1.3615158949999999</v>
      </c>
      <c r="R231" s="60">
        <v>13.277134500000001</v>
      </c>
      <c r="S231" s="60">
        <v>6.4797072699999996</v>
      </c>
      <c r="T231" s="60">
        <v>1.447915901</v>
      </c>
      <c r="U231" s="60">
        <v>8.8373738139999993</v>
      </c>
      <c r="V231" s="60">
        <v>15.601151209999999</v>
      </c>
      <c r="W231" s="60">
        <v>15.270423449999999</v>
      </c>
      <c r="X231" s="60">
        <v>16.240439840000001</v>
      </c>
      <c r="Y231" s="60">
        <v>3.659373735</v>
      </c>
      <c r="Z231" s="60">
        <v>8.9045632349999995</v>
      </c>
      <c r="AA231" s="60">
        <v>14.51910395</v>
      </c>
      <c r="AB231" s="61">
        <v>6.8805151860000002</v>
      </c>
      <c r="AC231" s="60">
        <v>8.0413457860000008</v>
      </c>
      <c r="AD231" s="60">
        <v>12.14763997</v>
      </c>
      <c r="AE231" s="60">
        <v>15.50972037</v>
      </c>
      <c r="AF231" s="61">
        <v>10.903203319999999</v>
      </c>
      <c r="AG231" s="60">
        <v>2.9534707409999998</v>
      </c>
      <c r="AH231" s="60">
        <v>5.8956942090000002</v>
      </c>
      <c r="AI231" s="60">
        <v>1.3105457119999999</v>
      </c>
      <c r="AJ231" s="60">
        <v>1.3261920250000001</v>
      </c>
      <c r="AK231" s="60">
        <v>1.5098142409999999</v>
      </c>
      <c r="AL231" s="61">
        <v>1.860994885</v>
      </c>
      <c r="AM231" s="60">
        <v>5.8914660320000003</v>
      </c>
      <c r="AN231" s="60">
        <v>6.7065288909999996</v>
      </c>
      <c r="AO231" s="61">
        <v>8.9769291500000001</v>
      </c>
      <c r="AP231" s="60">
        <v>1.434948927</v>
      </c>
      <c r="AQ231" s="60">
        <v>20.268583620000001</v>
      </c>
      <c r="AR231" s="60">
        <v>17.146486150000001</v>
      </c>
      <c r="AS231" s="60">
        <v>0.66605160900000004</v>
      </c>
      <c r="AT231" s="60">
        <v>13.337249160000001</v>
      </c>
      <c r="AU231" s="60">
        <v>11.105866430000001</v>
      </c>
      <c r="AV231" s="60">
        <v>13.3466322</v>
      </c>
      <c r="AW231" s="60">
        <v>10.733078559999999</v>
      </c>
      <c r="AX231" s="60">
        <v>9.4592777839999993</v>
      </c>
      <c r="AY231" s="60">
        <v>9.325251347</v>
      </c>
      <c r="AZ231" s="60">
        <v>8.9655871729999994</v>
      </c>
      <c r="BA231" s="60">
        <v>10.988743339999999</v>
      </c>
      <c r="BB231" s="60">
        <v>13.708709089999999</v>
      </c>
      <c r="BC231" s="60">
        <v>12.16909778</v>
      </c>
      <c r="BD231" s="60">
        <v>12.71376817</v>
      </c>
      <c r="BE231" s="60">
        <v>12.66719354</v>
      </c>
      <c r="BF231" s="60">
        <v>13.01555997</v>
      </c>
      <c r="BG231" s="60">
        <v>11.056475000000001</v>
      </c>
      <c r="BH231" s="60">
        <v>11.925875619999999</v>
      </c>
      <c r="BI231" s="60">
        <v>9.2019421640000001</v>
      </c>
      <c r="BJ231" s="60">
        <v>9.0843441289999998</v>
      </c>
      <c r="BK231" s="60">
        <v>17.312255650000001</v>
      </c>
      <c r="BL231" s="60">
        <v>6.7402147809999997</v>
      </c>
      <c r="BM231" s="60">
        <v>15.274735270000001</v>
      </c>
      <c r="BN231" s="60">
        <v>1.5404135290000001</v>
      </c>
      <c r="BO231" s="60">
        <v>10.2538236</v>
      </c>
      <c r="BP231" s="60">
        <v>11.94472665</v>
      </c>
      <c r="BQ231" s="60">
        <v>13.686762870000001</v>
      </c>
      <c r="BR231" s="60">
        <v>10.933294350000001</v>
      </c>
      <c r="BS231" s="60">
        <v>2.1779150559999998</v>
      </c>
      <c r="BT231" s="60">
        <v>7.4522024629999999</v>
      </c>
      <c r="BU231" s="60">
        <v>1.3896519650000001</v>
      </c>
      <c r="BV231" s="60">
        <v>11.714156340000001</v>
      </c>
      <c r="BW231" s="60">
        <v>13.006317660000001</v>
      </c>
      <c r="BX231" s="60">
        <v>5.1491065640000002</v>
      </c>
      <c r="BY231" s="60">
        <v>1.4774986910000001</v>
      </c>
      <c r="BZ231" s="60">
        <v>18.427144599999998</v>
      </c>
      <c r="CA231" s="60">
        <v>10.876595829999999</v>
      </c>
      <c r="CB231" s="60">
        <v>2.3820470889999998</v>
      </c>
      <c r="CC231" s="62">
        <v>2.0129814129999999</v>
      </c>
      <c r="CD231" s="60">
        <v>8.1586400959999992</v>
      </c>
      <c r="CE231" s="60">
        <v>7.077556671</v>
      </c>
      <c r="CF231" s="60">
        <v>12.27398829</v>
      </c>
      <c r="CG231" s="60">
        <v>1.114776795</v>
      </c>
      <c r="CH231" s="60">
        <v>16.04426711</v>
      </c>
      <c r="CI231" s="60">
        <v>10.05343826</v>
      </c>
      <c r="CJ231" s="60">
        <v>13.265321780000001</v>
      </c>
      <c r="CK231" s="60">
        <v>17.647381320000001</v>
      </c>
      <c r="CL231" s="60">
        <v>18.497690179999999</v>
      </c>
      <c r="CM231" s="60">
        <v>1.407495296</v>
      </c>
      <c r="CN231" s="60">
        <v>13.827856669999999</v>
      </c>
      <c r="CO231" s="60">
        <v>13.90914409</v>
      </c>
      <c r="CP231" s="60">
        <v>13.993522459999999</v>
      </c>
      <c r="CQ231" s="60">
        <v>14.341126709999999</v>
      </c>
      <c r="CR231" s="60">
        <v>11.15130561</v>
      </c>
      <c r="CS231" s="60">
        <v>12.04666083</v>
      </c>
      <c r="CT231" s="60">
        <v>13.30810789</v>
      </c>
      <c r="CU231" s="60">
        <v>1.5358148110000001</v>
      </c>
      <c r="CV231" s="60">
        <v>12.154172790000001</v>
      </c>
      <c r="CW231" s="60">
        <v>4.009304277</v>
      </c>
      <c r="CX231" s="60">
        <v>8.0633259969999997</v>
      </c>
      <c r="CY231" s="60">
        <v>12.31121997</v>
      </c>
      <c r="CZ231" s="60">
        <v>17.064314920000001</v>
      </c>
      <c r="DA231" s="60">
        <v>13.58159888</v>
      </c>
      <c r="DB231" s="60">
        <v>7.1967688150000004</v>
      </c>
      <c r="DC231" s="60">
        <v>6.1796237859999996</v>
      </c>
      <c r="DD231" s="60">
        <v>17.649104810000001</v>
      </c>
      <c r="DE231" s="60">
        <v>15.844632969999999</v>
      </c>
      <c r="DF231" s="60">
        <v>1.500642504</v>
      </c>
      <c r="DG231" s="61">
        <v>6.673057783</v>
      </c>
      <c r="DH231" s="60">
        <v>17.870930820000002</v>
      </c>
      <c r="DI231" s="60">
        <v>14.535070960000001</v>
      </c>
      <c r="DJ231" s="60"/>
    </row>
    <row r="232" spans="1:114" ht="15.75" customHeight="1">
      <c r="A232" s="60" t="s">
        <v>1436</v>
      </c>
      <c r="B232" s="60">
        <v>0.72467640600000005</v>
      </c>
      <c r="C232" s="60">
        <v>4.1068631120000001</v>
      </c>
      <c r="D232" s="61">
        <v>6.2983676480000002</v>
      </c>
      <c r="E232" s="60">
        <v>2.7453501469999999</v>
      </c>
      <c r="F232" s="60">
        <v>4.6769137399999998</v>
      </c>
      <c r="G232" s="60">
        <v>2.5886437789999999</v>
      </c>
      <c r="H232" s="60">
        <v>4.4227821819999997</v>
      </c>
      <c r="I232" s="60">
        <v>4.0461789189999999</v>
      </c>
      <c r="J232" s="60">
        <v>3.6240921429999999</v>
      </c>
      <c r="K232" s="61">
        <v>11.01262427</v>
      </c>
      <c r="L232" s="60">
        <v>3.6698598530000002</v>
      </c>
      <c r="M232" s="60">
        <v>4.6792290410000001</v>
      </c>
      <c r="N232" s="60">
        <v>7.2079698580000002</v>
      </c>
      <c r="O232" s="60">
        <v>3.8324800510000001</v>
      </c>
      <c r="P232" s="60">
        <v>1.057881546</v>
      </c>
      <c r="Q232" s="60">
        <v>9.0226455999999997E-2</v>
      </c>
      <c r="R232" s="60">
        <v>2.8138979310000001</v>
      </c>
      <c r="S232" s="60">
        <v>2.70639458</v>
      </c>
      <c r="T232" s="60">
        <v>0.31878519100000002</v>
      </c>
      <c r="U232" s="60">
        <v>3.2778576309999998</v>
      </c>
      <c r="V232" s="60">
        <v>8.9783512640000005</v>
      </c>
      <c r="W232" s="60">
        <v>3.1183144280000001</v>
      </c>
      <c r="X232" s="60">
        <v>5.528317103</v>
      </c>
      <c r="Y232" s="60">
        <v>1.1595222169999999</v>
      </c>
      <c r="Z232" s="60">
        <v>2.7923924339999999</v>
      </c>
      <c r="AA232" s="60">
        <v>4.5715497669999996</v>
      </c>
      <c r="AB232" s="61">
        <v>3.2999526280000002</v>
      </c>
      <c r="AC232" s="60">
        <v>3.2953620520000002</v>
      </c>
      <c r="AD232" s="60">
        <v>3.2483440809999999</v>
      </c>
      <c r="AE232" s="60">
        <v>7.2191261249999998</v>
      </c>
      <c r="AF232" s="61">
        <v>6.0112038920000002</v>
      </c>
      <c r="AG232" s="60">
        <v>0.66813817600000003</v>
      </c>
      <c r="AH232" s="60">
        <v>3.709067745</v>
      </c>
      <c r="AI232" s="60">
        <v>0.11589841100000001</v>
      </c>
      <c r="AJ232" s="60">
        <v>0.21447139000000001</v>
      </c>
      <c r="AK232" s="60">
        <v>0.20969784</v>
      </c>
      <c r="AL232" s="61">
        <v>2.2494058410000002</v>
      </c>
      <c r="AM232" s="60">
        <v>2.0954919209999998</v>
      </c>
      <c r="AN232" s="60">
        <v>2.6169894760000001</v>
      </c>
      <c r="AO232" s="61">
        <v>2.426667304</v>
      </c>
      <c r="AP232" s="60">
        <v>0.178484585</v>
      </c>
      <c r="AQ232" s="60">
        <v>6.8952863100000004</v>
      </c>
      <c r="AR232" s="60">
        <v>8.3298056060000008</v>
      </c>
      <c r="AS232" s="60">
        <v>1.0998429000000001E-2</v>
      </c>
      <c r="AT232" s="60">
        <v>4.9181773560000002</v>
      </c>
      <c r="AU232" s="60">
        <v>2.8473682359999999</v>
      </c>
      <c r="AV232" s="60">
        <v>5.4079104119999997</v>
      </c>
      <c r="AW232" s="60">
        <v>4.617767701</v>
      </c>
      <c r="AX232" s="60">
        <v>3.68787216</v>
      </c>
      <c r="AY232" s="60">
        <v>3.538356447</v>
      </c>
      <c r="AZ232" s="60">
        <v>6.1766081819999998</v>
      </c>
      <c r="BA232" s="60">
        <v>3.725341196</v>
      </c>
      <c r="BB232" s="60">
        <v>2.1874435829999999</v>
      </c>
      <c r="BC232" s="60">
        <v>5.7670055079999996</v>
      </c>
      <c r="BD232" s="60">
        <v>3.6269385679999999</v>
      </c>
      <c r="BE232" s="60">
        <v>6.3484331899999997</v>
      </c>
      <c r="BF232" s="60">
        <v>2.778115729</v>
      </c>
      <c r="BG232" s="60">
        <v>3.6830130579999998</v>
      </c>
      <c r="BH232" s="60">
        <v>3.0382238610000001</v>
      </c>
      <c r="BI232" s="60">
        <v>3.989587228</v>
      </c>
      <c r="BJ232" s="60">
        <v>4.6373358219999998</v>
      </c>
      <c r="BK232" s="60">
        <v>4.2421475019999999</v>
      </c>
      <c r="BL232" s="60">
        <v>3.0755191590000002</v>
      </c>
      <c r="BM232" s="60">
        <v>4.5810978059999998</v>
      </c>
      <c r="BN232" s="60">
        <v>0.19673017700000001</v>
      </c>
      <c r="BO232" s="60">
        <v>3.943205168</v>
      </c>
      <c r="BP232" s="60">
        <v>4.0043124050000003</v>
      </c>
      <c r="BQ232" s="60">
        <v>5.0073073849999998</v>
      </c>
      <c r="BR232" s="60">
        <v>4.1385229260000003</v>
      </c>
      <c r="BS232" s="60">
        <v>0.43044555699999998</v>
      </c>
      <c r="BT232" s="60">
        <v>1.85754375</v>
      </c>
      <c r="BU232" s="60">
        <v>8.4476378000000005E-2</v>
      </c>
      <c r="BV232" s="60">
        <v>3.7881676679999998</v>
      </c>
      <c r="BW232" s="60">
        <v>4.3451958590000004</v>
      </c>
      <c r="BX232" s="60">
        <v>1.118248154</v>
      </c>
      <c r="BY232" s="60">
        <v>0.24457593499999999</v>
      </c>
      <c r="BZ232" s="60">
        <v>6.8855299480000003</v>
      </c>
      <c r="CA232" s="60">
        <v>5.3862563579999998</v>
      </c>
      <c r="CB232" s="60">
        <v>0.80423736000000001</v>
      </c>
      <c r="CC232" s="62">
        <v>1.0178323920000001</v>
      </c>
      <c r="CD232" s="60">
        <v>2.449976784</v>
      </c>
      <c r="CE232" s="60">
        <v>2.7877238709999999</v>
      </c>
      <c r="CF232" s="60">
        <v>4.0995495420000001</v>
      </c>
      <c r="CG232" s="60">
        <v>6.1747691E-2</v>
      </c>
      <c r="CH232" s="60">
        <v>6.981906188</v>
      </c>
      <c r="CI232" s="60">
        <v>1.6754249450000001</v>
      </c>
      <c r="CJ232" s="60">
        <v>4.6431526610000002</v>
      </c>
      <c r="CK232" s="60">
        <v>5.8018763370000004</v>
      </c>
      <c r="CL232" s="60">
        <v>5.6767468159999996</v>
      </c>
      <c r="CM232" s="60">
        <v>0.43332475300000001</v>
      </c>
      <c r="CN232" s="60">
        <v>6.3405693830000001</v>
      </c>
      <c r="CO232" s="60">
        <v>5.3428659469999999</v>
      </c>
      <c r="CP232" s="60">
        <v>4.7980866820000001</v>
      </c>
      <c r="CQ232" s="60">
        <v>4.1199352300000003</v>
      </c>
      <c r="CR232" s="60">
        <v>0.46386449699999999</v>
      </c>
      <c r="CS232" s="60">
        <v>3.6590060649999998</v>
      </c>
      <c r="CT232" s="60">
        <v>3.7264024070000001</v>
      </c>
      <c r="CU232" s="60">
        <v>0.302527563</v>
      </c>
      <c r="CV232" s="60">
        <v>4.926599951</v>
      </c>
      <c r="CW232" s="60">
        <v>1.2599510780000001</v>
      </c>
      <c r="CX232" s="60">
        <v>3.8829460259999999</v>
      </c>
      <c r="CY232" s="60">
        <v>3.8565030089999999</v>
      </c>
      <c r="CZ232" s="60">
        <v>5.6812682529999998</v>
      </c>
      <c r="DA232" s="60">
        <v>2.9256281550000001</v>
      </c>
      <c r="DB232" s="60">
        <v>2.0353378599999998</v>
      </c>
      <c r="DC232" s="60">
        <v>1.603495202</v>
      </c>
      <c r="DD232" s="60">
        <v>4.8295270620000004</v>
      </c>
      <c r="DE232" s="60">
        <v>3.3093265270000001</v>
      </c>
      <c r="DF232" s="60">
        <v>0.20974183099999999</v>
      </c>
      <c r="DG232" s="61">
        <v>2.9564898159999999</v>
      </c>
      <c r="DH232" s="60">
        <v>5.020625055</v>
      </c>
      <c r="DI232" s="60">
        <v>7.7274586510000001</v>
      </c>
      <c r="DJ232" s="60"/>
    </row>
    <row r="233" spans="1:114" ht="15.75" customHeight="1">
      <c r="A233" s="60" t="s">
        <v>1428</v>
      </c>
      <c r="B233" s="60">
        <v>1.0240602379999999</v>
      </c>
      <c r="C233" s="60">
        <v>6.563128174</v>
      </c>
      <c r="D233" s="61">
        <v>0.78660342500000002</v>
      </c>
      <c r="E233" s="60">
        <v>4.9621967659999999</v>
      </c>
      <c r="F233" s="60">
        <v>7.1371092569999997</v>
      </c>
      <c r="G233" s="60">
        <v>6.1245145650000001</v>
      </c>
      <c r="H233" s="60">
        <v>6.9748426309999996</v>
      </c>
      <c r="I233" s="60">
        <v>8.1062600830000004</v>
      </c>
      <c r="J233" s="60">
        <v>7.169919588</v>
      </c>
      <c r="K233" s="61">
        <v>8.6991404780000003</v>
      </c>
      <c r="L233" s="60">
        <v>11.246286619999999</v>
      </c>
      <c r="M233" s="60">
        <v>8.2761991080000001</v>
      </c>
      <c r="N233" s="60">
        <v>28.27078363</v>
      </c>
      <c r="O233" s="60">
        <v>8.1145477689999996</v>
      </c>
      <c r="P233" s="60">
        <v>0</v>
      </c>
      <c r="Q233" s="60">
        <v>5.2494330000000004E-3</v>
      </c>
      <c r="R233" s="60">
        <v>5.3181200339999997</v>
      </c>
      <c r="S233" s="60">
        <v>4.1750382070000001</v>
      </c>
      <c r="T233" s="60">
        <v>5.8111700000000003E-4</v>
      </c>
      <c r="U233" s="60">
        <v>5.1775563590000004</v>
      </c>
      <c r="V233" s="60">
        <v>11.83851215</v>
      </c>
      <c r="W233" s="60">
        <v>7.7777096080000003</v>
      </c>
      <c r="X233" s="60">
        <v>23.06044919</v>
      </c>
      <c r="Y233" s="60">
        <v>0.89931738000000006</v>
      </c>
      <c r="Z233" s="60">
        <v>8.2867649570000008</v>
      </c>
      <c r="AA233" s="60">
        <v>11.05330968</v>
      </c>
      <c r="AB233" s="61">
        <v>2.8019802120000001</v>
      </c>
      <c r="AC233" s="60">
        <v>4.1485793539999998</v>
      </c>
      <c r="AD233" s="60">
        <v>6.9774076249999997</v>
      </c>
      <c r="AE233" s="60">
        <v>19.50696984</v>
      </c>
      <c r="AF233" s="61">
        <v>14.376136669999999</v>
      </c>
      <c r="AG233" s="60">
        <v>0.35045464399999998</v>
      </c>
      <c r="AH233" s="60">
        <v>1.7877778280000001</v>
      </c>
      <c r="AI233" s="60">
        <v>5.0453448999999997E-2</v>
      </c>
      <c r="AJ233" s="60">
        <v>6.5656194000000001E-2</v>
      </c>
      <c r="AK233" s="60">
        <v>3.5929369000000003E-2</v>
      </c>
      <c r="AL233" s="61">
        <v>2.0858731119999998</v>
      </c>
      <c r="AM233" s="60">
        <v>2.145236964</v>
      </c>
      <c r="AN233" s="60">
        <v>2.9403607900000002</v>
      </c>
      <c r="AO233" s="61">
        <v>5.9768486359999997</v>
      </c>
      <c r="AP233" s="60">
        <v>0.118599283</v>
      </c>
      <c r="AQ233" s="60">
        <v>20.638445829999998</v>
      </c>
      <c r="AR233" s="60">
        <v>25.63013694</v>
      </c>
      <c r="AS233" s="60">
        <v>1.36384E-4</v>
      </c>
      <c r="AT233" s="60">
        <v>9.1463268099999997</v>
      </c>
      <c r="AU233" s="60">
        <v>6.7625191429999996</v>
      </c>
      <c r="AV233" s="60">
        <v>5.3896864969999996</v>
      </c>
      <c r="AW233" s="60">
        <v>9.0438482610000008</v>
      </c>
      <c r="AX233" s="60">
        <v>4.5612129530000001</v>
      </c>
      <c r="AY233" s="60">
        <v>7.6965536830000003</v>
      </c>
      <c r="AZ233" s="60">
        <v>5.326095263</v>
      </c>
      <c r="BA233" s="60">
        <v>5.9044562540000003</v>
      </c>
      <c r="BB233" s="60">
        <v>8.3002084529999998</v>
      </c>
      <c r="BC233" s="60">
        <v>7.8533759730000003</v>
      </c>
      <c r="BD233" s="60">
        <v>10.5754403</v>
      </c>
      <c r="BE233" s="60">
        <v>9.2165890029999993</v>
      </c>
      <c r="BF233" s="60">
        <v>5.8239529250000004</v>
      </c>
      <c r="BG233" s="60">
        <v>7.7270229109999997</v>
      </c>
      <c r="BH233" s="60">
        <v>6.6298926790000001</v>
      </c>
      <c r="BI233" s="60">
        <v>8.3512599529999996</v>
      </c>
      <c r="BJ233" s="60">
        <v>6.4428470210000004</v>
      </c>
      <c r="BK233" s="60">
        <v>24.190799869999999</v>
      </c>
      <c r="BL233" s="60">
        <v>2.925785216</v>
      </c>
      <c r="BM233" s="60">
        <v>7.3809203529999996</v>
      </c>
      <c r="BN233" s="60">
        <v>4.5774349999999998E-2</v>
      </c>
      <c r="BO233" s="60">
        <v>7.1495899449999998</v>
      </c>
      <c r="BP233" s="60">
        <v>7.4251998549999998</v>
      </c>
      <c r="BQ233" s="60">
        <v>10.572655859999999</v>
      </c>
      <c r="BR233" s="60">
        <v>8.0859326540000005</v>
      </c>
      <c r="BS233" s="60">
        <v>8.2840346999999995E-2</v>
      </c>
      <c r="BT233" s="60">
        <v>3.6945685290000001</v>
      </c>
      <c r="BU233" s="60">
        <v>3.0670052E-2</v>
      </c>
      <c r="BV233" s="60">
        <v>6.7981189579999999</v>
      </c>
      <c r="BW233" s="60">
        <v>7.2579112190000004</v>
      </c>
      <c r="BX233" s="60">
        <v>1.9231891759999999</v>
      </c>
      <c r="BY233" s="60">
        <v>9.8138909999999999E-3</v>
      </c>
      <c r="BZ233" s="60">
        <v>28.056243680000001</v>
      </c>
      <c r="CA233" s="60">
        <v>7.403474288</v>
      </c>
      <c r="CB233" s="60">
        <v>0.20910931199999999</v>
      </c>
      <c r="CC233" s="62">
        <v>0.52455286899999998</v>
      </c>
      <c r="CD233" s="60">
        <v>3.6753519350000001</v>
      </c>
      <c r="CE233" s="60">
        <v>4.8430776089999998</v>
      </c>
      <c r="CF233" s="60">
        <v>8.2697987790000003</v>
      </c>
      <c r="CG233" s="60">
        <v>2.8687809999999999E-3</v>
      </c>
      <c r="CH233" s="60">
        <v>8.6883668449999991</v>
      </c>
      <c r="CI233" s="60">
        <v>7.8589699839999998</v>
      </c>
      <c r="CJ233" s="60">
        <v>18.401471019999999</v>
      </c>
      <c r="CK233" s="60">
        <v>24.769843420000001</v>
      </c>
      <c r="CL233" s="60">
        <v>7.0054389449999999</v>
      </c>
      <c r="CM233" s="60">
        <v>0.24455469199999999</v>
      </c>
      <c r="CN233" s="60">
        <v>11.035110469999999</v>
      </c>
      <c r="CO233" s="60">
        <v>7.3516549910000002</v>
      </c>
      <c r="CP233" s="60">
        <v>9.0053011380000001</v>
      </c>
      <c r="CQ233" s="60">
        <v>9.5914267340000006</v>
      </c>
      <c r="CR233" s="60">
        <v>11.32938588</v>
      </c>
      <c r="CS233" s="60">
        <v>6.4097807370000002</v>
      </c>
      <c r="CT233" s="60">
        <v>8.5185156519999996</v>
      </c>
      <c r="CU233" s="60">
        <v>0.112959874</v>
      </c>
      <c r="CV233" s="60">
        <v>10.14812072</v>
      </c>
      <c r="CW233" s="60">
        <v>1.8094008829999999</v>
      </c>
      <c r="CX233" s="60">
        <v>9.0553671419999997</v>
      </c>
      <c r="CY233" s="60">
        <v>4.2982268450000003</v>
      </c>
      <c r="CZ233" s="60">
        <v>25.628156870000002</v>
      </c>
      <c r="DA233" s="60">
        <v>5.379758249</v>
      </c>
      <c r="DB233" s="60">
        <v>3.2228577710000001</v>
      </c>
      <c r="DC233" s="60">
        <v>3.7939226009999998</v>
      </c>
      <c r="DD233" s="60">
        <v>18.414458199999999</v>
      </c>
      <c r="DE233" s="60">
        <v>13.44610741</v>
      </c>
      <c r="DF233" s="60">
        <v>3.5434279999999999E-2</v>
      </c>
      <c r="DG233" s="61">
        <v>2.4927570719999999</v>
      </c>
      <c r="DH233" s="60">
        <v>26.387788709999999</v>
      </c>
      <c r="DI233" s="60">
        <v>13.09533908</v>
      </c>
      <c r="DJ233" s="60"/>
    </row>
    <row r="234" spans="1:114" ht="15.75" customHeight="1">
      <c r="A234" s="60" t="s">
        <v>1454</v>
      </c>
      <c r="B234" s="60">
        <v>0.629603146</v>
      </c>
      <c r="C234" s="60">
        <v>0.37711185400000002</v>
      </c>
      <c r="D234" s="61">
        <v>0</v>
      </c>
      <c r="E234" s="60">
        <v>1.066146233</v>
      </c>
      <c r="F234" s="60">
        <v>1.6489620840000001</v>
      </c>
      <c r="G234" s="60">
        <v>1.2772217669999999</v>
      </c>
      <c r="H234" s="60">
        <v>0.45738062099999999</v>
      </c>
      <c r="I234" s="60">
        <v>1.0084484579999999</v>
      </c>
      <c r="J234" s="60">
        <v>0.19972546299999999</v>
      </c>
      <c r="K234" s="61">
        <v>0.42085751599999999</v>
      </c>
      <c r="L234" s="60">
        <v>0.35393327299999999</v>
      </c>
      <c r="M234" s="60">
        <v>0.97010638699999996</v>
      </c>
      <c r="N234" s="60">
        <v>0.14790968800000001</v>
      </c>
      <c r="O234" s="60">
        <v>1.645529786</v>
      </c>
      <c r="P234" s="60">
        <v>2.4562375169999999</v>
      </c>
      <c r="Q234" s="60">
        <v>0.46480136399999999</v>
      </c>
      <c r="R234" s="60">
        <v>0.14728888300000001</v>
      </c>
      <c r="S234" s="60">
        <v>1.934705999</v>
      </c>
      <c r="T234" s="60">
        <v>0.74619984500000003</v>
      </c>
      <c r="U234" s="60">
        <v>0.64196090800000005</v>
      </c>
      <c r="V234" s="60">
        <v>1.2581257800000001</v>
      </c>
      <c r="W234" s="60">
        <v>0</v>
      </c>
      <c r="X234" s="60">
        <v>1.0073715780000001</v>
      </c>
      <c r="Y234" s="60">
        <v>0.637334752</v>
      </c>
      <c r="Z234" s="60">
        <v>0.34375415999999998</v>
      </c>
      <c r="AA234" s="60">
        <v>0.56903297100000005</v>
      </c>
      <c r="AB234" s="61">
        <v>7.1329556000000002E-2</v>
      </c>
      <c r="AC234" s="60">
        <v>0.91764424899999997</v>
      </c>
      <c r="AD234" s="60">
        <v>0.63831020699999996</v>
      </c>
      <c r="AE234" s="60">
        <v>1.4482344389999999</v>
      </c>
      <c r="AF234" s="61">
        <v>3.1068318000000001</v>
      </c>
      <c r="AG234" s="60">
        <v>0.69471401700000002</v>
      </c>
      <c r="AH234" s="60">
        <v>2.0317340389999998</v>
      </c>
      <c r="AI234" s="60">
        <v>0.54911405899999999</v>
      </c>
      <c r="AJ234" s="60">
        <v>0.51934099199999995</v>
      </c>
      <c r="AK234" s="60">
        <v>0.58940059199999995</v>
      </c>
      <c r="AL234" s="61">
        <v>0</v>
      </c>
      <c r="AM234" s="60">
        <v>1.309662154</v>
      </c>
      <c r="AN234" s="60">
        <v>1.20371389</v>
      </c>
      <c r="AO234" s="61">
        <v>0</v>
      </c>
      <c r="AP234" s="60">
        <v>0.56509905100000002</v>
      </c>
      <c r="AQ234" s="60">
        <v>0.11747759100000001</v>
      </c>
      <c r="AR234" s="60">
        <v>0.89400388600000003</v>
      </c>
      <c r="AS234" s="60">
        <v>0.61727148700000001</v>
      </c>
      <c r="AT234" s="60">
        <v>0</v>
      </c>
      <c r="AU234" s="60">
        <v>0.65205606699999996</v>
      </c>
      <c r="AV234" s="60">
        <v>0.554518018</v>
      </c>
      <c r="AW234" s="60">
        <v>1.837953398</v>
      </c>
      <c r="AX234" s="60">
        <v>0.249130242</v>
      </c>
      <c r="AY234" s="60">
        <v>0.39871761900000002</v>
      </c>
      <c r="AZ234" s="60">
        <v>1.69458811</v>
      </c>
      <c r="BA234" s="60">
        <v>0.92547369899999998</v>
      </c>
      <c r="BB234" s="60">
        <v>1.0200964809999999</v>
      </c>
      <c r="BC234" s="60">
        <v>1.2379106</v>
      </c>
      <c r="BD234" s="60">
        <v>3.0082535209999999</v>
      </c>
      <c r="BE234" s="60">
        <v>1.899140219</v>
      </c>
      <c r="BF234" s="60">
        <v>0.39828750899999998</v>
      </c>
      <c r="BG234" s="60">
        <v>1.356956778</v>
      </c>
      <c r="BH234" s="60">
        <v>1.1537120919999999</v>
      </c>
      <c r="BI234" s="60">
        <v>3.5853571710000001</v>
      </c>
      <c r="BJ234" s="60">
        <v>0.32973850999999998</v>
      </c>
      <c r="BK234" s="60">
        <v>1.178824954</v>
      </c>
      <c r="BL234" s="60">
        <v>0.28244593600000001</v>
      </c>
      <c r="BM234" s="60">
        <v>1.812247736</v>
      </c>
      <c r="BN234" s="60">
        <v>0.50651574499999996</v>
      </c>
      <c r="BO234" s="60">
        <v>0.77921032300000004</v>
      </c>
      <c r="BP234" s="60">
        <v>1.5286227020000001</v>
      </c>
      <c r="BQ234" s="60">
        <v>0.253277327</v>
      </c>
      <c r="BR234" s="60">
        <v>1.7210837029999999</v>
      </c>
      <c r="BS234" s="60">
        <v>0.60041180100000002</v>
      </c>
      <c r="BT234" s="60">
        <v>0.53963925599999996</v>
      </c>
      <c r="BU234" s="60">
        <v>0.47569061499999998</v>
      </c>
      <c r="BV234" s="60">
        <v>0.37578502400000002</v>
      </c>
      <c r="BW234" s="60">
        <v>0.29247984599999999</v>
      </c>
      <c r="BX234" s="60">
        <v>1.0740968930000001</v>
      </c>
      <c r="BY234" s="60">
        <v>0.43347322599999999</v>
      </c>
      <c r="BZ234" s="60">
        <v>0.90757536699999997</v>
      </c>
      <c r="CA234" s="60">
        <v>1.043504958</v>
      </c>
      <c r="CB234" s="60">
        <v>0.66240948399999999</v>
      </c>
      <c r="CC234" s="62">
        <v>1.312886306</v>
      </c>
      <c r="CD234" s="60">
        <v>0.30824056900000002</v>
      </c>
      <c r="CE234" s="60">
        <v>0.30956903000000002</v>
      </c>
      <c r="CF234" s="60">
        <v>1.3268366789999999</v>
      </c>
      <c r="CG234" s="60">
        <v>0.29242681599999998</v>
      </c>
      <c r="CH234" s="60">
        <v>0.81303460400000005</v>
      </c>
      <c r="CI234" s="60">
        <v>0.84177955199999999</v>
      </c>
      <c r="CJ234" s="60">
        <v>1.486430605</v>
      </c>
      <c r="CK234" s="60">
        <v>1.193119772</v>
      </c>
      <c r="CL234" s="60">
        <v>0.27710055900000002</v>
      </c>
      <c r="CM234" s="60">
        <v>0.43531199599999998</v>
      </c>
      <c r="CN234" s="60">
        <v>0.46734086499999999</v>
      </c>
      <c r="CO234" s="60">
        <v>0.66074770599999999</v>
      </c>
      <c r="CP234" s="60">
        <v>0.178871269</v>
      </c>
      <c r="CQ234" s="60">
        <v>0.10824721499999999</v>
      </c>
      <c r="CR234" s="60">
        <v>0.61697360400000001</v>
      </c>
      <c r="CS234" s="60">
        <v>0.32846210100000001</v>
      </c>
      <c r="CT234" s="60">
        <v>0.802455743</v>
      </c>
      <c r="CU234" s="60">
        <v>0.71207406200000001</v>
      </c>
      <c r="CV234" s="60">
        <v>0.980648925</v>
      </c>
      <c r="CW234" s="60">
        <v>0.28149011200000001</v>
      </c>
      <c r="CX234" s="60">
        <v>9.1817475999999995E-2</v>
      </c>
      <c r="CY234" s="60">
        <v>0.77480220099999997</v>
      </c>
      <c r="CZ234" s="60">
        <v>6.3075660000000006E-2</v>
      </c>
      <c r="DA234" s="60">
        <v>0</v>
      </c>
      <c r="DB234" s="60">
        <v>0.87908585400000006</v>
      </c>
      <c r="DC234" s="60">
        <v>0.88719283199999999</v>
      </c>
      <c r="DD234" s="60">
        <v>0.25981530600000002</v>
      </c>
      <c r="DE234" s="60">
        <v>0.65970231999999995</v>
      </c>
      <c r="DF234" s="60">
        <v>0.497580994</v>
      </c>
      <c r="DG234" s="61">
        <v>0.30023084999999999</v>
      </c>
      <c r="DH234" s="60">
        <v>0</v>
      </c>
      <c r="DI234" s="60">
        <v>1.1243297240000001</v>
      </c>
      <c r="DJ234" s="60"/>
    </row>
    <row r="235" spans="1:114" ht="15.75" customHeight="1">
      <c r="A235" s="60" t="s">
        <v>1447</v>
      </c>
      <c r="B235" s="60">
        <v>8.0733919840000006</v>
      </c>
      <c r="C235" s="60">
        <v>3.7237017799999999</v>
      </c>
      <c r="D235" s="61" t="s">
        <v>1607</v>
      </c>
      <c r="E235" s="60">
        <v>7.5404103640000004</v>
      </c>
      <c r="F235" s="60">
        <v>3.819754052</v>
      </c>
      <c r="G235" s="60">
        <v>4.1426581770000004</v>
      </c>
      <c r="H235" s="60">
        <v>4.0635265829999998</v>
      </c>
      <c r="I235" s="60">
        <v>3.2963263290000002</v>
      </c>
      <c r="J235" s="60">
        <v>3.4127245980000001</v>
      </c>
      <c r="K235" s="61" t="s">
        <v>1607</v>
      </c>
      <c r="L235" s="60">
        <v>3.6451300409999998</v>
      </c>
      <c r="M235" s="60">
        <v>3.6567804709999998</v>
      </c>
      <c r="N235" s="60">
        <v>1.9926877169999999</v>
      </c>
      <c r="O235" s="60">
        <v>5.8440385099999999</v>
      </c>
      <c r="P235" s="60">
        <v>14.097946500000001</v>
      </c>
      <c r="Q235" s="60">
        <v>51.540414259999999</v>
      </c>
      <c r="R235" s="60">
        <v>6.0689721729999997</v>
      </c>
      <c r="S235" s="60">
        <v>9.3194204079999992</v>
      </c>
      <c r="T235" s="60">
        <v>31.128101319999999</v>
      </c>
      <c r="U235" s="60">
        <v>2.855130183</v>
      </c>
      <c r="V235" s="60">
        <v>3.1839614900000002</v>
      </c>
      <c r="W235" s="60">
        <v>2.6621527079999998</v>
      </c>
      <c r="X235" s="60">
        <v>3.0435637469999999</v>
      </c>
      <c r="Y235" s="60">
        <v>27.789371639999999</v>
      </c>
      <c r="Z235" s="60">
        <v>2.903164007</v>
      </c>
      <c r="AA235" s="60">
        <v>2.996764845</v>
      </c>
      <c r="AB235" s="61">
        <v>38.17134635</v>
      </c>
      <c r="AC235" s="60">
        <v>4.1934734970000003</v>
      </c>
      <c r="AD235" s="60">
        <v>4.4486934790000001</v>
      </c>
      <c r="AE235" s="60">
        <v>6.732794417</v>
      </c>
      <c r="AF235" s="61">
        <v>16.079968690000001</v>
      </c>
      <c r="AG235" s="60">
        <v>18.96849748</v>
      </c>
      <c r="AH235" s="60">
        <v>12.89269373</v>
      </c>
      <c r="AI235" s="60">
        <v>35.083618770000001</v>
      </c>
      <c r="AJ235" s="60">
        <v>50.121885159999998</v>
      </c>
      <c r="AK235" s="60">
        <v>41.826072789999998</v>
      </c>
      <c r="AL235" s="61" t="s">
        <v>1607</v>
      </c>
      <c r="AM235" s="60">
        <v>5.8402807330000002</v>
      </c>
      <c r="AN235" s="60">
        <v>6.0545712079999996</v>
      </c>
      <c r="AO235" s="61">
        <v>27.744315109999999</v>
      </c>
      <c r="AP235" s="60">
        <v>36.378712559999997</v>
      </c>
      <c r="AQ235" s="60">
        <v>4.73727111</v>
      </c>
      <c r="AR235" s="60">
        <v>3.9870228700000001</v>
      </c>
      <c r="AS235" s="60">
        <v>86.379095980000002</v>
      </c>
      <c r="AT235" s="60">
        <v>3.9512059490000002</v>
      </c>
      <c r="AU235" s="60">
        <v>3.8540618850000001</v>
      </c>
      <c r="AV235" s="60">
        <v>5.7369187119999996</v>
      </c>
      <c r="AW235" s="60">
        <v>7.7558763930000003</v>
      </c>
      <c r="AX235" s="60">
        <v>5.4594278059999999</v>
      </c>
      <c r="AY235" s="60">
        <v>6.9939580450000003</v>
      </c>
      <c r="AZ235" s="60">
        <v>4.158090821</v>
      </c>
      <c r="BA235" s="60">
        <v>3.8890448000000002</v>
      </c>
      <c r="BB235" s="60">
        <v>3.8204947090000001</v>
      </c>
      <c r="BC235" s="60">
        <v>4.7770401299999996</v>
      </c>
      <c r="BD235" s="60">
        <v>2.219639522</v>
      </c>
      <c r="BE235" s="60">
        <v>5.4991692099999998</v>
      </c>
      <c r="BF235" s="60">
        <v>6.3881837890000002</v>
      </c>
      <c r="BG235" s="60">
        <v>4.0304652900000004</v>
      </c>
      <c r="BH235" s="60">
        <v>4.2390465160000002</v>
      </c>
      <c r="BI235" s="60">
        <v>3.0497038459999999</v>
      </c>
      <c r="BJ235" s="60">
        <v>5.4339315040000002</v>
      </c>
      <c r="BK235" s="60">
        <v>4.2103195790000001</v>
      </c>
      <c r="BL235" s="60">
        <v>5.6675967810000003</v>
      </c>
      <c r="BM235" s="60">
        <v>5.0036886819999999</v>
      </c>
      <c r="BN235" s="60">
        <v>41.412461260000001</v>
      </c>
      <c r="BO235" s="60">
        <v>4.0909525709999999</v>
      </c>
      <c r="BP235" s="60">
        <v>4.2688910399999997</v>
      </c>
      <c r="BQ235" s="60">
        <v>4.1364790820000001</v>
      </c>
      <c r="BR235" s="60">
        <v>4.522981465</v>
      </c>
      <c r="BS235" s="60">
        <v>28.19183245</v>
      </c>
      <c r="BT235" s="60">
        <v>55.03660137</v>
      </c>
      <c r="BU235" s="60">
        <v>65.191758930000006</v>
      </c>
      <c r="BV235" s="60">
        <v>4.0307470780000001</v>
      </c>
      <c r="BW235" s="60">
        <v>3.9464432760000001</v>
      </c>
      <c r="BX235" s="60">
        <v>5.7323735390000001</v>
      </c>
      <c r="BY235" s="60">
        <v>61.844516820000003</v>
      </c>
      <c r="BZ235" s="60">
        <v>3.9620684329999998</v>
      </c>
      <c r="CA235" s="60">
        <v>4.4440673689999999</v>
      </c>
      <c r="CB235" s="60">
        <v>16.827062420000001</v>
      </c>
      <c r="CC235" s="62">
        <v>204.98105530000001</v>
      </c>
      <c r="CD235" s="60">
        <v>6.9460846780000001</v>
      </c>
      <c r="CE235" s="60">
        <v>5.1474079509999999</v>
      </c>
      <c r="CF235" s="60">
        <v>5.9567754199999996</v>
      </c>
      <c r="CG235" s="60">
        <v>77.025401740000007</v>
      </c>
      <c r="CH235" s="60">
        <v>4.5297760909999996</v>
      </c>
      <c r="CI235" s="60">
        <v>2.0002306710000002</v>
      </c>
      <c r="CJ235" s="60">
        <v>4.5941527740000003</v>
      </c>
      <c r="CK235" s="60">
        <v>2.2547284329999999</v>
      </c>
      <c r="CL235" s="60">
        <v>3.2623151830000001</v>
      </c>
      <c r="CM235" s="60">
        <v>37.749109519999998</v>
      </c>
      <c r="CN235" s="60">
        <v>3.3696152709999998</v>
      </c>
      <c r="CO235" s="60">
        <v>3.9481707190000002</v>
      </c>
      <c r="CP235" s="60">
        <v>4.4099523290000002</v>
      </c>
      <c r="CQ235" s="60">
        <v>4.5673534140000003</v>
      </c>
      <c r="CR235" s="60">
        <v>1.0641568640000001</v>
      </c>
      <c r="CS235" s="60">
        <v>4.1406251699999999</v>
      </c>
      <c r="CT235" s="60">
        <v>4.7887021189999999</v>
      </c>
      <c r="CU235" s="60">
        <v>34.41176325</v>
      </c>
      <c r="CV235" s="60">
        <v>4.0253896229999997</v>
      </c>
      <c r="CW235" s="60">
        <v>6.9960281100000001</v>
      </c>
      <c r="CX235" s="60">
        <v>2.4047652369999999</v>
      </c>
      <c r="CY235" s="60">
        <v>13.83304283</v>
      </c>
      <c r="CZ235" s="60">
        <v>3.222182799</v>
      </c>
      <c r="DA235" s="60">
        <v>6.3263191049999996</v>
      </c>
      <c r="DB235" s="60">
        <v>6.8772543229999998</v>
      </c>
      <c r="DC235" s="60">
        <v>5.401427569</v>
      </c>
      <c r="DD235" s="60">
        <v>2.9126925340000001</v>
      </c>
      <c r="DE235" s="60">
        <v>3.2250016449999999</v>
      </c>
      <c r="DF235" s="60">
        <v>45.545643579999997</v>
      </c>
      <c r="DG235" s="61">
        <v>120.7777784</v>
      </c>
      <c r="DH235" s="60">
        <v>3.3728316650000001</v>
      </c>
      <c r="DI235" s="60">
        <v>4.0249803120000003</v>
      </c>
      <c r="DJ235" s="60"/>
    </row>
    <row r="236" spans="1:114" ht="15.75" customHeight="1">
      <c r="A236" s="60" t="s">
        <v>1438</v>
      </c>
      <c r="B236" s="60">
        <v>2.2108276010000001</v>
      </c>
      <c r="C236" s="60">
        <v>1.2626306979999999</v>
      </c>
      <c r="D236" s="61" t="s">
        <v>1607</v>
      </c>
      <c r="E236" s="60">
        <v>2.0110574090000002</v>
      </c>
      <c r="F236" s="60">
        <v>1.548464866</v>
      </c>
      <c r="G236" s="60">
        <v>0.90188104499999999</v>
      </c>
      <c r="H236" s="60">
        <v>1.624329366</v>
      </c>
      <c r="I236" s="60">
        <v>1.0866528989999999</v>
      </c>
      <c r="J236" s="60">
        <v>1.210874687</v>
      </c>
      <c r="K236" s="61" t="s">
        <v>1607</v>
      </c>
      <c r="L236" s="60">
        <v>1.0140900420000001</v>
      </c>
      <c r="M236" s="60">
        <v>1.4211641180000001</v>
      </c>
      <c r="N236" s="60">
        <v>0.86276072400000003</v>
      </c>
      <c r="O236" s="60">
        <v>2.6352492170000001</v>
      </c>
      <c r="P236" s="60">
        <v>2.8047914340000002</v>
      </c>
      <c r="Q236" s="60">
        <v>3.4155377470000001</v>
      </c>
      <c r="R236" s="60">
        <v>1.286231471</v>
      </c>
      <c r="S236" s="60">
        <v>3.892464248</v>
      </c>
      <c r="T236" s="60">
        <v>6.8534213289999997</v>
      </c>
      <c r="U236" s="60">
        <v>1.0589922359999999</v>
      </c>
      <c r="V236" s="60">
        <v>1.8323471309999999</v>
      </c>
      <c r="W236" s="60">
        <v>0.54362796300000005</v>
      </c>
      <c r="X236" s="60">
        <v>1.0360424770000001</v>
      </c>
      <c r="Y236" s="60">
        <v>8.8054394429999991</v>
      </c>
      <c r="Z236" s="60">
        <v>0.91040660799999995</v>
      </c>
      <c r="AA236" s="60">
        <v>0.94357473300000005</v>
      </c>
      <c r="AB236" s="61">
        <v>18.307296950000001</v>
      </c>
      <c r="AC236" s="60">
        <v>1.718495112</v>
      </c>
      <c r="AD236" s="60">
        <v>1.1896044969999999</v>
      </c>
      <c r="AE236" s="60">
        <v>3.133834196</v>
      </c>
      <c r="AF236" s="61">
        <v>8.8652818399999997</v>
      </c>
      <c r="AG236" s="60">
        <v>4.2910793490000003</v>
      </c>
      <c r="AH236" s="60">
        <v>8.1109828240000006</v>
      </c>
      <c r="AI236" s="60">
        <v>3.102627891</v>
      </c>
      <c r="AJ236" s="60">
        <v>8.1056967590000006</v>
      </c>
      <c r="AK236" s="60">
        <v>5.8092160399999999</v>
      </c>
      <c r="AL236" s="61" t="s">
        <v>1607</v>
      </c>
      <c r="AM236" s="60">
        <v>2.0772862010000002</v>
      </c>
      <c r="AN236" s="60">
        <v>2.3625856820000002</v>
      </c>
      <c r="AO236" s="61">
        <v>7.4999168650000003</v>
      </c>
      <c r="AP236" s="60">
        <v>4.524927184</v>
      </c>
      <c r="AQ236" s="60">
        <v>1.6115995700000001</v>
      </c>
      <c r="AR236" s="60">
        <v>1.936905624</v>
      </c>
      <c r="AS236" s="60">
        <v>1.4263675090000001</v>
      </c>
      <c r="AT236" s="60">
        <v>1.457026962</v>
      </c>
      <c r="AU236" s="60">
        <v>0.98812041900000003</v>
      </c>
      <c r="AV236" s="60">
        <v>2.3245371549999998</v>
      </c>
      <c r="AW236" s="60">
        <v>3.3368651219999999</v>
      </c>
      <c r="AX236" s="60">
        <v>2.1284576130000001</v>
      </c>
      <c r="AY236" s="60">
        <v>2.6537747469999999</v>
      </c>
      <c r="AZ236" s="60">
        <v>2.864608563</v>
      </c>
      <c r="BA236" s="60">
        <v>1.3184418229999999</v>
      </c>
      <c r="BB236" s="60">
        <v>0.60962097699999995</v>
      </c>
      <c r="BC236" s="60">
        <v>2.2638668239999999</v>
      </c>
      <c r="BD236" s="60">
        <v>0.63321086900000001</v>
      </c>
      <c r="BE236" s="60">
        <v>2.7560254940000002</v>
      </c>
      <c r="BF236" s="60">
        <v>1.363530567</v>
      </c>
      <c r="BG236" s="60">
        <v>1.3425848929999999</v>
      </c>
      <c r="BH236" s="60">
        <v>1.079935149</v>
      </c>
      <c r="BI236" s="60">
        <v>1.32222734</v>
      </c>
      <c r="BJ236" s="60">
        <v>2.773889327</v>
      </c>
      <c r="BK236" s="60">
        <v>1.0316851279999999</v>
      </c>
      <c r="BL236" s="60">
        <v>2.5860900660000001</v>
      </c>
      <c r="BM236" s="60">
        <v>1.500673291</v>
      </c>
      <c r="BN236" s="60">
        <v>5.2888920400000003</v>
      </c>
      <c r="BO236" s="60">
        <v>1.573214632</v>
      </c>
      <c r="BP236" s="60">
        <v>1.4310895379999999</v>
      </c>
      <c r="BQ236" s="60">
        <v>1.5133324399999999</v>
      </c>
      <c r="BR236" s="60">
        <v>1.7120606009999999</v>
      </c>
      <c r="BS236" s="60">
        <v>5.5718651589999997</v>
      </c>
      <c r="BT236" s="60">
        <v>13.71848059</v>
      </c>
      <c r="BU236" s="60">
        <v>3.9629805070000002</v>
      </c>
      <c r="BV236" s="60">
        <v>1.3034780580000001</v>
      </c>
      <c r="BW236" s="60">
        <v>1.318441502</v>
      </c>
      <c r="BX236" s="60">
        <v>1.244918132</v>
      </c>
      <c r="BY236" s="60">
        <v>10.237356289999999</v>
      </c>
      <c r="BZ236" s="60">
        <v>1.480475757</v>
      </c>
      <c r="CA236" s="60">
        <v>2.2007700300000002</v>
      </c>
      <c r="CB236" s="60">
        <v>5.6812278489999999</v>
      </c>
      <c r="CC236" s="62">
        <v>103.6454468</v>
      </c>
      <c r="CD236" s="60">
        <v>2.0858557310000001</v>
      </c>
      <c r="CE236" s="60">
        <v>2.0274725710000001</v>
      </c>
      <c r="CF236" s="60">
        <v>1.9895811670000001</v>
      </c>
      <c r="CG236" s="60">
        <v>4.2664511300000001</v>
      </c>
      <c r="CH236" s="60">
        <v>1.971200772</v>
      </c>
      <c r="CI236" s="60">
        <v>0.333342313</v>
      </c>
      <c r="CJ236" s="60">
        <v>1.6080539190000001</v>
      </c>
      <c r="CK236" s="60">
        <v>0.74128026700000005</v>
      </c>
      <c r="CL236" s="60">
        <v>1.001170262</v>
      </c>
      <c r="CM236" s="60">
        <v>11.621796249999999</v>
      </c>
      <c r="CN236" s="60">
        <v>1.545089736</v>
      </c>
      <c r="CO236" s="60">
        <v>1.5165956119999999</v>
      </c>
      <c r="CP236" s="60">
        <v>1.512080579</v>
      </c>
      <c r="CQ236" s="60">
        <v>1.3121144950000001</v>
      </c>
      <c r="CR236" s="60">
        <v>4.4266079999999999E-2</v>
      </c>
      <c r="CS236" s="60">
        <v>1.2576574389999999</v>
      </c>
      <c r="CT236" s="60">
        <v>1.340884162</v>
      </c>
      <c r="CU236" s="60">
        <v>6.7784909969999996</v>
      </c>
      <c r="CV236" s="60">
        <v>1.6316605550000001</v>
      </c>
      <c r="CW236" s="60">
        <v>2.1985493119999999</v>
      </c>
      <c r="CX236" s="60">
        <v>1.1580300269999999</v>
      </c>
      <c r="CY236" s="60">
        <v>4.3332156700000004</v>
      </c>
      <c r="CZ236" s="60">
        <v>1.072769984</v>
      </c>
      <c r="DA236" s="60">
        <v>1.362759823</v>
      </c>
      <c r="DB236" s="60">
        <v>1.944975093</v>
      </c>
      <c r="DC236" s="60">
        <v>1.401568039</v>
      </c>
      <c r="DD236" s="60">
        <v>0.79703347899999999</v>
      </c>
      <c r="DE236" s="60">
        <v>0.67357719900000002</v>
      </c>
      <c r="DF236" s="60">
        <v>6.3658244179999999</v>
      </c>
      <c r="DG236" s="61">
        <v>53.510442040000001</v>
      </c>
      <c r="DH236" s="60">
        <v>0.94755686400000005</v>
      </c>
      <c r="DI236" s="60">
        <v>2.1398498159999999</v>
      </c>
      <c r="DJ236" s="60"/>
    </row>
    <row r="237" spans="1:114" ht="15.75" customHeight="1">
      <c r="A237" s="60" t="s">
        <v>1430</v>
      </c>
      <c r="B237" s="60">
        <v>3.124181525</v>
      </c>
      <c r="C237" s="60">
        <v>2.0177948190000001</v>
      </c>
      <c r="D237" s="61" t="s">
        <v>1607</v>
      </c>
      <c r="E237" s="60">
        <v>3.6349689619999999</v>
      </c>
      <c r="F237" s="60">
        <v>2.3630033699999999</v>
      </c>
      <c r="G237" s="60">
        <v>2.1337750830000002</v>
      </c>
      <c r="H237" s="60">
        <v>2.5616096929999999</v>
      </c>
      <c r="I237" s="60">
        <v>2.1770394230000001</v>
      </c>
      <c r="J237" s="60">
        <v>2.3955997240000002</v>
      </c>
      <c r="K237" s="61" t="s">
        <v>1607</v>
      </c>
      <c r="L237" s="60">
        <v>3.1076792370000001</v>
      </c>
      <c r="M237" s="60">
        <v>2.51362716</v>
      </c>
      <c r="N237" s="60">
        <v>3.3838823179999999</v>
      </c>
      <c r="O237" s="60">
        <v>5.5796391300000003</v>
      </c>
      <c r="P237" s="60">
        <v>0</v>
      </c>
      <c r="Q237" s="60">
        <v>0.19871818199999999</v>
      </c>
      <c r="R237" s="60">
        <v>2.4309102619999998</v>
      </c>
      <c r="S237" s="60">
        <v>6.0047367329999997</v>
      </c>
      <c r="T237" s="60">
        <v>1.249318E-2</v>
      </c>
      <c r="U237" s="60">
        <v>1.6727364650000001</v>
      </c>
      <c r="V237" s="60">
        <v>2.4160631650000002</v>
      </c>
      <c r="W237" s="60">
        <v>1.3559185680000001</v>
      </c>
      <c r="X237" s="60">
        <v>4.3216777259999999</v>
      </c>
      <c r="Y237" s="60">
        <v>6.8294376860000003</v>
      </c>
      <c r="Z237" s="60">
        <v>2.701742592</v>
      </c>
      <c r="AA237" s="60">
        <v>2.281419707</v>
      </c>
      <c r="AB237" s="61">
        <v>15.544672780000001</v>
      </c>
      <c r="AC237" s="60">
        <v>2.1634385630000001</v>
      </c>
      <c r="AD237" s="60">
        <v>2.5552574730000002</v>
      </c>
      <c r="AE237" s="60">
        <v>8.4680068019999997</v>
      </c>
      <c r="AF237" s="61">
        <v>21.201826730000001</v>
      </c>
      <c r="AG237" s="60">
        <v>2.250774974</v>
      </c>
      <c r="AH237" s="60">
        <v>3.9095094119999998</v>
      </c>
      <c r="AI237" s="60">
        <v>1.350650755</v>
      </c>
      <c r="AJ237" s="60">
        <v>2.481399503</v>
      </c>
      <c r="AK237" s="60">
        <v>0.99534391</v>
      </c>
      <c r="AL237" s="61" t="s">
        <v>1607</v>
      </c>
      <c r="AM237" s="60">
        <v>2.126599057</v>
      </c>
      <c r="AN237" s="60">
        <v>2.6545212989999998</v>
      </c>
      <c r="AO237" s="61">
        <v>18.47219346</v>
      </c>
      <c r="AP237" s="60">
        <v>3.0067197160000001</v>
      </c>
      <c r="AQ237" s="60">
        <v>4.8237170909999998</v>
      </c>
      <c r="AR237" s="60">
        <v>5.9597016680000001</v>
      </c>
      <c r="AS237" s="60">
        <v>1.7687435000000001E-2</v>
      </c>
      <c r="AT237" s="60">
        <v>2.7096307839999998</v>
      </c>
      <c r="AU237" s="60">
        <v>2.346792792</v>
      </c>
      <c r="AV237" s="60">
        <v>2.3167037829999999</v>
      </c>
      <c r="AW237" s="60">
        <v>6.5352143680000001</v>
      </c>
      <c r="AX237" s="60">
        <v>2.6325067720000002</v>
      </c>
      <c r="AY237" s="60">
        <v>5.772431385</v>
      </c>
      <c r="AZ237" s="60">
        <v>2.4701547599999998</v>
      </c>
      <c r="BA237" s="60">
        <v>2.0896561309999999</v>
      </c>
      <c r="BB237" s="60">
        <v>2.3131939159999999</v>
      </c>
      <c r="BC237" s="60">
        <v>3.0828819740000002</v>
      </c>
      <c r="BD237" s="60">
        <v>1.8463184909999999</v>
      </c>
      <c r="BE237" s="60">
        <v>4.0011690289999997</v>
      </c>
      <c r="BF237" s="60">
        <v>2.8584618530000001</v>
      </c>
      <c r="BG237" s="60">
        <v>2.816765529</v>
      </c>
      <c r="BH237" s="60">
        <v>2.356592032</v>
      </c>
      <c r="BI237" s="60">
        <v>2.7677711010000001</v>
      </c>
      <c r="BJ237" s="60">
        <v>3.8538818990000001</v>
      </c>
      <c r="BK237" s="60">
        <v>5.8831731920000001</v>
      </c>
      <c r="BL237" s="60">
        <v>2.4601843429999999</v>
      </c>
      <c r="BM237" s="60">
        <v>2.4178374929999999</v>
      </c>
      <c r="BN237" s="60">
        <v>1.2305971609999999</v>
      </c>
      <c r="BO237" s="60">
        <v>2.85246114</v>
      </c>
      <c r="BP237" s="60">
        <v>2.6536705330000001</v>
      </c>
      <c r="BQ237" s="60">
        <v>3.1953187340000002</v>
      </c>
      <c r="BR237" s="60">
        <v>3.3450598120000001</v>
      </c>
      <c r="BS237" s="60">
        <v>1.072319684</v>
      </c>
      <c r="BT237" s="60">
        <v>27.28542285</v>
      </c>
      <c r="BU237" s="60">
        <v>1.438802441</v>
      </c>
      <c r="BV237" s="60">
        <v>2.339178113</v>
      </c>
      <c r="BW237" s="60">
        <v>2.2022324599999998</v>
      </c>
      <c r="BX237" s="60">
        <v>2.1410391500000001</v>
      </c>
      <c r="BY237" s="60">
        <v>0.41078572899999999</v>
      </c>
      <c r="BZ237" s="60">
        <v>6.0324461439999997</v>
      </c>
      <c r="CA237" s="60">
        <v>3.0249849329999998</v>
      </c>
      <c r="CB237" s="60">
        <v>1.477172919</v>
      </c>
      <c r="CC237" s="62">
        <v>53.414999199999997</v>
      </c>
      <c r="CD237" s="60">
        <v>3.129112874</v>
      </c>
      <c r="CE237" s="60">
        <v>3.5223025899999998</v>
      </c>
      <c r="CF237" s="60">
        <v>4.0134740999999998</v>
      </c>
      <c r="CG237" s="60">
        <v>0.198218174</v>
      </c>
      <c r="CH237" s="60">
        <v>2.4529856140000001</v>
      </c>
      <c r="CI237" s="60">
        <v>1.5636195690000001</v>
      </c>
      <c r="CJ237" s="60">
        <v>6.3729452269999998</v>
      </c>
      <c r="CK237" s="60">
        <v>3.1647341440000001</v>
      </c>
      <c r="CL237" s="60">
        <v>1.2355028990000001</v>
      </c>
      <c r="CM237" s="60">
        <v>6.5589717380000003</v>
      </c>
      <c r="CN237" s="60">
        <v>2.6890701610000001</v>
      </c>
      <c r="CO237" s="60">
        <v>2.0867990719999998</v>
      </c>
      <c r="CP237" s="60">
        <v>2.837952263</v>
      </c>
      <c r="CQ237" s="60">
        <v>3.0546718199999998</v>
      </c>
      <c r="CR237" s="60">
        <v>1.0811508700000001</v>
      </c>
      <c r="CS237" s="60">
        <v>2.2031415860000001</v>
      </c>
      <c r="CT237" s="60">
        <v>3.0652467109999999</v>
      </c>
      <c r="CU237" s="60">
        <v>2.5310007579999998</v>
      </c>
      <c r="CV237" s="60">
        <v>3.3609971289999998</v>
      </c>
      <c r="CW237" s="60">
        <v>3.1573107359999999</v>
      </c>
      <c r="CX237" s="60">
        <v>2.7006265300000001</v>
      </c>
      <c r="CY237" s="60">
        <v>4.829542172</v>
      </c>
      <c r="CZ237" s="60">
        <v>4.8392570490000004</v>
      </c>
      <c r="DA237" s="60">
        <v>2.5058954899999999</v>
      </c>
      <c r="DB237" s="60">
        <v>3.0797727570000002</v>
      </c>
      <c r="DC237" s="60">
        <v>3.316156264</v>
      </c>
      <c r="DD237" s="60">
        <v>3.0390014399999998</v>
      </c>
      <c r="DE237" s="60">
        <v>2.736808017</v>
      </c>
      <c r="DF237" s="60">
        <v>1.075457415</v>
      </c>
      <c r="DG237" s="61">
        <v>45.11719678</v>
      </c>
      <c r="DH237" s="60">
        <v>4.9802425079999999</v>
      </c>
      <c r="DI237" s="60">
        <v>3.6262968459999998</v>
      </c>
      <c r="DJ237" s="60"/>
    </row>
    <row r="238" spans="1:114" ht="15.75" customHeight="1">
      <c r="A238" s="60" t="s">
        <v>1456</v>
      </c>
      <c r="B238" s="60">
        <v>1.920780092</v>
      </c>
      <c r="C238" s="60">
        <v>0.115940802</v>
      </c>
      <c r="D238" s="61" t="s">
        <v>1607</v>
      </c>
      <c r="E238" s="60">
        <v>0.78098645600000005</v>
      </c>
      <c r="F238" s="60">
        <v>0.54594974200000002</v>
      </c>
      <c r="G238" s="60">
        <v>0.44498285599999998</v>
      </c>
      <c r="H238" s="60">
        <v>0.167979508</v>
      </c>
      <c r="I238" s="60">
        <v>0.27083168200000002</v>
      </c>
      <c r="J238" s="60">
        <v>6.6731887000000004E-2</v>
      </c>
      <c r="K238" s="61" t="s">
        <v>1607</v>
      </c>
      <c r="L238" s="60">
        <v>9.7802156000000001E-2</v>
      </c>
      <c r="M238" s="60">
        <v>0.29463836399999999</v>
      </c>
      <c r="N238" s="60">
        <v>1.7704107E-2</v>
      </c>
      <c r="O238" s="60">
        <v>1.1314817100000001</v>
      </c>
      <c r="P238" s="60">
        <v>6.5122923979999996</v>
      </c>
      <c r="Q238" s="60">
        <v>17.595134170000001</v>
      </c>
      <c r="R238" s="60">
        <v>6.7325681999999998E-2</v>
      </c>
      <c r="S238" s="60">
        <v>2.7825853569999999</v>
      </c>
      <c r="T238" s="60">
        <v>16.042219280000001</v>
      </c>
      <c r="U238" s="60">
        <v>0.20740120400000001</v>
      </c>
      <c r="V238" s="60">
        <v>0.25676464399999999</v>
      </c>
      <c r="W238" s="60">
        <v>0</v>
      </c>
      <c r="X238" s="60">
        <v>0.188787967</v>
      </c>
      <c r="Y238" s="60">
        <v>4.839935348</v>
      </c>
      <c r="Z238" s="60">
        <v>0.11207452599999999</v>
      </c>
      <c r="AA238" s="60">
        <v>0.117449259</v>
      </c>
      <c r="AB238" s="61">
        <v>0.39571821699999998</v>
      </c>
      <c r="AC238" s="60">
        <v>0.47854139600000001</v>
      </c>
      <c r="AD238" s="60">
        <v>0.23376116399999999</v>
      </c>
      <c r="AE238" s="60">
        <v>0.62868088600000005</v>
      </c>
      <c r="AF238" s="61">
        <v>4.5819340080000002</v>
      </c>
      <c r="AG238" s="60">
        <v>4.4617611769999996</v>
      </c>
      <c r="AH238" s="60">
        <v>4.4429924239999998</v>
      </c>
      <c r="AI238" s="60">
        <v>14.699913280000001</v>
      </c>
      <c r="AJ238" s="60">
        <v>19.627888779999999</v>
      </c>
      <c r="AK238" s="60">
        <v>16.328043149999999</v>
      </c>
      <c r="AL238" s="61" t="s">
        <v>1607</v>
      </c>
      <c r="AM238" s="60">
        <v>1.298283756</v>
      </c>
      <c r="AN238" s="60">
        <v>1.0866979889999999</v>
      </c>
      <c r="AO238" s="61">
        <v>0</v>
      </c>
      <c r="AP238" s="60">
        <v>14.32634678</v>
      </c>
      <c r="AQ238" s="60">
        <v>2.7457428999999998E-2</v>
      </c>
      <c r="AR238" s="60">
        <v>0.20788013999999999</v>
      </c>
      <c r="AS238" s="60">
        <v>80.052885250000003</v>
      </c>
      <c r="AT238" s="60">
        <v>0</v>
      </c>
      <c r="AU238" s="60">
        <v>0.226282609</v>
      </c>
      <c r="AV238" s="60">
        <v>0.238354121</v>
      </c>
      <c r="AW238" s="60">
        <v>1.328131467</v>
      </c>
      <c r="AX238" s="60">
        <v>0.14378566800000001</v>
      </c>
      <c r="AY238" s="60">
        <v>0.29903904999999997</v>
      </c>
      <c r="AZ238" s="60">
        <v>0.78592189599999995</v>
      </c>
      <c r="BA238" s="60">
        <v>0.32753596699999998</v>
      </c>
      <c r="BB238" s="60">
        <v>0.28429177300000003</v>
      </c>
      <c r="BC238" s="60">
        <v>0.48594799100000002</v>
      </c>
      <c r="BD238" s="60">
        <v>0.52519743299999999</v>
      </c>
      <c r="BE238" s="60">
        <v>0.82446781800000002</v>
      </c>
      <c r="BF238" s="60">
        <v>0.19548400699999999</v>
      </c>
      <c r="BG238" s="60">
        <v>0.49465740200000002</v>
      </c>
      <c r="BH238" s="60">
        <v>0.410086385</v>
      </c>
      <c r="BI238" s="60">
        <v>1.188257583</v>
      </c>
      <c r="BJ238" s="60">
        <v>0.19723784699999999</v>
      </c>
      <c r="BK238" s="60">
        <v>0.28668879899999999</v>
      </c>
      <c r="BL238" s="60">
        <v>0.23749831800000001</v>
      </c>
      <c r="BM238" s="60">
        <v>0.59365503399999997</v>
      </c>
      <c r="BN238" s="60">
        <v>13.617164020000001</v>
      </c>
      <c r="BO238" s="60">
        <v>0.31088037000000002</v>
      </c>
      <c r="BP238" s="60">
        <v>0.54631001199999996</v>
      </c>
      <c r="BQ238" s="60">
        <v>7.6546688000000002E-2</v>
      </c>
      <c r="BR238" s="60">
        <v>0.71199305899999998</v>
      </c>
      <c r="BS238" s="60">
        <v>7.7719784550000002</v>
      </c>
      <c r="BT238" s="60">
        <v>3.9853869730000002</v>
      </c>
      <c r="BU238" s="60">
        <v>22.315737080000002</v>
      </c>
      <c r="BV238" s="60">
        <v>0.12930460699999999</v>
      </c>
      <c r="BW238" s="60">
        <v>8.8745727999999996E-2</v>
      </c>
      <c r="BX238" s="60">
        <v>1.1957656210000001</v>
      </c>
      <c r="BY238" s="60">
        <v>18.144139419999998</v>
      </c>
      <c r="BZ238" s="60">
        <v>0.19514014700000001</v>
      </c>
      <c r="CA238" s="60">
        <v>0.42636560200000001</v>
      </c>
      <c r="CB238" s="60">
        <v>4.6793389550000004</v>
      </c>
      <c r="CC238" s="62">
        <v>133.69066330000001</v>
      </c>
      <c r="CD238" s="60">
        <v>0.26242916300000002</v>
      </c>
      <c r="CE238" s="60">
        <v>0.225145225</v>
      </c>
      <c r="CF238" s="60">
        <v>0.64393642299999998</v>
      </c>
      <c r="CG238" s="60">
        <v>20.20520436</v>
      </c>
      <c r="CH238" s="60">
        <v>0.22954396599999999</v>
      </c>
      <c r="CI238" s="60">
        <v>0.167480342</v>
      </c>
      <c r="CJ238" s="60">
        <v>0.51479258500000002</v>
      </c>
      <c r="CK238" s="60">
        <v>0.152439675</v>
      </c>
      <c r="CL238" s="60">
        <v>4.8870391999999999E-2</v>
      </c>
      <c r="CM238" s="60">
        <v>11.67509424</v>
      </c>
      <c r="CN238" s="60">
        <v>0.113883081</v>
      </c>
      <c r="CO238" s="60">
        <v>0.18755609500000001</v>
      </c>
      <c r="CP238" s="60">
        <v>5.6369922000000003E-2</v>
      </c>
      <c r="CQ238" s="60">
        <v>3.4474508000000001E-2</v>
      </c>
      <c r="CR238" s="60">
        <v>5.8877114000000001E-2</v>
      </c>
      <c r="CS238" s="60">
        <v>0.112897546</v>
      </c>
      <c r="CT238" s="60">
        <v>0.28875040299999999</v>
      </c>
      <c r="CU238" s="60">
        <v>15.954868940000001</v>
      </c>
      <c r="CV238" s="60">
        <v>0.324785082</v>
      </c>
      <c r="CW238" s="60">
        <v>0.491185653</v>
      </c>
      <c r="CX238" s="60">
        <v>2.7383175999999999E-2</v>
      </c>
      <c r="CY238" s="60">
        <v>0.87057757599999996</v>
      </c>
      <c r="CZ238" s="60">
        <v>1.1910311999999999E-2</v>
      </c>
      <c r="DA238" s="60">
        <v>0</v>
      </c>
      <c r="DB238" s="60">
        <v>0.84005713500000001</v>
      </c>
      <c r="DC238" s="60">
        <v>0.77546918499999995</v>
      </c>
      <c r="DD238" s="60">
        <v>4.2878214999999997E-2</v>
      </c>
      <c r="DE238" s="60">
        <v>0.13427518799999999</v>
      </c>
      <c r="DF238" s="60">
        <v>15.101962350000001</v>
      </c>
      <c r="DG238" s="61">
        <v>5.4339728860000003</v>
      </c>
      <c r="DH238" s="60">
        <v>0</v>
      </c>
      <c r="DI238" s="60">
        <v>0.311343853</v>
      </c>
      <c r="DJ238" s="60"/>
    </row>
    <row r="239" spans="1:114" ht="15.75" customHeight="1">
      <c r="A239" s="2" t="s">
        <v>1464</v>
      </c>
      <c r="B239" s="2">
        <v>579241</v>
      </c>
      <c r="C239" s="2">
        <v>3411</v>
      </c>
      <c r="D239" s="58">
        <v>23</v>
      </c>
      <c r="E239" s="2">
        <v>5472</v>
      </c>
      <c r="F239" s="2">
        <v>3099</v>
      </c>
      <c r="G239" s="2">
        <v>892</v>
      </c>
      <c r="H239" s="2">
        <v>664</v>
      </c>
      <c r="I239" s="2">
        <v>1128</v>
      </c>
      <c r="J239" s="2">
        <v>1294</v>
      </c>
      <c r="K239" s="58">
        <v>5367</v>
      </c>
      <c r="L239" s="2">
        <v>6567</v>
      </c>
      <c r="M239" s="2">
        <v>5002</v>
      </c>
      <c r="N239" s="2">
        <v>104847</v>
      </c>
      <c r="O239" s="2">
        <v>15961</v>
      </c>
      <c r="P239" s="2">
        <v>75</v>
      </c>
      <c r="Q239" s="2">
        <v>452</v>
      </c>
      <c r="R239" s="2">
        <v>7545</v>
      </c>
      <c r="S239" s="2">
        <v>1406</v>
      </c>
      <c r="T239" s="2">
        <v>867</v>
      </c>
      <c r="U239" s="2">
        <v>729</v>
      </c>
      <c r="V239" s="2">
        <v>497</v>
      </c>
      <c r="W239" s="2">
        <v>939</v>
      </c>
      <c r="X239" s="2">
        <v>5590</v>
      </c>
      <c r="Y239" s="2">
        <v>8632</v>
      </c>
      <c r="Z239" s="2">
        <v>776</v>
      </c>
      <c r="AA239" s="2">
        <v>463</v>
      </c>
      <c r="AB239" s="58">
        <v>21837</v>
      </c>
      <c r="AC239" s="2">
        <v>1589</v>
      </c>
      <c r="AD239" s="2">
        <v>2627</v>
      </c>
      <c r="AE239" s="2">
        <v>10063</v>
      </c>
      <c r="AF239" s="58">
        <v>183</v>
      </c>
      <c r="AG239" s="2">
        <v>2724</v>
      </c>
      <c r="AH239" s="2">
        <v>5175</v>
      </c>
      <c r="AI239" s="2">
        <v>1243</v>
      </c>
      <c r="AJ239" s="2">
        <v>554</v>
      </c>
      <c r="AK239" s="2">
        <v>1101</v>
      </c>
      <c r="AL239" s="58">
        <v>2</v>
      </c>
      <c r="AM239" s="2">
        <v>2820</v>
      </c>
      <c r="AN239" s="2">
        <v>157</v>
      </c>
      <c r="AO239" s="58">
        <v>1487</v>
      </c>
      <c r="AP239" s="2">
        <v>852</v>
      </c>
      <c r="AQ239" s="2">
        <v>1089</v>
      </c>
      <c r="AR239" s="2">
        <v>1575</v>
      </c>
      <c r="AS239" s="2">
        <v>74</v>
      </c>
      <c r="AT239" s="2">
        <v>3640</v>
      </c>
      <c r="AU239" s="2">
        <v>313</v>
      </c>
      <c r="AV239" s="2">
        <v>3658</v>
      </c>
      <c r="AW239" s="2">
        <v>6129</v>
      </c>
      <c r="AX239" s="2">
        <v>4755</v>
      </c>
      <c r="AY239" s="2">
        <v>5304</v>
      </c>
      <c r="AZ239" s="2">
        <v>862</v>
      </c>
      <c r="BA239" s="2">
        <v>880</v>
      </c>
      <c r="BB239" s="2">
        <v>3402</v>
      </c>
      <c r="BC239" s="2">
        <v>2048</v>
      </c>
      <c r="BD239" s="2">
        <v>3240</v>
      </c>
      <c r="BE239" s="2">
        <v>701</v>
      </c>
      <c r="BF239" s="2">
        <v>10191</v>
      </c>
      <c r="BG239" s="2">
        <v>1437</v>
      </c>
      <c r="BH239" s="2">
        <v>1329</v>
      </c>
      <c r="BI239" s="2">
        <v>1860</v>
      </c>
      <c r="BJ239" s="2">
        <v>25700</v>
      </c>
      <c r="BK239" s="2">
        <v>19625</v>
      </c>
      <c r="BL239" s="2">
        <v>958</v>
      </c>
      <c r="BM239" s="2">
        <v>5276</v>
      </c>
      <c r="BN239" s="2">
        <v>3706</v>
      </c>
      <c r="BO239" s="2">
        <v>13584</v>
      </c>
      <c r="BP239" s="2">
        <v>506</v>
      </c>
      <c r="BQ239" s="2">
        <v>2881</v>
      </c>
      <c r="BR239" s="2">
        <v>4180</v>
      </c>
      <c r="BS239" s="2">
        <v>563</v>
      </c>
      <c r="BT239" s="2">
        <v>38772</v>
      </c>
      <c r="BU239" s="2">
        <v>2881</v>
      </c>
      <c r="BV239" s="2">
        <v>2845</v>
      </c>
      <c r="BW239" s="2">
        <v>2896</v>
      </c>
      <c r="BX239" s="2">
        <v>2663</v>
      </c>
      <c r="BY239" s="2">
        <v>254</v>
      </c>
      <c r="BZ239" s="2">
        <v>7876</v>
      </c>
      <c r="CA239" s="2">
        <v>4875</v>
      </c>
      <c r="CB239" s="2">
        <v>2602</v>
      </c>
      <c r="CC239" s="59">
        <v>6641</v>
      </c>
      <c r="CD239" s="2">
        <v>1343</v>
      </c>
      <c r="CE239" s="2">
        <v>5417</v>
      </c>
      <c r="CF239" s="2">
        <v>6901</v>
      </c>
      <c r="CG239" s="2">
        <v>259</v>
      </c>
      <c r="CH239" s="2">
        <v>4029</v>
      </c>
      <c r="CI239" s="2">
        <v>2643</v>
      </c>
      <c r="CJ239" s="2">
        <v>1158</v>
      </c>
      <c r="CK239" s="2">
        <v>3489</v>
      </c>
      <c r="CL239" s="2">
        <v>1038</v>
      </c>
      <c r="CM239" s="2">
        <v>1111</v>
      </c>
      <c r="CN239" s="2">
        <v>2420</v>
      </c>
      <c r="CO239" s="2">
        <v>2151</v>
      </c>
      <c r="CP239" s="2">
        <v>1530</v>
      </c>
      <c r="CQ239" s="2">
        <v>14620</v>
      </c>
      <c r="CR239" s="2">
        <v>193</v>
      </c>
      <c r="CS239" s="2">
        <v>4239</v>
      </c>
      <c r="CT239" s="2">
        <v>1820</v>
      </c>
      <c r="CU239" s="2">
        <v>3078</v>
      </c>
      <c r="CV239" s="2">
        <v>3997</v>
      </c>
      <c r="CW239" s="2">
        <v>1249</v>
      </c>
      <c r="CX239" s="2">
        <v>11983</v>
      </c>
      <c r="CY239" s="2">
        <v>482</v>
      </c>
      <c r="CZ239" s="2">
        <v>20902</v>
      </c>
      <c r="DA239" s="2">
        <v>2786</v>
      </c>
      <c r="DB239" s="2">
        <v>11784</v>
      </c>
      <c r="DC239" s="2">
        <v>2270</v>
      </c>
      <c r="DD239" s="2">
        <v>2425</v>
      </c>
      <c r="DE239" s="2">
        <v>5628</v>
      </c>
      <c r="DF239" s="2">
        <v>584</v>
      </c>
      <c r="DG239" s="58">
        <v>2485</v>
      </c>
      <c r="DH239" s="2">
        <v>12782</v>
      </c>
      <c r="DI239" s="2">
        <v>6562</v>
      </c>
      <c r="DJ239" s="2"/>
    </row>
    <row r="240" spans="1:114" ht="15.75" customHeight="1">
      <c r="A240" s="60" t="s">
        <v>1467</v>
      </c>
      <c r="B240" s="60">
        <f t="shared" ref="B240:DI240" si="20">B239/B3</f>
        <v>207.09367179120486</v>
      </c>
      <c r="C240" s="60">
        <f t="shared" si="20"/>
        <v>1528.195730710635</v>
      </c>
      <c r="D240" s="60">
        <f t="shared" si="20"/>
        <v>34.568739575674464</v>
      </c>
      <c r="E240" s="60">
        <f t="shared" si="20"/>
        <v>1630.9997153142456</v>
      </c>
      <c r="F240" s="60">
        <f t="shared" si="20"/>
        <v>2260.888991283628</v>
      </c>
      <c r="G240" s="60">
        <f t="shared" si="20"/>
        <v>378.18057527046744</v>
      </c>
      <c r="H240" s="60">
        <f t="shared" si="20"/>
        <v>349.02760323645288</v>
      </c>
      <c r="I240" s="60">
        <f t="shared" si="20"/>
        <v>173.2729319663203</v>
      </c>
      <c r="J240" s="60">
        <f t="shared" si="20"/>
        <v>606.55949478202808</v>
      </c>
      <c r="K240" s="60">
        <f t="shared" si="20"/>
        <v>5885.8320388898674</v>
      </c>
      <c r="L240" s="60">
        <f t="shared" si="20"/>
        <v>2420.0731315292046</v>
      </c>
      <c r="M240" s="60">
        <f t="shared" si="20"/>
        <v>2362.8762617032357</v>
      </c>
      <c r="N240" s="60">
        <f t="shared" si="20"/>
        <v>31300.645421326695</v>
      </c>
      <c r="O240" s="60">
        <f t="shared" si="20"/>
        <v>2125.6691476893811</v>
      </c>
      <c r="P240" s="60">
        <f t="shared" si="20"/>
        <v>12.713575802766906</v>
      </c>
      <c r="Q240" s="60">
        <f t="shared" si="20"/>
        <v>3.2446318509983394</v>
      </c>
      <c r="R240" s="60">
        <f t="shared" si="20"/>
        <v>1909.3408087783944</v>
      </c>
      <c r="S240" s="60">
        <f t="shared" si="20"/>
        <v>254.90974308925715</v>
      </c>
      <c r="T240" s="60">
        <f t="shared" si="20"/>
        <v>6.8353033284582878</v>
      </c>
      <c r="U240" s="60">
        <f t="shared" si="20"/>
        <v>402.21844027643846</v>
      </c>
      <c r="V240" s="60">
        <f t="shared" si="20"/>
        <v>228.66285459279112</v>
      </c>
      <c r="W240" s="60">
        <f t="shared" si="20"/>
        <v>811.17700108671283</v>
      </c>
      <c r="X240" s="60">
        <f t="shared" si="20"/>
        <v>3049.9192272268087</v>
      </c>
      <c r="Y240" s="60">
        <f t="shared" si="20"/>
        <v>564.11080846386164</v>
      </c>
      <c r="Z240" s="60">
        <f t="shared" si="20"/>
        <v>226.57224921035916</v>
      </c>
      <c r="AA240" s="60">
        <f t="shared" si="20"/>
        <v>254.33115003480847</v>
      </c>
      <c r="AB240" s="60">
        <f t="shared" si="20"/>
        <v>4771.1437867784953</v>
      </c>
      <c r="AC240" s="60">
        <f t="shared" si="20"/>
        <v>364.26109339766424</v>
      </c>
      <c r="AD240" s="60">
        <f t="shared" si="20"/>
        <v>1218.9139125145964</v>
      </c>
      <c r="AE240" s="60">
        <f t="shared" si="20"/>
        <v>4024.5154926971341</v>
      </c>
      <c r="AF240" s="60">
        <f t="shared" si="20"/>
        <v>210.31390636542861</v>
      </c>
      <c r="AG240" s="60">
        <f t="shared" si="20"/>
        <v>46.531834192701147</v>
      </c>
      <c r="AH240" s="60">
        <f t="shared" si="20"/>
        <v>796.79241042415731</v>
      </c>
      <c r="AI240" s="60">
        <f t="shared" si="20"/>
        <v>8.8865384514992414</v>
      </c>
      <c r="AJ240" s="60">
        <f t="shared" si="20"/>
        <v>4.0661510756765598</v>
      </c>
      <c r="AK240" s="60">
        <f t="shared" si="20"/>
        <v>7.570149288590132</v>
      </c>
      <c r="AL240" s="60">
        <f t="shared" si="20"/>
        <v>9.7577580934090076</v>
      </c>
      <c r="AM240" s="60">
        <f t="shared" si="20"/>
        <v>282.91546501947124</v>
      </c>
      <c r="AN240" s="60">
        <f t="shared" si="20"/>
        <v>41.307790437475418</v>
      </c>
      <c r="AO240" s="60">
        <f t="shared" si="20"/>
        <v>2830.1915916374373</v>
      </c>
      <c r="AP240" s="60">
        <f t="shared" si="20"/>
        <v>6.269947775375174</v>
      </c>
      <c r="AQ240" s="60">
        <f t="shared" si="20"/>
        <v>633.92182168506099</v>
      </c>
      <c r="AR240" s="60">
        <f t="shared" si="20"/>
        <v>1090.7252431727263</v>
      </c>
      <c r="AS240" s="60">
        <f t="shared" si="20"/>
        <v>0.30190419149467584</v>
      </c>
      <c r="AT240" s="60">
        <f t="shared" si="20"/>
        <v>2002.7346604518018</v>
      </c>
      <c r="AU240" s="60">
        <f t="shared" si="20"/>
        <v>151.45943544106115</v>
      </c>
      <c r="AV240" s="60">
        <f t="shared" si="20"/>
        <v>1988.3504341816472</v>
      </c>
      <c r="AW240" s="60">
        <f t="shared" si="20"/>
        <v>1903.8614587159486</v>
      </c>
      <c r="AX240" s="60">
        <f t="shared" si="20"/>
        <v>799.49062785863134</v>
      </c>
      <c r="AY240" s="60">
        <f t="shared" si="20"/>
        <v>1671.8629426705959</v>
      </c>
      <c r="AZ240" s="60">
        <f t="shared" si="20"/>
        <v>393.3600220441877</v>
      </c>
      <c r="BA240" s="60">
        <f t="shared" si="20"/>
        <v>508.48587930899515</v>
      </c>
      <c r="BB240" s="60">
        <f t="shared" si="20"/>
        <v>1065.6538879226546</v>
      </c>
      <c r="BC240" s="60">
        <f t="shared" si="20"/>
        <v>635.07040647903398</v>
      </c>
      <c r="BD240" s="60">
        <f t="shared" si="20"/>
        <v>2015.0100599470532</v>
      </c>
      <c r="BE240" s="60">
        <f t="shared" si="20"/>
        <v>246.90142271841273</v>
      </c>
      <c r="BF240" s="60">
        <f t="shared" si="20"/>
        <v>1642.0388306065352</v>
      </c>
      <c r="BG240" s="60">
        <f t="shared" si="20"/>
        <v>486.36828925001385</v>
      </c>
      <c r="BH240" s="60">
        <f t="shared" si="20"/>
        <v>514.6493821685865</v>
      </c>
      <c r="BI240" s="60">
        <f t="shared" si="20"/>
        <v>880.34841581437468</v>
      </c>
      <c r="BJ240" s="60">
        <f t="shared" si="20"/>
        <v>2721.873610210474</v>
      </c>
      <c r="BK240" s="60">
        <f t="shared" si="20"/>
        <v>15776.207956971526</v>
      </c>
      <c r="BL240" s="60">
        <f t="shared" si="20"/>
        <v>100.60095171436441</v>
      </c>
      <c r="BM240" s="60">
        <f t="shared" si="20"/>
        <v>1774.7678964112247</v>
      </c>
      <c r="BN240" s="60">
        <f t="shared" si="20"/>
        <v>20.71398402167987</v>
      </c>
      <c r="BO240" s="60">
        <f t="shared" si="20"/>
        <v>3046.7831042559301</v>
      </c>
      <c r="BP240" s="60">
        <f t="shared" si="20"/>
        <v>133.50606316123617</v>
      </c>
      <c r="BQ240" s="60">
        <f t="shared" si="20"/>
        <v>793.06484922901143</v>
      </c>
      <c r="BR240" s="60">
        <f t="shared" si="20"/>
        <v>683.40977317424927</v>
      </c>
      <c r="BS240" s="60">
        <f t="shared" si="20"/>
        <v>10.331037324390577</v>
      </c>
      <c r="BT240" s="60">
        <f t="shared" si="20"/>
        <v>2974.4490362887154</v>
      </c>
      <c r="BU240" s="60">
        <f t="shared" si="20"/>
        <v>17.27495800231954</v>
      </c>
      <c r="BV240" s="60">
        <f t="shared" si="20"/>
        <v>710.62642229427445</v>
      </c>
      <c r="BW240" s="60">
        <f t="shared" si="20"/>
        <v>507.67900084153041</v>
      </c>
      <c r="BX240" s="60">
        <f t="shared" si="20"/>
        <v>273.84552885786673</v>
      </c>
      <c r="BY240" s="60">
        <f t="shared" si="20"/>
        <v>1.8786985416740143</v>
      </c>
      <c r="BZ240" s="60">
        <f t="shared" si="20"/>
        <v>2889.9731704225665</v>
      </c>
      <c r="CA240" s="60">
        <f t="shared" si="20"/>
        <v>1075.8591813297958</v>
      </c>
      <c r="CB240" s="60">
        <f t="shared" si="20"/>
        <v>37.432965207392016</v>
      </c>
      <c r="CC240" s="60">
        <f t="shared" si="20"/>
        <v>40.010309971866612</v>
      </c>
      <c r="CD240" s="60">
        <f t="shared" si="20"/>
        <v>261.16608335866925</v>
      </c>
      <c r="CE240" s="60">
        <f t="shared" si="20"/>
        <v>452.0934124539146</v>
      </c>
      <c r="CF240" s="60">
        <f t="shared" si="20"/>
        <v>1250.6219316044824</v>
      </c>
      <c r="CG240" s="60">
        <f t="shared" si="20"/>
        <v>1.907616880872107</v>
      </c>
      <c r="CH240" s="60">
        <f t="shared" si="20"/>
        <v>1474.2293685335758</v>
      </c>
      <c r="CI240" s="60">
        <f t="shared" si="20"/>
        <v>985.10096696385301</v>
      </c>
      <c r="CJ240" s="60">
        <f t="shared" si="20"/>
        <v>680.98794388294505</v>
      </c>
      <c r="CK240" s="60">
        <f t="shared" si="20"/>
        <v>4400.9376113699582</v>
      </c>
      <c r="CL240" s="60">
        <f t="shared" si="20"/>
        <v>557.22568176937943</v>
      </c>
      <c r="CM240" s="60">
        <f t="shared" si="20"/>
        <v>9.9937795333950934</v>
      </c>
      <c r="CN240" s="60">
        <f t="shared" si="20"/>
        <v>392.75973621097313</v>
      </c>
      <c r="CO240" s="60">
        <f t="shared" si="20"/>
        <v>421.57611190746553</v>
      </c>
      <c r="CP240" s="60">
        <f t="shared" si="20"/>
        <v>468.17242311154956</v>
      </c>
      <c r="CQ240" s="60">
        <f t="shared" si="20"/>
        <v>2397.1612542278758</v>
      </c>
      <c r="CR240" s="60">
        <f t="shared" si="20"/>
        <v>379.09054485149977</v>
      </c>
      <c r="CS240" s="60">
        <f t="shared" si="20"/>
        <v>535.39703935437876</v>
      </c>
      <c r="CT240" s="60">
        <f t="shared" si="20"/>
        <v>413.22678151506159</v>
      </c>
      <c r="CU240" s="60">
        <f t="shared" si="20"/>
        <v>18.231285153995827</v>
      </c>
      <c r="CV240" s="60">
        <f t="shared" si="20"/>
        <v>834.03274275121487</v>
      </c>
      <c r="CW240" s="60">
        <f t="shared" si="20"/>
        <v>51.054249486844292</v>
      </c>
      <c r="CX240" s="60">
        <f t="shared" si="20"/>
        <v>6635.7947616848978</v>
      </c>
      <c r="CY240" s="60">
        <f t="shared" si="20"/>
        <v>214.48672210023491</v>
      </c>
      <c r="CZ240" s="60">
        <f t="shared" si="20"/>
        <v>9642.3887714045995</v>
      </c>
      <c r="DA240" s="60">
        <f t="shared" si="20"/>
        <v>1442.9669461379601</v>
      </c>
      <c r="DB240" s="60">
        <f t="shared" si="20"/>
        <v>392.78483641046211</v>
      </c>
      <c r="DC240" s="60">
        <f t="shared" si="20"/>
        <v>156.26017885344575</v>
      </c>
      <c r="DD240" s="60">
        <f t="shared" si="20"/>
        <v>1423.8363795388891</v>
      </c>
      <c r="DE240" s="60">
        <f t="shared" si="20"/>
        <v>4227.9377393047125</v>
      </c>
      <c r="DF240" s="60">
        <f t="shared" si="20"/>
        <v>7.5754690921697065</v>
      </c>
      <c r="DG240" s="60">
        <f t="shared" si="20"/>
        <v>622.80701754385962</v>
      </c>
      <c r="DH240" s="60">
        <f t="shared" si="20"/>
        <v>7159.1289346121321</v>
      </c>
      <c r="DI240" s="60">
        <f t="shared" si="20"/>
        <v>2071.3982150773577</v>
      </c>
      <c r="DJ240" s="60"/>
    </row>
    <row r="241" spans="1:114" ht="15.75" customHeight="1">
      <c r="A241" s="60" t="s">
        <v>1470</v>
      </c>
      <c r="B241" s="60">
        <v>77</v>
      </c>
      <c r="C241" s="60">
        <v>80.70946936</v>
      </c>
      <c r="D241" s="61">
        <v>47.826086959999998</v>
      </c>
      <c r="E241" s="60">
        <v>75.292397660000006</v>
      </c>
      <c r="F241" s="60">
        <v>72.991287510000006</v>
      </c>
      <c r="G241" s="60">
        <v>61.210762330000001</v>
      </c>
      <c r="H241" s="60">
        <v>76.506024100000005</v>
      </c>
      <c r="I241" s="60">
        <v>68.705673759999996</v>
      </c>
      <c r="J241" s="60">
        <v>63.137557960000002</v>
      </c>
      <c r="K241" s="61">
        <v>43.413452579999998</v>
      </c>
      <c r="L241" s="60">
        <v>86.203745999999995</v>
      </c>
      <c r="M241" s="60">
        <v>69.672131149999998</v>
      </c>
      <c r="N241" s="60">
        <v>89.890030229999994</v>
      </c>
      <c r="O241" s="60">
        <v>76.86861725</v>
      </c>
      <c r="P241" s="60">
        <v>57.333333330000002</v>
      </c>
      <c r="Q241" s="60">
        <v>72.566371680000003</v>
      </c>
      <c r="R241" s="60">
        <v>48.045062960000003</v>
      </c>
      <c r="S241" s="60">
        <v>90.113798009999996</v>
      </c>
      <c r="T241" s="60">
        <v>52.479815459999998</v>
      </c>
      <c r="U241" s="60">
        <v>65.432098769999996</v>
      </c>
      <c r="V241" s="60">
        <v>59.356136820000003</v>
      </c>
      <c r="W241" s="60">
        <v>92.651757189999998</v>
      </c>
      <c r="X241" s="60">
        <v>78.694096599999995</v>
      </c>
      <c r="Y241" s="60">
        <v>83.039851709999994</v>
      </c>
      <c r="Z241" s="60">
        <v>55.412371129999997</v>
      </c>
      <c r="AA241" s="60">
        <v>56.803455720000002</v>
      </c>
      <c r="AB241" s="61">
        <v>84.805605170000007</v>
      </c>
      <c r="AC241" s="60">
        <v>73.568281940000006</v>
      </c>
      <c r="AD241" s="60">
        <v>69.166349449999998</v>
      </c>
      <c r="AE241" s="60">
        <v>91.493590380000001</v>
      </c>
      <c r="AF241" s="61">
        <v>91.256830600000001</v>
      </c>
      <c r="AG241" s="60">
        <v>64.390602060000006</v>
      </c>
      <c r="AH241" s="60">
        <v>71.690821260000007</v>
      </c>
      <c r="AI241" s="60">
        <v>65.325824620000006</v>
      </c>
      <c r="AJ241" s="60">
        <v>58.303249100000002</v>
      </c>
      <c r="AK241" s="60">
        <v>74.56857402</v>
      </c>
      <c r="AL241" s="61">
        <v>100</v>
      </c>
      <c r="AM241" s="60">
        <v>44.432624109999999</v>
      </c>
      <c r="AN241" s="60">
        <v>72.61146497</v>
      </c>
      <c r="AO241" s="61">
        <v>63.483523869999999</v>
      </c>
      <c r="AP241" s="60">
        <v>71.126760559999994</v>
      </c>
      <c r="AQ241" s="60">
        <v>68.870523419999998</v>
      </c>
      <c r="AR241" s="60">
        <v>59.365079369999997</v>
      </c>
      <c r="AS241" s="60">
        <v>33.78378378</v>
      </c>
      <c r="AT241" s="60">
        <v>92.967032970000005</v>
      </c>
      <c r="AU241" s="60">
        <v>76.357827479999997</v>
      </c>
      <c r="AV241" s="60">
        <v>61.563696010000001</v>
      </c>
      <c r="AW241" s="60">
        <v>90.275738290000007</v>
      </c>
      <c r="AX241" s="60">
        <v>77.939011570000005</v>
      </c>
      <c r="AY241" s="60">
        <v>67.647058819999998</v>
      </c>
      <c r="AZ241" s="60">
        <v>46.287703020000002</v>
      </c>
      <c r="BA241" s="60">
        <v>53.863636360000001</v>
      </c>
      <c r="BB241" s="60">
        <v>79.365079370000004</v>
      </c>
      <c r="BC241" s="60">
        <v>79.4921875</v>
      </c>
      <c r="BD241" s="60">
        <v>40.370370370000003</v>
      </c>
      <c r="BE241" s="60">
        <v>76.319543510000003</v>
      </c>
      <c r="BF241" s="60">
        <v>71.671082330000004</v>
      </c>
      <c r="BG241" s="60">
        <v>69.032707029999997</v>
      </c>
      <c r="BH241" s="60">
        <v>49.96237773</v>
      </c>
      <c r="BI241" s="60">
        <v>59.301075269999998</v>
      </c>
      <c r="BJ241" s="60">
        <v>93.953307390000006</v>
      </c>
      <c r="BK241" s="60">
        <v>79.077707009999997</v>
      </c>
      <c r="BL241" s="60">
        <v>56.784968679999999</v>
      </c>
      <c r="BM241" s="60">
        <v>75.606520090000004</v>
      </c>
      <c r="BN241" s="60">
        <v>73.90717755</v>
      </c>
      <c r="BO241" s="60">
        <v>85.622791520000007</v>
      </c>
      <c r="BP241" s="60">
        <v>69.565217390000001</v>
      </c>
      <c r="BQ241" s="60">
        <v>47.101700800000003</v>
      </c>
      <c r="BR241" s="60">
        <v>52.344497609999998</v>
      </c>
      <c r="BS241" s="60">
        <v>59.14742451</v>
      </c>
      <c r="BT241" s="60">
        <v>84.754461980000002</v>
      </c>
      <c r="BU241" s="60">
        <v>71.745921559999999</v>
      </c>
      <c r="BV241" s="60">
        <v>62.003514940000002</v>
      </c>
      <c r="BW241" s="60">
        <v>66.091160220000006</v>
      </c>
      <c r="BX241" s="60">
        <v>80.923770180000005</v>
      </c>
      <c r="BY241" s="60">
        <v>59.842519690000003</v>
      </c>
      <c r="BZ241" s="60">
        <v>58.951244289999998</v>
      </c>
      <c r="CA241" s="60">
        <v>68.902564100000006</v>
      </c>
      <c r="CB241" s="60">
        <v>77.517294390000004</v>
      </c>
      <c r="CC241" s="62">
        <v>87.426592380000002</v>
      </c>
      <c r="CD241" s="60">
        <v>67.833209229999994</v>
      </c>
      <c r="CE241" s="60">
        <v>46.630976560000001</v>
      </c>
      <c r="CF241" s="60">
        <v>68.352412689999994</v>
      </c>
      <c r="CG241" s="60">
        <v>78.764478760000003</v>
      </c>
      <c r="CH241" s="60">
        <v>54.877140730000001</v>
      </c>
      <c r="CI241" s="60">
        <v>71.925841849999998</v>
      </c>
      <c r="CJ241" s="60">
        <v>79.274611399999998</v>
      </c>
      <c r="CK241" s="60">
        <v>80.510174840000005</v>
      </c>
      <c r="CL241" s="60">
        <v>66.473988439999999</v>
      </c>
      <c r="CM241" s="60">
        <v>69.036903690000003</v>
      </c>
      <c r="CN241" s="60">
        <v>60.289256199999997</v>
      </c>
      <c r="CO241" s="60">
        <v>64.435146439999997</v>
      </c>
      <c r="CP241" s="60">
        <v>55.686274509999997</v>
      </c>
      <c r="CQ241" s="60">
        <v>75.608755130000006</v>
      </c>
      <c r="CR241" s="60">
        <v>70.466321239999999</v>
      </c>
      <c r="CS241" s="60">
        <v>53.243689549999999</v>
      </c>
      <c r="CT241" s="60">
        <v>61.428571429999998</v>
      </c>
      <c r="CU241" s="60">
        <v>77.810266409999997</v>
      </c>
      <c r="CV241" s="60">
        <v>89.942456840000006</v>
      </c>
      <c r="CW241" s="60">
        <v>57.005604480000002</v>
      </c>
      <c r="CX241" s="60">
        <v>72.035383460000006</v>
      </c>
      <c r="CY241" s="60">
        <v>91.493775929999998</v>
      </c>
      <c r="CZ241" s="60">
        <v>62.563391060000001</v>
      </c>
      <c r="DA241" s="60">
        <v>54.343144289999998</v>
      </c>
      <c r="DB241" s="60">
        <v>65.308893409999996</v>
      </c>
      <c r="DC241" s="60">
        <v>48.237885460000001</v>
      </c>
      <c r="DD241" s="60">
        <v>60.041237109999997</v>
      </c>
      <c r="DE241" s="60">
        <v>85.429992889999994</v>
      </c>
      <c r="DF241" s="60">
        <v>72.602739729999996</v>
      </c>
      <c r="DG241" s="61">
        <v>60.885311870000002</v>
      </c>
      <c r="DH241" s="60">
        <v>80.832420589999998</v>
      </c>
      <c r="DI241" s="60">
        <v>73.316062180000003</v>
      </c>
      <c r="DJ241" s="70"/>
    </row>
    <row r="242" spans="1:114" ht="15.75" customHeight="1">
      <c r="A242" s="60" t="s">
        <v>1473</v>
      </c>
      <c r="B242" s="60">
        <v>23</v>
      </c>
      <c r="C242" s="60">
        <v>19.29053064</v>
      </c>
      <c r="D242" s="61">
        <v>52.173913040000002</v>
      </c>
      <c r="E242" s="60">
        <v>24.707602340000001</v>
      </c>
      <c r="F242" s="60">
        <v>27.008712490000001</v>
      </c>
      <c r="G242" s="60">
        <v>38.789237669999999</v>
      </c>
      <c r="H242" s="60">
        <v>23.493975899999999</v>
      </c>
      <c r="I242" s="60">
        <v>31.29432624</v>
      </c>
      <c r="J242" s="60">
        <v>36.862442039999998</v>
      </c>
      <c r="K242" s="61">
        <v>56.586547420000002</v>
      </c>
      <c r="L242" s="60">
        <v>13.796253999999999</v>
      </c>
      <c r="M242" s="60">
        <v>30.327868850000002</v>
      </c>
      <c r="N242" s="60">
        <v>10.109969769999999</v>
      </c>
      <c r="O242" s="60">
        <v>23.13138275</v>
      </c>
      <c r="P242" s="60">
        <v>42.666666669999998</v>
      </c>
      <c r="Q242" s="60">
        <v>27.43362832</v>
      </c>
      <c r="R242" s="60">
        <v>51.954937039999997</v>
      </c>
      <c r="S242" s="60">
        <v>9.8862019910000001</v>
      </c>
      <c r="T242" s="60">
        <v>47.520184540000002</v>
      </c>
      <c r="U242" s="60">
        <v>34.567901229999997</v>
      </c>
      <c r="V242" s="60">
        <v>40.643863179999997</v>
      </c>
      <c r="W242" s="60">
        <v>7.3482428119999996</v>
      </c>
      <c r="X242" s="60">
        <v>21.305903399999998</v>
      </c>
      <c r="Y242" s="60">
        <v>16.960148289999999</v>
      </c>
      <c r="Z242" s="60">
        <v>44.587628870000003</v>
      </c>
      <c r="AA242" s="60">
        <v>43.196544279999998</v>
      </c>
      <c r="AB242" s="61">
        <v>15.19439483</v>
      </c>
      <c r="AC242" s="60">
        <v>26.431718060000001</v>
      </c>
      <c r="AD242" s="60">
        <v>30.833650550000002</v>
      </c>
      <c r="AE242" s="60">
        <v>8.5064096189999994</v>
      </c>
      <c r="AF242" s="61">
        <v>8.7431693989999992</v>
      </c>
      <c r="AG242" s="60">
        <v>35.609397940000001</v>
      </c>
      <c r="AH242" s="60">
        <v>28.30917874</v>
      </c>
      <c r="AI242" s="60">
        <v>34.674175380000001</v>
      </c>
      <c r="AJ242" s="60">
        <v>41.696750899999998</v>
      </c>
      <c r="AK242" s="60">
        <v>25.43142598</v>
      </c>
      <c r="AL242" s="61">
        <v>0</v>
      </c>
      <c r="AM242" s="60">
        <v>55.567375890000001</v>
      </c>
      <c r="AN242" s="60">
        <v>27.38853503</v>
      </c>
      <c r="AO242" s="61">
        <v>36.516476130000001</v>
      </c>
      <c r="AP242" s="60">
        <v>28.873239439999999</v>
      </c>
      <c r="AQ242" s="60">
        <v>31.129476579999999</v>
      </c>
      <c r="AR242" s="60">
        <v>40.634920630000003</v>
      </c>
      <c r="AS242" s="60">
        <v>66.216216220000007</v>
      </c>
      <c r="AT242" s="60">
        <v>7.0329670330000003</v>
      </c>
      <c r="AU242" s="60">
        <v>23.642172519999999</v>
      </c>
      <c r="AV242" s="60">
        <v>38.436303989999999</v>
      </c>
      <c r="AW242" s="60">
        <v>9.7242617070000001</v>
      </c>
      <c r="AX242" s="60">
        <v>22.060988429999998</v>
      </c>
      <c r="AY242" s="60">
        <v>32.352941180000002</v>
      </c>
      <c r="AZ242" s="60">
        <v>53.712296979999998</v>
      </c>
      <c r="BA242" s="60">
        <v>46.136363639999999</v>
      </c>
      <c r="BB242" s="60">
        <v>20.63492063</v>
      </c>
      <c r="BC242" s="60">
        <v>20.5078125</v>
      </c>
      <c r="BD242" s="60">
        <v>59.629629629999997</v>
      </c>
      <c r="BE242" s="60">
        <v>23.680456490000001</v>
      </c>
      <c r="BF242" s="60">
        <v>28.328917669999999</v>
      </c>
      <c r="BG242" s="60">
        <v>30.967292969999999</v>
      </c>
      <c r="BH242" s="60">
        <v>50.03762227</v>
      </c>
      <c r="BI242" s="60">
        <v>40.698924730000002</v>
      </c>
      <c r="BJ242" s="60">
        <v>6.0466926069999998</v>
      </c>
      <c r="BK242" s="60">
        <v>20.922292989999999</v>
      </c>
      <c r="BL242" s="60">
        <v>43.215031320000001</v>
      </c>
      <c r="BM242" s="60">
        <v>24.39347991</v>
      </c>
      <c r="BN242" s="60">
        <v>26.09282245</v>
      </c>
      <c r="BO242" s="60">
        <v>14.37720848</v>
      </c>
      <c r="BP242" s="60">
        <v>30.434782609999999</v>
      </c>
      <c r="BQ242" s="60">
        <v>52.898299199999997</v>
      </c>
      <c r="BR242" s="60">
        <v>47.655502390000002</v>
      </c>
      <c r="BS242" s="60">
        <v>40.85257549</v>
      </c>
      <c r="BT242" s="60">
        <v>15.24553802</v>
      </c>
      <c r="BU242" s="60">
        <v>28.254078440000001</v>
      </c>
      <c r="BV242" s="60">
        <v>37.996485059999998</v>
      </c>
      <c r="BW242" s="60">
        <v>33.908839780000001</v>
      </c>
      <c r="BX242" s="60">
        <v>19.076229819999998</v>
      </c>
      <c r="BY242" s="60">
        <v>40.157480309999997</v>
      </c>
      <c r="BZ242" s="60">
        <v>41.048755710000002</v>
      </c>
      <c r="CA242" s="60">
        <v>31.097435900000001</v>
      </c>
      <c r="CB242" s="60">
        <v>22.48270561</v>
      </c>
      <c r="CC242" s="62">
        <v>12.573407619999999</v>
      </c>
      <c r="CD242" s="60">
        <v>32.166790769999999</v>
      </c>
      <c r="CE242" s="60">
        <v>53.369023439999999</v>
      </c>
      <c r="CF242" s="60">
        <v>31.647587309999999</v>
      </c>
      <c r="CG242" s="60">
        <v>21.235521240000001</v>
      </c>
      <c r="CH242" s="60">
        <v>45.122859269999999</v>
      </c>
      <c r="CI242" s="60">
        <v>28.074158149999999</v>
      </c>
      <c r="CJ242" s="60">
        <v>20.725388599999999</v>
      </c>
      <c r="CK242" s="60">
        <v>19.489825159999999</v>
      </c>
      <c r="CL242" s="60">
        <v>33.526011560000001</v>
      </c>
      <c r="CM242" s="60">
        <v>30.963096310000001</v>
      </c>
      <c r="CN242" s="60">
        <v>39.710743800000003</v>
      </c>
      <c r="CO242" s="60">
        <v>35.564853560000003</v>
      </c>
      <c r="CP242" s="60">
        <v>44.313725490000003</v>
      </c>
      <c r="CQ242" s="60">
        <v>24.391244870000001</v>
      </c>
      <c r="CR242" s="60">
        <v>29.533678760000001</v>
      </c>
      <c r="CS242" s="60">
        <v>46.756310450000001</v>
      </c>
      <c r="CT242" s="60">
        <v>38.571428570000002</v>
      </c>
      <c r="CU242" s="60">
        <v>22.189733589999999</v>
      </c>
      <c r="CV242" s="60">
        <v>10.05754316</v>
      </c>
      <c r="CW242" s="60">
        <v>42.994395519999998</v>
      </c>
      <c r="CX242" s="60">
        <v>27.964616540000002</v>
      </c>
      <c r="CY242" s="60">
        <v>8.5062240659999997</v>
      </c>
      <c r="CZ242" s="60">
        <v>37.436608939999999</v>
      </c>
      <c r="DA242" s="60">
        <v>45.656855710000002</v>
      </c>
      <c r="DB242" s="60">
        <v>34.691106589999997</v>
      </c>
      <c r="DC242" s="60">
        <v>51.762114539999999</v>
      </c>
      <c r="DD242" s="60">
        <v>39.958762890000003</v>
      </c>
      <c r="DE242" s="60">
        <v>14.570007110000001</v>
      </c>
      <c r="DF242" s="60">
        <v>27.39726027</v>
      </c>
      <c r="DG242" s="61">
        <v>39.114688129999998</v>
      </c>
      <c r="DH242" s="60">
        <v>19.167579409999998</v>
      </c>
      <c r="DI242" s="60">
        <v>26.683937820000001</v>
      </c>
      <c r="DJ242" s="70"/>
    </row>
    <row r="243" spans="1:114" ht="15.75" customHeight="1">
      <c r="A243" s="2" t="s">
        <v>1479</v>
      </c>
      <c r="B243" s="2">
        <v>28039</v>
      </c>
      <c r="C243" s="2">
        <v>132</v>
      </c>
      <c r="D243" s="58">
        <v>2</v>
      </c>
      <c r="E243" s="2">
        <v>376</v>
      </c>
      <c r="F243" s="2">
        <v>125</v>
      </c>
      <c r="G243" s="2">
        <v>94</v>
      </c>
      <c r="H243" s="2">
        <v>61</v>
      </c>
      <c r="I243" s="2">
        <v>137</v>
      </c>
      <c r="J243" s="2">
        <v>148</v>
      </c>
      <c r="K243" s="58">
        <v>24</v>
      </c>
      <c r="L243" s="2">
        <v>393</v>
      </c>
      <c r="M243" s="2">
        <v>168</v>
      </c>
      <c r="N243" s="2">
        <v>3263</v>
      </c>
      <c r="O243" s="2">
        <v>355</v>
      </c>
      <c r="P243" s="2">
        <v>23</v>
      </c>
      <c r="Q243" s="2">
        <v>56</v>
      </c>
      <c r="R243" s="2">
        <v>403</v>
      </c>
      <c r="S243" s="2">
        <v>53</v>
      </c>
      <c r="T243" s="2">
        <v>108</v>
      </c>
      <c r="U243" s="2">
        <v>106</v>
      </c>
      <c r="V243" s="2">
        <v>65</v>
      </c>
      <c r="W243" s="2">
        <v>77</v>
      </c>
      <c r="X243" s="2">
        <v>500</v>
      </c>
      <c r="Y243" s="2">
        <v>175</v>
      </c>
      <c r="Z243" s="2">
        <v>90</v>
      </c>
      <c r="AA243" s="2">
        <v>64</v>
      </c>
      <c r="AB243" s="58">
        <v>1023</v>
      </c>
      <c r="AC243" s="2">
        <v>125</v>
      </c>
      <c r="AD243" s="2">
        <v>123</v>
      </c>
      <c r="AE243" s="2">
        <v>201</v>
      </c>
      <c r="AF243" s="58">
        <v>5</v>
      </c>
      <c r="AG243" s="2">
        <v>319</v>
      </c>
      <c r="AH243" s="2">
        <v>361</v>
      </c>
      <c r="AI243" s="2">
        <v>159</v>
      </c>
      <c r="AJ243" s="2">
        <v>62</v>
      </c>
      <c r="AK243" s="2">
        <v>156</v>
      </c>
      <c r="AL243" s="58">
        <v>1</v>
      </c>
      <c r="AM243" s="2">
        <v>175</v>
      </c>
      <c r="AN243" s="2">
        <v>32</v>
      </c>
      <c r="AO243" s="58">
        <v>129</v>
      </c>
      <c r="AP243" s="2">
        <v>117</v>
      </c>
      <c r="AQ243" s="2">
        <v>137</v>
      </c>
      <c r="AR243" s="2">
        <v>171</v>
      </c>
      <c r="AS243" s="2">
        <v>13</v>
      </c>
      <c r="AT243" s="2">
        <v>104</v>
      </c>
      <c r="AU243" s="2">
        <v>53</v>
      </c>
      <c r="AV243" s="2">
        <v>108</v>
      </c>
      <c r="AW243" s="2">
        <v>79</v>
      </c>
      <c r="AX243" s="2">
        <v>458</v>
      </c>
      <c r="AY243" s="2">
        <v>229</v>
      </c>
      <c r="AZ243" s="2">
        <v>75</v>
      </c>
      <c r="BA243" s="2">
        <v>99</v>
      </c>
      <c r="BB243" s="2">
        <v>221</v>
      </c>
      <c r="BC243" s="2">
        <v>102</v>
      </c>
      <c r="BD243" s="2">
        <v>283</v>
      </c>
      <c r="BE243" s="2">
        <v>80</v>
      </c>
      <c r="BF243" s="2">
        <v>656</v>
      </c>
      <c r="BG243" s="2">
        <v>119</v>
      </c>
      <c r="BH243" s="2">
        <v>96</v>
      </c>
      <c r="BI243" s="2">
        <v>166</v>
      </c>
      <c r="BJ243" s="2">
        <v>675</v>
      </c>
      <c r="BK243" s="2">
        <v>851</v>
      </c>
      <c r="BL243" s="2">
        <v>70</v>
      </c>
      <c r="BM243" s="2">
        <v>403</v>
      </c>
      <c r="BN243" s="2">
        <v>320</v>
      </c>
      <c r="BO243" s="2">
        <v>221</v>
      </c>
      <c r="BP243" s="2">
        <v>86</v>
      </c>
      <c r="BQ243" s="2">
        <v>155</v>
      </c>
      <c r="BR243" s="2">
        <v>432</v>
      </c>
      <c r="BS243" s="2">
        <v>93</v>
      </c>
      <c r="BT243" s="2">
        <v>1733</v>
      </c>
      <c r="BU243" s="2">
        <v>184</v>
      </c>
      <c r="BV243" s="2">
        <v>149</v>
      </c>
      <c r="BW243" s="2">
        <v>255</v>
      </c>
      <c r="BX243" s="2">
        <v>168</v>
      </c>
      <c r="BY243" s="2">
        <v>40</v>
      </c>
      <c r="BZ243" s="2">
        <v>511</v>
      </c>
      <c r="CA243" s="2">
        <v>359</v>
      </c>
      <c r="CB243" s="2">
        <v>232</v>
      </c>
      <c r="CC243" s="59">
        <v>108</v>
      </c>
      <c r="CD243" s="2">
        <v>114</v>
      </c>
      <c r="CE243" s="2">
        <v>318</v>
      </c>
      <c r="CF243" s="2">
        <v>302</v>
      </c>
      <c r="CG243" s="2">
        <v>44</v>
      </c>
      <c r="CH243" s="2">
        <v>406</v>
      </c>
      <c r="CI243" s="2">
        <v>196</v>
      </c>
      <c r="CJ243" s="2">
        <v>109</v>
      </c>
      <c r="CK243" s="2">
        <v>123</v>
      </c>
      <c r="CL243" s="2">
        <v>153</v>
      </c>
      <c r="CM243" s="2">
        <v>122</v>
      </c>
      <c r="CN243" s="2">
        <v>229</v>
      </c>
      <c r="CO243" s="2">
        <v>248</v>
      </c>
      <c r="CP243" s="2">
        <v>198</v>
      </c>
      <c r="CQ243" s="2">
        <v>720</v>
      </c>
      <c r="CR243" s="2">
        <v>23</v>
      </c>
      <c r="CS243" s="2">
        <v>241</v>
      </c>
      <c r="CT243" s="2">
        <v>193</v>
      </c>
      <c r="CU243" s="2">
        <v>264</v>
      </c>
      <c r="CV243" s="2">
        <v>83</v>
      </c>
      <c r="CW243" s="2">
        <v>106</v>
      </c>
      <c r="CX243" s="2">
        <v>112</v>
      </c>
      <c r="CY243" s="2">
        <v>26</v>
      </c>
      <c r="CZ243" s="2">
        <v>627</v>
      </c>
      <c r="DA243" s="2">
        <v>206</v>
      </c>
      <c r="DB243" s="2">
        <v>721</v>
      </c>
      <c r="DC243" s="2">
        <v>122</v>
      </c>
      <c r="DD243" s="2">
        <v>268</v>
      </c>
      <c r="DE243" s="2">
        <v>256</v>
      </c>
      <c r="DF243" s="2">
        <v>54</v>
      </c>
      <c r="DG243" s="58">
        <v>26</v>
      </c>
      <c r="DH243" s="2">
        <v>671</v>
      </c>
      <c r="DI243" s="2">
        <v>478</v>
      </c>
      <c r="DJ243" s="2"/>
    </row>
    <row r="244" spans="1:114" ht="15.75" customHeight="1">
      <c r="A244" s="2" t="s">
        <v>1476</v>
      </c>
      <c r="B244" s="2">
        <v>579241</v>
      </c>
      <c r="C244" s="2">
        <v>3819</v>
      </c>
      <c r="D244" s="58">
        <v>236</v>
      </c>
      <c r="E244" s="2">
        <v>5567</v>
      </c>
      <c r="F244" s="2">
        <v>3108</v>
      </c>
      <c r="G244" s="2">
        <v>1103</v>
      </c>
      <c r="H244" s="2">
        <v>757</v>
      </c>
      <c r="I244" s="2">
        <v>1179</v>
      </c>
      <c r="J244" s="2">
        <v>1361</v>
      </c>
      <c r="K244" s="58">
        <v>5392</v>
      </c>
      <c r="L244" s="2">
        <v>9666</v>
      </c>
      <c r="M244" s="2">
        <v>5247</v>
      </c>
      <c r="N244" s="2">
        <v>105247</v>
      </c>
      <c r="O244" s="2">
        <v>16654</v>
      </c>
      <c r="P244" s="2">
        <v>75</v>
      </c>
      <c r="Q244" s="2">
        <v>452</v>
      </c>
      <c r="R244" s="2">
        <v>7870</v>
      </c>
      <c r="S244" s="2">
        <v>1410</v>
      </c>
      <c r="T244" s="2">
        <v>879</v>
      </c>
      <c r="U244" s="2">
        <v>787</v>
      </c>
      <c r="V244" s="2">
        <v>707</v>
      </c>
      <c r="W244" s="2">
        <v>1257</v>
      </c>
      <c r="X244" s="2">
        <v>5753</v>
      </c>
      <c r="Y244" s="2">
        <v>8656</v>
      </c>
      <c r="Z244" s="2">
        <v>986</v>
      </c>
      <c r="AA244" s="2">
        <v>479</v>
      </c>
      <c r="AB244" s="58">
        <v>21936</v>
      </c>
      <c r="AC244" s="2">
        <v>1703</v>
      </c>
      <c r="AD244" s="2">
        <v>2634</v>
      </c>
      <c r="AE244" s="2">
        <v>11544</v>
      </c>
      <c r="AF244" s="58">
        <v>228</v>
      </c>
      <c r="AG244" s="2">
        <v>2736</v>
      </c>
      <c r="AH244" s="2">
        <v>5330</v>
      </c>
      <c r="AI244" s="2">
        <v>1245</v>
      </c>
      <c r="AJ244" s="2">
        <v>554</v>
      </c>
      <c r="AK244" s="2">
        <v>1106</v>
      </c>
      <c r="AL244" s="58">
        <v>70</v>
      </c>
      <c r="AM244" s="2">
        <v>3022</v>
      </c>
      <c r="AN244" s="2">
        <v>157</v>
      </c>
      <c r="AO244" s="58">
        <v>1551</v>
      </c>
      <c r="AP244" s="2">
        <v>878</v>
      </c>
      <c r="AQ244" s="2">
        <v>1089</v>
      </c>
      <c r="AR244" s="2">
        <v>1575</v>
      </c>
      <c r="AS244" s="2">
        <v>74</v>
      </c>
      <c r="AT244" s="2">
        <v>3687</v>
      </c>
      <c r="AU244" s="2">
        <v>361</v>
      </c>
      <c r="AV244" s="2">
        <v>3662</v>
      </c>
      <c r="AW244" s="2">
        <v>6132</v>
      </c>
      <c r="AX244" s="2">
        <v>4991</v>
      </c>
      <c r="AY244" s="2">
        <v>5375</v>
      </c>
      <c r="AZ244" s="2">
        <v>892</v>
      </c>
      <c r="BA244" s="2">
        <v>1055</v>
      </c>
      <c r="BB244" s="2">
        <v>3721</v>
      </c>
      <c r="BC244" s="2">
        <v>2163</v>
      </c>
      <c r="BD244" s="2">
        <v>3337</v>
      </c>
      <c r="BE244" s="2">
        <v>706</v>
      </c>
      <c r="BF244" s="2">
        <v>10297</v>
      </c>
      <c r="BG244" s="2">
        <v>1441</v>
      </c>
      <c r="BH244" s="2">
        <v>1441</v>
      </c>
      <c r="BI244" s="2">
        <v>1935</v>
      </c>
      <c r="BJ244" s="2">
        <v>25737</v>
      </c>
      <c r="BK244" s="2">
        <v>21737</v>
      </c>
      <c r="BL244" s="2">
        <v>991</v>
      </c>
      <c r="BM244" s="2">
        <v>6374</v>
      </c>
      <c r="BN244" s="2">
        <v>3707</v>
      </c>
      <c r="BO244" s="2">
        <v>13644</v>
      </c>
      <c r="BP244" s="2">
        <v>985</v>
      </c>
      <c r="BQ244" s="2">
        <v>2989</v>
      </c>
      <c r="BR244" s="2">
        <v>4764</v>
      </c>
      <c r="BS244" s="2">
        <v>563</v>
      </c>
      <c r="BT244" s="2">
        <v>39280</v>
      </c>
      <c r="BU244" s="2">
        <v>2988</v>
      </c>
      <c r="BV244" s="2">
        <v>2882</v>
      </c>
      <c r="BW244" s="2">
        <v>2964</v>
      </c>
      <c r="BX244" s="2">
        <v>2707</v>
      </c>
      <c r="BY244" s="2">
        <v>256</v>
      </c>
      <c r="BZ244" s="2">
        <v>8801</v>
      </c>
      <c r="CA244" s="2">
        <v>4928</v>
      </c>
      <c r="CB244" s="2">
        <v>2629</v>
      </c>
      <c r="CC244" s="59">
        <v>7842</v>
      </c>
      <c r="CD244" s="2">
        <v>1561</v>
      </c>
      <c r="CE244" s="2">
        <v>5420</v>
      </c>
      <c r="CF244" s="2">
        <v>6993</v>
      </c>
      <c r="CG244" s="2">
        <v>259</v>
      </c>
      <c r="CH244" s="2">
        <v>5882</v>
      </c>
      <c r="CI244" s="2">
        <v>2937</v>
      </c>
      <c r="CJ244" s="2">
        <v>1667</v>
      </c>
      <c r="CK244" s="2">
        <v>4245</v>
      </c>
      <c r="CL244" s="2">
        <v>1264</v>
      </c>
      <c r="CM244" s="2">
        <v>1160</v>
      </c>
      <c r="CN244" s="2">
        <v>2505</v>
      </c>
      <c r="CO244" s="2">
        <v>2151</v>
      </c>
      <c r="CP244" s="2">
        <v>2603</v>
      </c>
      <c r="CQ244" s="2">
        <v>15182</v>
      </c>
      <c r="CR244" s="2">
        <v>214</v>
      </c>
      <c r="CS244" s="2">
        <v>4273</v>
      </c>
      <c r="CT244" s="2">
        <v>2139</v>
      </c>
      <c r="CU244" s="2">
        <v>3090</v>
      </c>
      <c r="CV244" s="2">
        <v>4023</v>
      </c>
      <c r="CW244" s="2">
        <v>1249</v>
      </c>
      <c r="CX244" s="2">
        <v>12053</v>
      </c>
      <c r="CY244" s="2">
        <v>620</v>
      </c>
      <c r="CZ244" s="2">
        <v>24930</v>
      </c>
      <c r="DA244" s="2">
        <v>3209</v>
      </c>
      <c r="DB244" s="2">
        <v>11788</v>
      </c>
      <c r="DC244" s="2">
        <v>2279</v>
      </c>
      <c r="DD244" s="2">
        <v>3174</v>
      </c>
      <c r="DE244" s="2">
        <v>6800</v>
      </c>
      <c r="DF244" s="2">
        <v>584</v>
      </c>
      <c r="DG244" s="58">
        <v>2615</v>
      </c>
      <c r="DH244" s="2">
        <v>13041</v>
      </c>
      <c r="DI244" s="2">
        <v>7209</v>
      </c>
      <c r="DJ244" s="2"/>
    </row>
    <row r="245" spans="1:114" ht="15.75" customHeight="1">
      <c r="A245" s="2" t="s">
        <v>1482</v>
      </c>
      <c r="B245" s="2">
        <v>28039</v>
      </c>
      <c r="C245" s="2">
        <v>146</v>
      </c>
      <c r="D245" s="58">
        <v>32</v>
      </c>
      <c r="E245" s="2">
        <v>388</v>
      </c>
      <c r="F245" s="2">
        <v>127</v>
      </c>
      <c r="G245" s="2">
        <v>103</v>
      </c>
      <c r="H245" s="2">
        <v>82</v>
      </c>
      <c r="I245" s="2">
        <v>141</v>
      </c>
      <c r="J245" s="2">
        <v>160</v>
      </c>
      <c r="K245" s="58">
        <v>25</v>
      </c>
      <c r="L245" s="2">
        <v>439</v>
      </c>
      <c r="M245" s="2">
        <v>204</v>
      </c>
      <c r="N245" s="2">
        <v>3315</v>
      </c>
      <c r="O245" s="2">
        <v>424</v>
      </c>
      <c r="P245" s="2">
        <v>23</v>
      </c>
      <c r="Q245" s="2">
        <v>56</v>
      </c>
      <c r="R245" s="2">
        <v>444</v>
      </c>
      <c r="S245" s="2">
        <v>54</v>
      </c>
      <c r="T245" s="2">
        <v>111</v>
      </c>
      <c r="U245" s="2">
        <v>116</v>
      </c>
      <c r="V245" s="2">
        <v>96</v>
      </c>
      <c r="W245" s="2">
        <v>112</v>
      </c>
      <c r="X245" s="2">
        <v>515</v>
      </c>
      <c r="Y245" s="2">
        <v>177</v>
      </c>
      <c r="Z245" s="2">
        <v>103</v>
      </c>
      <c r="AA245" s="2">
        <v>66</v>
      </c>
      <c r="AB245" s="58">
        <v>1034</v>
      </c>
      <c r="AC245" s="2">
        <v>146</v>
      </c>
      <c r="AD245" s="2">
        <v>126</v>
      </c>
      <c r="AE245" s="2">
        <v>295</v>
      </c>
      <c r="AF245" s="58">
        <v>14</v>
      </c>
      <c r="AG245" s="2">
        <v>323</v>
      </c>
      <c r="AH245" s="2">
        <v>381</v>
      </c>
      <c r="AI245" s="2">
        <v>161</v>
      </c>
      <c r="AJ245" s="2">
        <v>62</v>
      </c>
      <c r="AK245" s="2">
        <v>158</v>
      </c>
      <c r="AL245" s="58">
        <v>8</v>
      </c>
      <c r="AM245" s="2">
        <v>216</v>
      </c>
      <c r="AN245" s="2">
        <v>32</v>
      </c>
      <c r="AO245" s="58">
        <v>134</v>
      </c>
      <c r="AP245" s="2">
        <v>119</v>
      </c>
      <c r="AQ245" s="2">
        <v>137</v>
      </c>
      <c r="AR245" s="2">
        <v>171</v>
      </c>
      <c r="AS245" s="2">
        <v>13</v>
      </c>
      <c r="AT245" s="2">
        <v>107</v>
      </c>
      <c r="AU245" s="2">
        <v>56</v>
      </c>
      <c r="AV245" s="2">
        <v>110</v>
      </c>
      <c r="AW245" s="2">
        <v>80</v>
      </c>
      <c r="AX245" s="2">
        <v>478</v>
      </c>
      <c r="AY245" s="2">
        <v>241</v>
      </c>
      <c r="AZ245" s="2">
        <v>81</v>
      </c>
      <c r="BA245" s="2">
        <v>127</v>
      </c>
      <c r="BB245" s="2">
        <v>262</v>
      </c>
      <c r="BC245" s="2">
        <v>130</v>
      </c>
      <c r="BD245" s="2">
        <v>294</v>
      </c>
      <c r="BE245" s="2">
        <v>81</v>
      </c>
      <c r="BF245" s="2">
        <v>664</v>
      </c>
      <c r="BG245" s="2">
        <v>120</v>
      </c>
      <c r="BH245" s="2">
        <v>105</v>
      </c>
      <c r="BI245" s="2">
        <v>173</v>
      </c>
      <c r="BJ245" s="2">
        <v>677</v>
      </c>
      <c r="BK245" s="2">
        <v>942</v>
      </c>
      <c r="BL245" s="2">
        <v>76</v>
      </c>
      <c r="BM245" s="2">
        <v>467</v>
      </c>
      <c r="BN245" s="2">
        <v>321</v>
      </c>
      <c r="BO245" s="2">
        <v>229</v>
      </c>
      <c r="BP245" s="2">
        <v>157</v>
      </c>
      <c r="BQ245" s="2">
        <v>170</v>
      </c>
      <c r="BR245" s="2">
        <v>520</v>
      </c>
      <c r="BS245" s="2">
        <v>93</v>
      </c>
      <c r="BT245" s="2">
        <v>1773</v>
      </c>
      <c r="BU245" s="2">
        <v>199</v>
      </c>
      <c r="BV245" s="2">
        <v>158</v>
      </c>
      <c r="BW245" s="2">
        <v>262</v>
      </c>
      <c r="BX245" s="2">
        <v>176</v>
      </c>
      <c r="BY245" s="2">
        <v>41</v>
      </c>
      <c r="BZ245" s="2">
        <v>558</v>
      </c>
      <c r="CA245" s="2">
        <v>369</v>
      </c>
      <c r="CB245" s="2">
        <v>239</v>
      </c>
      <c r="CC245" s="59">
        <v>215</v>
      </c>
      <c r="CD245" s="2">
        <v>133</v>
      </c>
      <c r="CE245" s="2">
        <v>319</v>
      </c>
      <c r="CF245" s="2">
        <v>316</v>
      </c>
      <c r="CG245" s="2">
        <v>44</v>
      </c>
      <c r="CH245" s="2">
        <v>569</v>
      </c>
      <c r="CI245" s="2">
        <v>231</v>
      </c>
      <c r="CJ245" s="2">
        <v>154</v>
      </c>
      <c r="CK245" s="2">
        <v>222</v>
      </c>
      <c r="CL245" s="2">
        <v>188</v>
      </c>
      <c r="CM245" s="2">
        <v>129</v>
      </c>
      <c r="CN245" s="2">
        <v>241</v>
      </c>
      <c r="CO245" s="2">
        <v>248</v>
      </c>
      <c r="CP245" s="2">
        <v>285</v>
      </c>
      <c r="CQ245" s="2">
        <v>808</v>
      </c>
      <c r="CR245" s="2">
        <v>33</v>
      </c>
      <c r="CS245" s="2">
        <v>249</v>
      </c>
      <c r="CT245" s="2">
        <v>223</v>
      </c>
      <c r="CU245" s="2">
        <v>268</v>
      </c>
      <c r="CV245" s="2">
        <v>84</v>
      </c>
      <c r="CW245" s="2">
        <v>106</v>
      </c>
      <c r="CX245" s="2">
        <v>118</v>
      </c>
      <c r="CY245" s="2">
        <v>41</v>
      </c>
      <c r="CZ245" s="2">
        <v>727</v>
      </c>
      <c r="DA245" s="2">
        <v>252</v>
      </c>
      <c r="DB245" s="2">
        <v>724</v>
      </c>
      <c r="DC245" s="2">
        <v>126</v>
      </c>
      <c r="DD245" s="2">
        <v>358</v>
      </c>
      <c r="DE245" s="2">
        <v>424</v>
      </c>
      <c r="DF245" s="2">
        <v>54</v>
      </c>
      <c r="DG245" s="58">
        <v>38</v>
      </c>
      <c r="DH245" s="2">
        <v>710</v>
      </c>
      <c r="DI245" s="2">
        <v>557</v>
      </c>
      <c r="DJ245" s="2"/>
    </row>
    <row r="246" spans="1:114" ht="15.75" customHeight="1">
      <c r="A246" s="60" t="s">
        <v>1485</v>
      </c>
      <c r="B246" s="60">
        <v>0.159173815</v>
      </c>
      <c r="C246" s="60">
        <v>0.23453532699999999</v>
      </c>
      <c r="D246" s="61">
        <v>0</v>
      </c>
      <c r="E246" s="60">
        <v>0.29239766099999998</v>
      </c>
      <c r="F246" s="60">
        <v>0</v>
      </c>
      <c r="G246" s="60">
        <v>0</v>
      </c>
      <c r="H246" s="60">
        <v>0</v>
      </c>
      <c r="I246" s="60">
        <v>0</v>
      </c>
      <c r="J246" s="60">
        <v>0</v>
      </c>
      <c r="K246" s="61">
        <v>0.16769144799999999</v>
      </c>
      <c r="L246" s="60">
        <v>0</v>
      </c>
      <c r="M246" s="60">
        <v>0</v>
      </c>
      <c r="N246" s="60">
        <v>1.6214102000000001E-2</v>
      </c>
      <c r="O246" s="60">
        <v>6.2652715999999997E-2</v>
      </c>
      <c r="P246" s="60">
        <v>0</v>
      </c>
      <c r="Q246" s="60">
        <v>2.6548672569999998</v>
      </c>
      <c r="R246" s="60">
        <v>0</v>
      </c>
      <c r="S246" s="60">
        <v>0</v>
      </c>
      <c r="T246" s="60">
        <v>0.115340254</v>
      </c>
      <c r="U246" s="60">
        <v>0</v>
      </c>
      <c r="V246" s="60">
        <v>0</v>
      </c>
      <c r="W246" s="60">
        <v>0</v>
      </c>
      <c r="X246" s="60">
        <v>0</v>
      </c>
      <c r="Y246" s="60">
        <v>0</v>
      </c>
      <c r="Z246" s="60">
        <v>0</v>
      </c>
      <c r="AA246" s="60">
        <v>0</v>
      </c>
      <c r="AB246" s="61">
        <v>0</v>
      </c>
      <c r="AC246" s="60">
        <v>0</v>
      </c>
      <c r="AD246" s="60">
        <v>0</v>
      </c>
      <c r="AE246" s="60">
        <v>0</v>
      </c>
      <c r="AF246" s="61">
        <v>0</v>
      </c>
      <c r="AG246" s="60">
        <v>0.73421439099999997</v>
      </c>
      <c r="AH246" s="60">
        <v>0.231884058</v>
      </c>
      <c r="AI246" s="60">
        <v>4.1834271919999999</v>
      </c>
      <c r="AJ246" s="60">
        <v>3.7906137179999999</v>
      </c>
      <c r="AK246" s="60">
        <v>2.4523160759999998</v>
      </c>
      <c r="AL246" s="61">
        <v>0</v>
      </c>
      <c r="AM246" s="60">
        <v>0</v>
      </c>
      <c r="AN246" s="60">
        <v>1.910828025</v>
      </c>
      <c r="AO246" s="61">
        <v>0</v>
      </c>
      <c r="AP246" s="60">
        <v>7.0422535210000001</v>
      </c>
      <c r="AQ246" s="60">
        <v>0</v>
      </c>
      <c r="AR246" s="60">
        <v>0</v>
      </c>
      <c r="AS246" s="60">
        <v>6.7567567569999998</v>
      </c>
      <c r="AT246" s="60">
        <v>0</v>
      </c>
      <c r="AU246" s="60">
        <v>0</v>
      </c>
      <c r="AV246" s="60">
        <v>0</v>
      </c>
      <c r="AW246" s="60">
        <v>0</v>
      </c>
      <c r="AX246" s="60">
        <v>0.12618296500000001</v>
      </c>
      <c r="AY246" s="60">
        <v>0</v>
      </c>
      <c r="AZ246" s="60">
        <v>0</v>
      </c>
      <c r="BA246" s="60">
        <v>0</v>
      </c>
      <c r="BB246" s="60">
        <v>0</v>
      </c>
      <c r="BC246" s="60">
        <v>0</v>
      </c>
      <c r="BD246" s="60">
        <v>0</v>
      </c>
      <c r="BE246" s="60">
        <v>0</v>
      </c>
      <c r="BF246" s="60">
        <v>0</v>
      </c>
      <c r="BG246" s="60">
        <v>0.41753653400000001</v>
      </c>
      <c r="BH246" s="60">
        <v>0</v>
      </c>
      <c r="BI246" s="60">
        <v>0</v>
      </c>
      <c r="BJ246" s="60">
        <v>0</v>
      </c>
      <c r="BK246" s="60">
        <v>0</v>
      </c>
      <c r="BL246" s="60">
        <v>0</v>
      </c>
      <c r="BM246" s="60">
        <v>0</v>
      </c>
      <c r="BN246" s="60">
        <v>1.699946033</v>
      </c>
      <c r="BO246" s="60">
        <v>0</v>
      </c>
      <c r="BP246" s="60">
        <v>0</v>
      </c>
      <c r="BQ246" s="60">
        <v>0</v>
      </c>
      <c r="BR246" s="60">
        <v>0</v>
      </c>
      <c r="BS246" s="60">
        <v>6.0390763769999998</v>
      </c>
      <c r="BT246" s="60">
        <v>0.34303105299999997</v>
      </c>
      <c r="BU246" s="60">
        <v>1.5966678240000001</v>
      </c>
      <c r="BV246" s="60">
        <v>0</v>
      </c>
      <c r="BW246" s="60">
        <v>0</v>
      </c>
      <c r="BX246" s="60">
        <v>0.150206534</v>
      </c>
      <c r="BY246" s="60">
        <v>0</v>
      </c>
      <c r="BZ246" s="60">
        <v>0</v>
      </c>
      <c r="CA246" s="60">
        <v>0</v>
      </c>
      <c r="CB246" s="60">
        <v>6.7255956960000001</v>
      </c>
      <c r="CC246" s="62">
        <v>1.294985695</v>
      </c>
      <c r="CD246" s="60">
        <v>0</v>
      </c>
      <c r="CE246" s="60">
        <v>0</v>
      </c>
      <c r="CF246" s="60">
        <v>0</v>
      </c>
      <c r="CG246" s="60">
        <v>0.38610038600000002</v>
      </c>
      <c r="CH246" s="60">
        <v>0</v>
      </c>
      <c r="CI246" s="60">
        <v>7.5671585E-2</v>
      </c>
      <c r="CJ246" s="60">
        <v>0</v>
      </c>
      <c r="CK246" s="60">
        <v>0</v>
      </c>
      <c r="CL246" s="60">
        <v>0</v>
      </c>
      <c r="CM246" s="60">
        <v>2.250225023</v>
      </c>
      <c r="CN246" s="60">
        <v>0</v>
      </c>
      <c r="CO246" s="60">
        <v>0</v>
      </c>
      <c r="CP246" s="60">
        <v>0</v>
      </c>
      <c r="CQ246" s="60">
        <v>0</v>
      </c>
      <c r="CR246" s="60">
        <v>0</v>
      </c>
      <c r="CS246" s="60">
        <v>0</v>
      </c>
      <c r="CT246" s="60">
        <v>0</v>
      </c>
      <c r="CU246" s="60">
        <v>1.299545159</v>
      </c>
      <c r="CV246" s="60">
        <v>0</v>
      </c>
      <c r="CW246" s="60">
        <v>0</v>
      </c>
      <c r="CX246" s="60">
        <v>0</v>
      </c>
      <c r="CY246" s="60">
        <v>0</v>
      </c>
      <c r="CZ246" s="60">
        <v>0</v>
      </c>
      <c r="DA246" s="60">
        <v>0</v>
      </c>
      <c r="DB246" s="60">
        <v>0.14426340800000001</v>
      </c>
      <c r="DC246" s="60">
        <v>0</v>
      </c>
      <c r="DD246" s="60">
        <v>0</v>
      </c>
      <c r="DE246" s="60">
        <v>0</v>
      </c>
      <c r="DF246" s="60">
        <v>0</v>
      </c>
      <c r="DG246" s="61">
        <v>0</v>
      </c>
      <c r="DH246" s="60">
        <v>0</v>
      </c>
      <c r="DI246" s="60">
        <v>0.16763181999999999</v>
      </c>
      <c r="DJ246" s="60"/>
    </row>
    <row r="247" spans="1:114" ht="15.75" customHeight="1">
      <c r="A247" s="60" t="s">
        <v>1488</v>
      </c>
      <c r="B247" s="60">
        <v>4.2462463809999997</v>
      </c>
      <c r="C247" s="60">
        <v>0.67428906499999997</v>
      </c>
      <c r="D247" s="61">
        <v>0</v>
      </c>
      <c r="E247" s="60">
        <v>5.0621345030000002</v>
      </c>
      <c r="F247" s="60">
        <v>0.225879316</v>
      </c>
      <c r="G247" s="60">
        <v>4.5964125559999998</v>
      </c>
      <c r="H247" s="60">
        <v>0.15060240999999999</v>
      </c>
      <c r="I247" s="60">
        <v>8.6879432619999992</v>
      </c>
      <c r="J247" s="60">
        <v>4.2503863989999999</v>
      </c>
      <c r="K247" s="61">
        <v>0</v>
      </c>
      <c r="L247" s="60">
        <v>3.7155474339999999</v>
      </c>
      <c r="M247" s="60">
        <v>1.2395041979999999</v>
      </c>
      <c r="N247" s="60">
        <v>1.2818678649999999</v>
      </c>
      <c r="O247" s="60">
        <v>0.27567195</v>
      </c>
      <c r="P247" s="60">
        <v>22.666666670000001</v>
      </c>
      <c r="Q247" s="60">
        <v>32.300884959999998</v>
      </c>
      <c r="R247" s="60">
        <v>1.8820410869999999</v>
      </c>
      <c r="S247" s="60">
        <v>0.92460881900000003</v>
      </c>
      <c r="T247" s="60">
        <v>14.87889273</v>
      </c>
      <c r="U247" s="60">
        <v>4.6639231819999996</v>
      </c>
      <c r="V247" s="60">
        <v>4.0241448689999997</v>
      </c>
      <c r="W247" s="60">
        <v>8.0937167199999998</v>
      </c>
      <c r="X247" s="60">
        <v>1.520572451</v>
      </c>
      <c r="Y247" s="60">
        <v>0.32437442100000002</v>
      </c>
      <c r="Z247" s="60">
        <v>7.6030927840000002</v>
      </c>
      <c r="AA247" s="60">
        <v>6.9114470839999997</v>
      </c>
      <c r="AB247" s="61">
        <v>11.04547328</v>
      </c>
      <c r="AC247" s="60">
        <v>6.1674008809999998</v>
      </c>
      <c r="AD247" s="60">
        <v>3.4259611720000001</v>
      </c>
      <c r="AE247" s="60">
        <v>0.37762098799999999</v>
      </c>
      <c r="AF247" s="61">
        <v>1.0928961749999999</v>
      </c>
      <c r="AG247" s="60">
        <v>7.5991189429999997</v>
      </c>
      <c r="AH247" s="60">
        <v>15.574879230000001</v>
      </c>
      <c r="AI247" s="60">
        <v>11.826226869999999</v>
      </c>
      <c r="AJ247" s="60">
        <v>26.53429603</v>
      </c>
      <c r="AK247" s="60">
        <v>28.519527700000001</v>
      </c>
      <c r="AL247" s="61">
        <v>0</v>
      </c>
      <c r="AM247" s="60">
        <v>10.42553191</v>
      </c>
      <c r="AN247" s="60">
        <v>15.923566879999999</v>
      </c>
      <c r="AO247" s="61">
        <v>3.0934767989999998</v>
      </c>
      <c r="AP247" s="60">
        <v>28.990610329999999</v>
      </c>
      <c r="AQ247" s="60">
        <v>2.387511478</v>
      </c>
      <c r="AR247" s="60">
        <v>4.5079365080000002</v>
      </c>
      <c r="AS247" s="60">
        <v>6.7567567569999998</v>
      </c>
      <c r="AT247" s="60">
        <v>1.5934065930000001</v>
      </c>
      <c r="AU247" s="60">
        <v>5.4313099039999999</v>
      </c>
      <c r="AV247" s="60">
        <v>1.6402405689999999</v>
      </c>
      <c r="AW247" s="60">
        <v>0.14684287800000001</v>
      </c>
      <c r="AX247" s="60">
        <v>15.09989485</v>
      </c>
      <c r="AY247" s="60">
        <v>9.5965309199999993</v>
      </c>
      <c r="AZ247" s="60">
        <v>2.0881670529999998</v>
      </c>
      <c r="BA247" s="60">
        <v>1.931818182</v>
      </c>
      <c r="BB247" s="60">
        <v>2.7630805409999999</v>
      </c>
      <c r="BC247" s="60">
        <v>1.85546875</v>
      </c>
      <c r="BD247" s="60">
        <v>1.0185185189999999</v>
      </c>
      <c r="BE247" s="60">
        <v>0.71326676200000005</v>
      </c>
      <c r="BF247" s="60">
        <v>2.0115788440000002</v>
      </c>
      <c r="BG247" s="60">
        <v>1.1134307590000001</v>
      </c>
      <c r="BH247" s="60">
        <v>3.8374717829999998</v>
      </c>
      <c r="BI247" s="60">
        <v>1.0215053759999999</v>
      </c>
      <c r="BJ247" s="60">
        <v>0.56031128399999997</v>
      </c>
      <c r="BK247" s="60">
        <v>0.49426751600000002</v>
      </c>
      <c r="BL247" s="60">
        <v>5.845511482</v>
      </c>
      <c r="BM247" s="60">
        <v>4.6815769520000003</v>
      </c>
      <c r="BN247" s="60">
        <v>30.94981112</v>
      </c>
      <c r="BO247" s="60">
        <v>0.66254416999999999</v>
      </c>
      <c r="BP247" s="60">
        <v>1.185770751</v>
      </c>
      <c r="BQ247" s="60">
        <v>1.735508504</v>
      </c>
      <c r="BR247" s="60">
        <v>0.62200956900000004</v>
      </c>
      <c r="BS247" s="60">
        <v>11.367673180000001</v>
      </c>
      <c r="BT247" s="60">
        <v>10.01753843</v>
      </c>
      <c r="BU247" s="60">
        <v>42.311697330000001</v>
      </c>
      <c r="BV247" s="60">
        <v>2.0738137079999999</v>
      </c>
      <c r="BW247" s="60">
        <v>7.2168508290000002</v>
      </c>
      <c r="BX247" s="60">
        <v>40.480660909999997</v>
      </c>
      <c r="BY247" s="60">
        <v>9.4488188980000007</v>
      </c>
      <c r="BZ247" s="60">
        <v>2.145759269</v>
      </c>
      <c r="CA247" s="60">
        <v>10.625641030000001</v>
      </c>
      <c r="CB247" s="60">
        <v>25.82628747</v>
      </c>
      <c r="CC247" s="62">
        <v>0.42162325</v>
      </c>
      <c r="CD247" s="60">
        <v>2.0848845869999999</v>
      </c>
      <c r="CE247" s="60">
        <v>0.59073287799999996</v>
      </c>
      <c r="CF247" s="60">
        <v>3.3618316190000002</v>
      </c>
      <c r="CG247" s="60">
        <v>4.2471042470000002</v>
      </c>
      <c r="CH247" s="60">
        <v>1.290642839</v>
      </c>
      <c r="CI247" s="60">
        <v>19.220582669999999</v>
      </c>
      <c r="CJ247" s="60">
        <v>5.4404145079999999</v>
      </c>
      <c r="CK247" s="60">
        <v>0.11464603</v>
      </c>
      <c r="CL247" s="60">
        <v>0.86705202299999995</v>
      </c>
      <c r="CM247" s="60">
        <v>21.782178219999999</v>
      </c>
      <c r="CN247" s="60">
        <v>2.8512396689999999</v>
      </c>
      <c r="CO247" s="60">
        <v>3.2078103210000002</v>
      </c>
      <c r="CP247" s="60">
        <v>2.287581699</v>
      </c>
      <c r="CQ247" s="60">
        <v>3.638850889</v>
      </c>
      <c r="CR247" s="60">
        <v>3.6269430050000002</v>
      </c>
      <c r="CS247" s="60">
        <v>3.137532437</v>
      </c>
      <c r="CT247" s="60">
        <v>3.3516483520000002</v>
      </c>
      <c r="CU247" s="60">
        <v>30.636777129999999</v>
      </c>
      <c r="CV247" s="60">
        <v>7.230422817</v>
      </c>
      <c r="CW247" s="60">
        <v>6.405124099</v>
      </c>
      <c r="CX247" s="60">
        <v>0.19193858</v>
      </c>
      <c r="CY247" s="60">
        <v>0.82987551900000001</v>
      </c>
      <c r="CZ247" s="60">
        <v>0.12917424199999999</v>
      </c>
      <c r="DA247" s="60">
        <v>2.08183776</v>
      </c>
      <c r="DB247" s="60">
        <v>5.8299389000000001</v>
      </c>
      <c r="DC247" s="60">
        <v>1.629955947</v>
      </c>
      <c r="DD247" s="60">
        <v>4.1237113399999998</v>
      </c>
      <c r="DE247" s="60">
        <v>1.7590618339999999</v>
      </c>
      <c r="DF247" s="60">
        <v>37.157534249999998</v>
      </c>
      <c r="DG247" s="61">
        <v>0.40241448699999999</v>
      </c>
      <c r="DH247" s="60">
        <v>1.5490533559999999</v>
      </c>
      <c r="DI247" s="60">
        <v>1.9963425779999999</v>
      </c>
      <c r="DJ247" s="60"/>
    </row>
    <row r="248" spans="1:114" ht="15.75" customHeight="1">
      <c r="A248" s="60" t="s">
        <v>1491</v>
      </c>
      <c r="B248" s="60">
        <v>8.3866646179999993</v>
      </c>
      <c r="C248" s="60">
        <v>0.99677513900000003</v>
      </c>
      <c r="D248" s="61">
        <v>0</v>
      </c>
      <c r="E248" s="60">
        <v>21.21710526</v>
      </c>
      <c r="F248" s="60">
        <v>4.0980961599999999</v>
      </c>
      <c r="G248" s="60">
        <v>0.89686098700000005</v>
      </c>
      <c r="H248" s="60">
        <v>2.8614457830000002</v>
      </c>
      <c r="I248" s="60">
        <v>0.70921985799999998</v>
      </c>
      <c r="J248" s="60">
        <v>0.54095826899999999</v>
      </c>
      <c r="K248" s="61">
        <v>3.7264765999999998E-2</v>
      </c>
      <c r="L248" s="60">
        <v>6.1824272880000004</v>
      </c>
      <c r="M248" s="60">
        <v>5.9976010000000003E-2</v>
      </c>
      <c r="N248" s="60">
        <v>1.815025704</v>
      </c>
      <c r="O248" s="60">
        <v>0.40097738199999999</v>
      </c>
      <c r="P248" s="60">
        <v>6.6666666670000003</v>
      </c>
      <c r="Q248" s="60">
        <v>16.150442479999999</v>
      </c>
      <c r="R248" s="60">
        <v>1.391650099</v>
      </c>
      <c r="S248" s="60">
        <v>69.772403980000007</v>
      </c>
      <c r="T248" s="60">
        <v>2.7681660899999998</v>
      </c>
      <c r="U248" s="60">
        <v>1.371742112</v>
      </c>
      <c r="V248" s="60">
        <v>2.2132796780000001</v>
      </c>
      <c r="W248" s="60">
        <v>28.008519700000001</v>
      </c>
      <c r="X248" s="60">
        <v>6.1896243289999999</v>
      </c>
      <c r="Y248" s="60">
        <v>31.522242819999999</v>
      </c>
      <c r="Z248" s="60">
        <v>0.38659793799999997</v>
      </c>
      <c r="AA248" s="60">
        <v>2.3758099349999999</v>
      </c>
      <c r="AB248" s="61">
        <v>17.49324541</v>
      </c>
      <c r="AC248" s="60">
        <v>5.6010069229999999</v>
      </c>
      <c r="AD248" s="60">
        <v>3.387894937</v>
      </c>
      <c r="AE248" s="60">
        <v>0.47699493199999998</v>
      </c>
      <c r="AF248" s="61">
        <v>0</v>
      </c>
      <c r="AG248" s="60">
        <v>2.4963289280000001</v>
      </c>
      <c r="AH248" s="60">
        <v>15.63285024</v>
      </c>
      <c r="AI248" s="60">
        <v>14.802896219999999</v>
      </c>
      <c r="AJ248" s="60">
        <v>9.2057761730000003</v>
      </c>
      <c r="AK248" s="60">
        <v>4.995458674</v>
      </c>
      <c r="AL248" s="61">
        <v>0</v>
      </c>
      <c r="AM248" s="60">
        <v>1.1347517730000001</v>
      </c>
      <c r="AN248" s="60">
        <v>2.5477707010000001</v>
      </c>
      <c r="AO248" s="61">
        <v>2.4209818429999999</v>
      </c>
      <c r="AP248" s="60">
        <v>6.3380281690000002</v>
      </c>
      <c r="AQ248" s="60">
        <v>0.18365472899999999</v>
      </c>
      <c r="AR248" s="60">
        <v>2.1587301590000001</v>
      </c>
      <c r="AS248" s="60">
        <v>64.864864859999997</v>
      </c>
      <c r="AT248" s="60">
        <v>1.7032967029999999</v>
      </c>
      <c r="AU248" s="60">
        <v>4.792332268</v>
      </c>
      <c r="AV248" s="60">
        <v>5.4401312190000004</v>
      </c>
      <c r="AW248" s="60">
        <v>37.412302169999997</v>
      </c>
      <c r="AX248" s="60">
        <v>9.9474237639999998</v>
      </c>
      <c r="AY248" s="60">
        <v>6.1840120660000002</v>
      </c>
      <c r="AZ248" s="60">
        <v>4.2923433869999998</v>
      </c>
      <c r="BA248" s="60">
        <v>3.1818181820000002</v>
      </c>
      <c r="BB248" s="60">
        <v>10.31746032</v>
      </c>
      <c r="BC248" s="60">
        <v>0.537109375</v>
      </c>
      <c r="BD248" s="60">
        <v>0.37037037</v>
      </c>
      <c r="BE248" s="60">
        <v>1.1412268189999999</v>
      </c>
      <c r="BF248" s="60">
        <v>2.3844568740000001</v>
      </c>
      <c r="BG248" s="60">
        <v>2.0876826720000001</v>
      </c>
      <c r="BH248" s="60">
        <v>0</v>
      </c>
      <c r="BI248" s="60">
        <v>0.69892473099999997</v>
      </c>
      <c r="BJ248" s="60">
        <v>23.74319066</v>
      </c>
      <c r="BK248" s="60">
        <v>5.8547770699999999</v>
      </c>
      <c r="BL248" s="60">
        <v>12.4217119</v>
      </c>
      <c r="BM248" s="60">
        <v>3.241091736</v>
      </c>
      <c r="BN248" s="60">
        <v>23.42147868</v>
      </c>
      <c r="BO248" s="60">
        <v>0.65518256799999997</v>
      </c>
      <c r="BP248" s="60">
        <v>6.3241106719999998</v>
      </c>
      <c r="BQ248" s="60">
        <v>0.38181187100000002</v>
      </c>
      <c r="BR248" s="60">
        <v>2.3205741629999999</v>
      </c>
      <c r="BS248" s="60">
        <v>15.630550619999999</v>
      </c>
      <c r="BT248" s="60">
        <v>28.54379449</v>
      </c>
      <c r="BU248" s="60">
        <v>20.340159669999998</v>
      </c>
      <c r="BV248" s="60">
        <v>0.42179261899999998</v>
      </c>
      <c r="BW248" s="60">
        <v>7.4585635359999998</v>
      </c>
      <c r="BX248" s="60">
        <v>21.892602329999999</v>
      </c>
      <c r="BY248" s="60">
        <v>20.472440939999998</v>
      </c>
      <c r="BZ248" s="60">
        <v>3.4281361100000001</v>
      </c>
      <c r="CA248" s="60">
        <v>11.856410260000001</v>
      </c>
      <c r="CB248" s="60">
        <v>10.261337429999999</v>
      </c>
      <c r="CC248" s="62">
        <v>1.1745219090000001</v>
      </c>
      <c r="CD248" s="60">
        <v>3.6485480269999999</v>
      </c>
      <c r="CE248" s="60">
        <v>1.255307366</v>
      </c>
      <c r="CF248" s="60">
        <v>13.57774236</v>
      </c>
      <c r="CG248" s="60">
        <v>30.115830119999998</v>
      </c>
      <c r="CH248" s="60">
        <v>1.2161826760000001</v>
      </c>
      <c r="CI248" s="60">
        <v>7.1131290199999997</v>
      </c>
      <c r="CJ248" s="60">
        <v>0.43177892899999998</v>
      </c>
      <c r="CK248" s="60">
        <v>0.74519919700000004</v>
      </c>
      <c r="CL248" s="60">
        <v>2.601156069</v>
      </c>
      <c r="CM248" s="60">
        <v>25.292529250000001</v>
      </c>
      <c r="CN248" s="60">
        <v>1.9834710739999999</v>
      </c>
      <c r="CO248" s="60">
        <v>2.0920502089999999</v>
      </c>
      <c r="CP248" s="60">
        <v>1.7647058819999999</v>
      </c>
      <c r="CQ248" s="60">
        <v>19.11080711</v>
      </c>
      <c r="CR248" s="60">
        <v>4.1450777199999997</v>
      </c>
      <c r="CS248" s="60">
        <v>3.3026657230000001</v>
      </c>
      <c r="CT248" s="60">
        <v>2.307692308</v>
      </c>
      <c r="CU248" s="60">
        <v>15.46458739</v>
      </c>
      <c r="CV248" s="60">
        <v>1.5261446080000001</v>
      </c>
      <c r="CW248" s="60">
        <v>2.081665332</v>
      </c>
      <c r="CX248" s="60">
        <v>0.125177335</v>
      </c>
      <c r="CY248" s="60">
        <v>40.456431539999997</v>
      </c>
      <c r="CZ248" s="60">
        <v>0.48799157999999998</v>
      </c>
      <c r="DA248" s="60">
        <v>1.36396267</v>
      </c>
      <c r="DB248" s="60">
        <v>13.59470468</v>
      </c>
      <c r="DC248" s="60">
        <v>1.27753304</v>
      </c>
      <c r="DD248" s="60">
        <v>1.2371134020000001</v>
      </c>
      <c r="DE248" s="60">
        <v>1.0838663820000001</v>
      </c>
      <c r="DF248" s="60">
        <v>13.356164379999999</v>
      </c>
      <c r="DG248" s="61">
        <v>0.40241448699999999</v>
      </c>
      <c r="DH248" s="60">
        <v>2.0654044749999998</v>
      </c>
      <c r="DI248" s="60">
        <v>7.9853703139999999</v>
      </c>
      <c r="DJ248" s="60"/>
    </row>
    <row r="249" spans="1:114" ht="15.75" customHeight="1">
      <c r="A249" s="60" t="s">
        <v>1494</v>
      </c>
      <c r="B249" s="60">
        <v>20.267039109999999</v>
      </c>
      <c r="C249" s="60">
        <v>31.48636763</v>
      </c>
      <c r="D249" s="61">
        <v>0</v>
      </c>
      <c r="E249" s="60">
        <v>22.002923979999998</v>
      </c>
      <c r="F249" s="60">
        <v>30.945466280000002</v>
      </c>
      <c r="G249" s="60">
        <v>35.089686100000002</v>
      </c>
      <c r="H249" s="60">
        <v>26.656626509999999</v>
      </c>
      <c r="I249" s="60">
        <v>45.035460989999997</v>
      </c>
      <c r="J249" s="60">
        <v>25.888717159999999</v>
      </c>
      <c r="K249" s="61">
        <v>96.702068190000006</v>
      </c>
      <c r="L249" s="60">
        <v>26.237246840000001</v>
      </c>
      <c r="M249" s="60">
        <v>12.634946019999999</v>
      </c>
      <c r="N249" s="60">
        <v>18.62141978</v>
      </c>
      <c r="O249" s="60">
        <v>11.53436501</v>
      </c>
      <c r="P249" s="60">
        <v>17.333333329999999</v>
      </c>
      <c r="Q249" s="60">
        <v>10.39823009</v>
      </c>
      <c r="R249" s="60">
        <v>47.037773360000003</v>
      </c>
      <c r="S249" s="60">
        <v>10.028449500000001</v>
      </c>
      <c r="T249" s="60">
        <v>28.143021910000002</v>
      </c>
      <c r="U249" s="60">
        <v>8.6419753089999993</v>
      </c>
      <c r="V249" s="60">
        <v>40.241448689999999</v>
      </c>
      <c r="W249" s="60">
        <v>11.18210863</v>
      </c>
      <c r="X249" s="60">
        <v>22.91592129</v>
      </c>
      <c r="Y249" s="60">
        <v>25.579240039999998</v>
      </c>
      <c r="Z249" s="60">
        <v>17.268041239999999</v>
      </c>
      <c r="AA249" s="60">
        <v>38.660907129999998</v>
      </c>
      <c r="AB249" s="61">
        <v>18.734258369999999</v>
      </c>
      <c r="AC249" s="60">
        <v>28.697293899999998</v>
      </c>
      <c r="AD249" s="60">
        <v>18.766653980000001</v>
      </c>
      <c r="AE249" s="60">
        <v>4.1935804430000001</v>
      </c>
      <c r="AF249" s="61">
        <v>0</v>
      </c>
      <c r="AG249" s="60">
        <v>15.124816450000001</v>
      </c>
      <c r="AH249" s="60">
        <v>13.642512079999999</v>
      </c>
      <c r="AI249" s="60">
        <v>14.64199517</v>
      </c>
      <c r="AJ249" s="60">
        <v>5.9566787000000003</v>
      </c>
      <c r="AK249" s="60">
        <v>14.713896460000001</v>
      </c>
      <c r="AL249" s="61">
        <v>0</v>
      </c>
      <c r="AM249" s="60">
        <v>7.3404255320000003</v>
      </c>
      <c r="AN249" s="60">
        <v>37.579617829999997</v>
      </c>
      <c r="AO249" s="61">
        <v>13.31540013</v>
      </c>
      <c r="AP249" s="60">
        <v>15.49295775</v>
      </c>
      <c r="AQ249" s="60">
        <v>42.148760330000002</v>
      </c>
      <c r="AR249" s="60">
        <v>31.61904762</v>
      </c>
      <c r="AS249" s="60">
        <v>6.7567567569999998</v>
      </c>
      <c r="AT249" s="60">
        <v>22.390109890000002</v>
      </c>
      <c r="AU249" s="60">
        <v>47.603833870000003</v>
      </c>
      <c r="AV249" s="60">
        <v>16.320393660000001</v>
      </c>
      <c r="AW249" s="60">
        <v>2.6268559310000001</v>
      </c>
      <c r="AX249" s="60">
        <v>20.3575184</v>
      </c>
      <c r="AY249" s="60">
        <v>13.291855200000001</v>
      </c>
      <c r="AZ249" s="60">
        <v>1.392111369</v>
      </c>
      <c r="BA249" s="60">
        <v>14.772727270000001</v>
      </c>
      <c r="BB249" s="60">
        <v>28.542034099999999</v>
      </c>
      <c r="BC249" s="60">
        <v>63.18359375</v>
      </c>
      <c r="BD249" s="60">
        <v>8.3950617279999999</v>
      </c>
      <c r="BE249" s="60">
        <v>63.766048499999997</v>
      </c>
      <c r="BF249" s="60">
        <v>6.2309881269999998</v>
      </c>
      <c r="BG249" s="60">
        <v>23.79958246</v>
      </c>
      <c r="BH249" s="60">
        <v>20.917983450000001</v>
      </c>
      <c r="BI249" s="60">
        <v>12.849462369999999</v>
      </c>
      <c r="BJ249" s="60">
        <v>58.774319069999997</v>
      </c>
      <c r="BK249" s="60">
        <v>10.23694268</v>
      </c>
      <c r="BL249" s="60">
        <v>15.34446764</v>
      </c>
      <c r="BM249" s="60">
        <v>24.39347991</v>
      </c>
      <c r="BN249" s="60">
        <v>8.5806799779999992</v>
      </c>
      <c r="BO249" s="60">
        <v>10.990871609999999</v>
      </c>
      <c r="BP249" s="60">
        <v>29.44664032</v>
      </c>
      <c r="BQ249" s="60">
        <v>10.72544255</v>
      </c>
      <c r="BR249" s="60">
        <v>12.91866029</v>
      </c>
      <c r="BS249" s="60">
        <v>7.1047957369999999</v>
      </c>
      <c r="BT249" s="60">
        <v>7.6911173010000002</v>
      </c>
      <c r="BU249" s="60">
        <v>0.867754252</v>
      </c>
      <c r="BV249" s="60">
        <v>22.355008789999999</v>
      </c>
      <c r="BW249" s="60">
        <v>31.25</v>
      </c>
      <c r="BX249" s="60">
        <v>2.7412692449999998</v>
      </c>
      <c r="BY249" s="60">
        <v>14.960629920000001</v>
      </c>
      <c r="BZ249" s="60">
        <v>15.477399699999999</v>
      </c>
      <c r="CA249" s="60">
        <v>21.25128205</v>
      </c>
      <c r="CB249" s="60">
        <v>6.1491160650000003</v>
      </c>
      <c r="CC249" s="62">
        <v>4.2764643879999999</v>
      </c>
      <c r="CD249" s="60">
        <v>12.06254654</v>
      </c>
      <c r="CE249" s="60">
        <v>8.9348347789999991</v>
      </c>
      <c r="CF249" s="60">
        <v>28.662512679999999</v>
      </c>
      <c r="CG249" s="60">
        <v>28.571428569999998</v>
      </c>
      <c r="CH249" s="60">
        <v>16.356415980000001</v>
      </c>
      <c r="CI249" s="60">
        <v>17.934165719999999</v>
      </c>
      <c r="CJ249" s="60">
        <v>11.485319519999999</v>
      </c>
      <c r="CK249" s="60">
        <v>25.451418740000001</v>
      </c>
      <c r="CL249" s="60">
        <v>12.716763009999999</v>
      </c>
      <c r="CM249" s="60">
        <v>18.541854189999999</v>
      </c>
      <c r="CN249" s="60">
        <v>29.09090909</v>
      </c>
      <c r="CO249" s="60">
        <v>31.0088331</v>
      </c>
      <c r="CP249" s="60">
        <v>20</v>
      </c>
      <c r="CQ249" s="60">
        <v>11.10123119</v>
      </c>
      <c r="CR249" s="60">
        <v>62.1761658</v>
      </c>
      <c r="CS249" s="60">
        <v>14.22505308</v>
      </c>
      <c r="CT249" s="60">
        <v>19.285714290000001</v>
      </c>
      <c r="CU249" s="60">
        <v>7.6998050679999999</v>
      </c>
      <c r="CV249" s="60">
        <v>15.63672755</v>
      </c>
      <c r="CW249" s="60">
        <v>29.463570860000001</v>
      </c>
      <c r="CX249" s="60">
        <v>13.00175248</v>
      </c>
      <c r="CY249" s="60">
        <v>48.340248959999997</v>
      </c>
      <c r="CZ249" s="60">
        <v>49.378049949999998</v>
      </c>
      <c r="DA249" s="60">
        <v>13.926776739999999</v>
      </c>
      <c r="DB249" s="60">
        <v>18.389341479999999</v>
      </c>
      <c r="DC249" s="60">
        <v>16.167400879999999</v>
      </c>
      <c r="DD249" s="60">
        <v>12.53608247</v>
      </c>
      <c r="DE249" s="60">
        <v>5.8102345419999999</v>
      </c>
      <c r="DF249" s="60">
        <v>9.2465753419999999</v>
      </c>
      <c r="DG249" s="61">
        <v>1.6901408449999999</v>
      </c>
      <c r="DH249" s="60">
        <v>17.954936629999999</v>
      </c>
      <c r="DI249" s="60">
        <v>24.62663822</v>
      </c>
      <c r="DJ249" s="60"/>
    </row>
    <row r="250" spans="1:114" ht="15.75" customHeight="1">
      <c r="A250" s="60" t="s">
        <v>1497</v>
      </c>
      <c r="B250" s="60">
        <v>4.9159158280000002</v>
      </c>
      <c r="C250" s="60">
        <v>17.209029610000002</v>
      </c>
      <c r="D250" s="61">
        <v>0</v>
      </c>
      <c r="E250" s="60">
        <v>6.6703216369999998</v>
      </c>
      <c r="F250" s="60">
        <v>4.4530493709999996</v>
      </c>
      <c r="G250" s="60">
        <v>4.8206278029999998</v>
      </c>
      <c r="H250" s="60">
        <v>6.9277108429999998</v>
      </c>
      <c r="I250" s="60">
        <v>2.6595744680000002</v>
      </c>
      <c r="J250" s="60">
        <v>7.496136012</v>
      </c>
      <c r="K250" s="61">
        <v>0.29811812900000001</v>
      </c>
      <c r="L250" s="60">
        <v>9.8370641079999999</v>
      </c>
      <c r="M250" s="60">
        <v>1.1395441820000001</v>
      </c>
      <c r="N250" s="60">
        <v>6.6649498789999999</v>
      </c>
      <c r="O250" s="60">
        <v>3.013595639</v>
      </c>
      <c r="P250" s="60">
        <v>0</v>
      </c>
      <c r="Q250" s="60">
        <v>1.548672566</v>
      </c>
      <c r="R250" s="60">
        <v>4.0954274350000004</v>
      </c>
      <c r="S250" s="60">
        <v>1.1379800849999999</v>
      </c>
      <c r="T250" s="60">
        <v>1.499423299</v>
      </c>
      <c r="U250" s="60">
        <v>14.81481481</v>
      </c>
      <c r="V250" s="60">
        <v>3.621730382</v>
      </c>
      <c r="W250" s="60">
        <v>4.1533546330000002</v>
      </c>
      <c r="X250" s="60">
        <v>5.1341681570000004</v>
      </c>
      <c r="Y250" s="60">
        <v>1.6797961079999999</v>
      </c>
      <c r="Z250" s="60">
        <v>4.2525773200000003</v>
      </c>
      <c r="AA250" s="60">
        <v>2.1598272139999999</v>
      </c>
      <c r="AB250" s="61">
        <v>5.0647982779999996</v>
      </c>
      <c r="AC250" s="60">
        <v>5.2234109499999999</v>
      </c>
      <c r="AD250" s="60">
        <v>1.1419870569999999</v>
      </c>
      <c r="AE250" s="60">
        <v>1.520421346</v>
      </c>
      <c r="AF250" s="61">
        <v>0.54644808700000003</v>
      </c>
      <c r="AG250" s="60">
        <v>7.6725403820000002</v>
      </c>
      <c r="AH250" s="60">
        <v>1.4879227049999999</v>
      </c>
      <c r="AI250" s="60">
        <v>3.539823009</v>
      </c>
      <c r="AJ250" s="60">
        <v>2.8880866429999998</v>
      </c>
      <c r="AK250" s="60">
        <v>2.72479564</v>
      </c>
      <c r="AL250" s="61">
        <v>0</v>
      </c>
      <c r="AM250" s="60">
        <v>3.581560284</v>
      </c>
      <c r="AN250" s="60">
        <v>1.27388535</v>
      </c>
      <c r="AO250" s="61">
        <v>9.6166778750000006</v>
      </c>
      <c r="AP250" s="60">
        <v>1.8779342720000001</v>
      </c>
      <c r="AQ250" s="60">
        <v>4.9586776859999997</v>
      </c>
      <c r="AR250" s="60">
        <v>1.079365079</v>
      </c>
      <c r="AS250" s="60">
        <v>6.7567567569999998</v>
      </c>
      <c r="AT250" s="60">
        <v>50.934065930000003</v>
      </c>
      <c r="AU250" s="60">
        <v>15.015974440000001</v>
      </c>
      <c r="AV250" s="60">
        <v>5.6588299620000004</v>
      </c>
      <c r="AW250" s="60">
        <v>1.0768477729999999</v>
      </c>
      <c r="AX250" s="60">
        <v>7.9705573080000001</v>
      </c>
      <c r="AY250" s="60">
        <v>3.3371040719999998</v>
      </c>
      <c r="AZ250" s="60">
        <v>0.92807424599999999</v>
      </c>
      <c r="BA250" s="60">
        <v>8.1818181820000007</v>
      </c>
      <c r="BB250" s="60">
        <v>4.5855379190000001</v>
      </c>
      <c r="BC250" s="60">
        <v>3.076171875</v>
      </c>
      <c r="BD250" s="60">
        <v>2.2222222220000001</v>
      </c>
      <c r="BE250" s="60">
        <v>1.711840228</v>
      </c>
      <c r="BF250" s="60">
        <v>5.4852320680000002</v>
      </c>
      <c r="BG250" s="60">
        <v>3.201113431</v>
      </c>
      <c r="BH250" s="60">
        <v>4.5146726859999999</v>
      </c>
      <c r="BI250" s="60">
        <v>8.6559139779999992</v>
      </c>
      <c r="BJ250" s="60">
        <v>2.249027237</v>
      </c>
      <c r="BK250" s="60">
        <v>1.650955414</v>
      </c>
      <c r="BL250" s="60">
        <v>1.878914405</v>
      </c>
      <c r="BM250" s="60">
        <v>8.3017437449999996</v>
      </c>
      <c r="BN250" s="60">
        <v>3.0221262819999999</v>
      </c>
      <c r="BO250" s="60">
        <v>2.3483510010000002</v>
      </c>
      <c r="BP250" s="60">
        <v>8.3003952569999999</v>
      </c>
      <c r="BQ250" s="60">
        <v>6.8031933359999996</v>
      </c>
      <c r="BR250" s="60">
        <v>9.2583732059999999</v>
      </c>
      <c r="BS250" s="60">
        <v>1.065719361</v>
      </c>
      <c r="BT250" s="60">
        <v>3.1466006399999999</v>
      </c>
      <c r="BU250" s="60">
        <v>4.8941339810000004</v>
      </c>
      <c r="BV250" s="60">
        <v>2.2847100180000002</v>
      </c>
      <c r="BW250" s="60">
        <v>2.5552486189999999</v>
      </c>
      <c r="BX250" s="60">
        <v>3.342095381</v>
      </c>
      <c r="BY250" s="60">
        <v>3.5433070870000001</v>
      </c>
      <c r="BZ250" s="60">
        <v>6.5896394110000003</v>
      </c>
      <c r="CA250" s="60">
        <v>6.0717948719999999</v>
      </c>
      <c r="CB250" s="60">
        <v>3.7279016139999999</v>
      </c>
      <c r="CC250" s="62">
        <v>0.557145008</v>
      </c>
      <c r="CD250" s="60">
        <v>0.81906180200000001</v>
      </c>
      <c r="CE250" s="60">
        <v>4.2643529630000003</v>
      </c>
      <c r="CF250" s="60">
        <v>2.1446167219999999</v>
      </c>
      <c r="CG250" s="60">
        <v>1.5444015440000001</v>
      </c>
      <c r="CH250" s="60">
        <v>6.1801935959999996</v>
      </c>
      <c r="CI250" s="60">
        <v>5.8267120700000001</v>
      </c>
      <c r="CJ250" s="60">
        <v>2.3316062180000001</v>
      </c>
      <c r="CK250" s="60">
        <v>2.063628547</v>
      </c>
      <c r="CL250" s="60">
        <v>7.5144508669999999</v>
      </c>
      <c r="CM250" s="60">
        <v>1.4401440139999999</v>
      </c>
      <c r="CN250" s="60">
        <v>1.5289256200000001</v>
      </c>
      <c r="CO250" s="60">
        <v>10.78568108</v>
      </c>
      <c r="CP250" s="60">
        <v>5.3594771239999996</v>
      </c>
      <c r="CQ250" s="60">
        <v>6.0738714089999997</v>
      </c>
      <c r="CR250" s="60">
        <v>3.1088082899999998</v>
      </c>
      <c r="CS250" s="60">
        <v>5.5201698510000003</v>
      </c>
      <c r="CT250" s="60">
        <v>8.461538462</v>
      </c>
      <c r="CU250" s="60">
        <v>3.6712150750000001</v>
      </c>
      <c r="CV250" s="60">
        <v>0.52539404599999995</v>
      </c>
      <c r="CW250" s="60">
        <v>2.5620496400000001</v>
      </c>
      <c r="CX250" s="60">
        <v>11.98364349</v>
      </c>
      <c r="CY250" s="60">
        <v>0.41493775900000002</v>
      </c>
      <c r="CZ250" s="60">
        <v>0.97598315999999996</v>
      </c>
      <c r="DA250" s="60">
        <v>4.16367552</v>
      </c>
      <c r="DB250" s="60">
        <v>3.827223354</v>
      </c>
      <c r="DC250" s="60">
        <v>2.3348017620000001</v>
      </c>
      <c r="DD250" s="60">
        <v>6.1443298970000004</v>
      </c>
      <c r="DE250" s="60">
        <v>2.1144278609999998</v>
      </c>
      <c r="DF250" s="60">
        <v>0</v>
      </c>
      <c r="DG250" s="61">
        <v>0.16096579499999999</v>
      </c>
      <c r="DH250" s="60">
        <v>6.5404475040000003</v>
      </c>
      <c r="DI250" s="60">
        <v>12.861932339999999</v>
      </c>
      <c r="DJ250" s="60"/>
    </row>
    <row r="251" spans="1:114" ht="15.75" customHeight="1">
      <c r="A251" s="60" t="s">
        <v>1500</v>
      </c>
      <c r="B251" s="60">
        <v>9.6679965679999995</v>
      </c>
      <c r="C251" s="60">
        <v>7.1533274699999998</v>
      </c>
      <c r="D251" s="61">
        <v>0</v>
      </c>
      <c r="E251" s="60">
        <v>11.45833333</v>
      </c>
      <c r="F251" s="60">
        <v>3.7431429490000001</v>
      </c>
      <c r="G251" s="60">
        <v>33.520179370000001</v>
      </c>
      <c r="H251" s="60">
        <v>40.060240960000002</v>
      </c>
      <c r="I251" s="60">
        <v>18.262411350000001</v>
      </c>
      <c r="J251" s="60">
        <v>14.68315301</v>
      </c>
      <c r="K251" s="61">
        <v>0.83845723900000002</v>
      </c>
      <c r="L251" s="60">
        <v>6.0453784070000003</v>
      </c>
      <c r="M251" s="60">
        <v>8.4566173530000004</v>
      </c>
      <c r="N251" s="60">
        <v>2.5170009630000001</v>
      </c>
      <c r="O251" s="60">
        <v>44.828018290000003</v>
      </c>
      <c r="P251" s="60">
        <v>0</v>
      </c>
      <c r="Q251" s="60">
        <v>0</v>
      </c>
      <c r="R251" s="60">
        <v>10.74884029</v>
      </c>
      <c r="S251" s="60">
        <v>8.8193456609999998</v>
      </c>
      <c r="T251" s="60">
        <v>5.651672434</v>
      </c>
      <c r="U251" s="60">
        <v>13.4430727</v>
      </c>
      <c r="V251" s="60">
        <v>13.682092559999999</v>
      </c>
      <c r="W251" s="60">
        <v>22.683706069999999</v>
      </c>
      <c r="X251" s="60">
        <v>12.84436494</v>
      </c>
      <c r="Y251" s="60">
        <v>5.3753475440000003</v>
      </c>
      <c r="Z251" s="60">
        <v>29.768041239999999</v>
      </c>
      <c r="AA251" s="60">
        <v>28.72570194</v>
      </c>
      <c r="AB251" s="61">
        <v>1.2913861790000001</v>
      </c>
      <c r="AC251" s="60">
        <v>2.8319697920000002</v>
      </c>
      <c r="AD251" s="60">
        <v>11.191473159999999</v>
      </c>
      <c r="AE251" s="60">
        <v>0.89436549700000001</v>
      </c>
      <c r="AF251" s="61">
        <v>0</v>
      </c>
      <c r="AG251" s="60">
        <v>9.5814977970000008</v>
      </c>
      <c r="AH251" s="60">
        <v>4.1932367150000003</v>
      </c>
      <c r="AI251" s="60">
        <v>14.07884151</v>
      </c>
      <c r="AJ251" s="60">
        <v>1.9855595669999999</v>
      </c>
      <c r="AK251" s="60">
        <v>2.9064486829999998</v>
      </c>
      <c r="AL251" s="61">
        <v>0</v>
      </c>
      <c r="AM251" s="60">
        <v>5.6737588649999999</v>
      </c>
      <c r="AN251" s="60">
        <v>0.63694267500000001</v>
      </c>
      <c r="AO251" s="61">
        <v>6.4559515799999998</v>
      </c>
      <c r="AP251" s="60">
        <v>6.4553990609999996</v>
      </c>
      <c r="AQ251" s="60">
        <v>19.10009183</v>
      </c>
      <c r="AR251" s="60">
        <v>12.57142857</v>
      </c>
      <c r="AS251" s="60">
        <v>0</v>
      </c>
      <c r="AT251" s="60">
        <v>15.46703297</v>
      </c>
      <c r="AU251" s="60">
        <v>6.0702875399999998</v>
      </c>
      <c r="AV251" s="60">
        <v>64.789502459999994</v>
      </c>
      <c r="AW251" s="60">
        <v>8.6310980579999992</v>
      </c>
      <c r="AX251" s="60">
        <v>13.64879075</v>
      </c>
      <c r="AY251" s="60">
        <v>7.2398190050000002</v>
      </c>
      <c r="AZ251" s="60">
        <v>9.2807424590000007</v>
      </c>
      <c r="BA251" s="60">
        <v>6.9318181819999998</v>
      </c>
      <c r="BB251" s="60">
        <v>20.781893</v>
      </c>
      <c r="BC251" s="60">
        <v>7.861328125</v>
      </c>
      <c r="BD251" s="60">
        <v>5.1851851849999999</v>
      </c>
      <c r="BE251" s="60">
        <v>10.271041370000001</v>
      </c>
      <c r="BF251" s="60">
        <v>19.566283980000001</v>
      </c>
      <c r="BG251" s="60">
        <v>11.20389701</v>
      </c>
      <c r="BH251" s="60">
        <v>4.3641835970000002</v>
      </c>
      <c r="BI251" s="60">
        <v>16.881720430000001</v>
      </c>
      <c r="BJ251" s="60">
        <v>1.953307393</v>
      </c>
      <c r="BK251" s="60">
        <v>4.805095541</v>
      </c>
      <c r="BL251" s="60">
        <v>18.058455110000001</v>
      </c>
      <c r="BM251" s="60">
        <v>15.655799849999999</v>
      </c>
      <c r="BN251" s="60">
        <v>4.5601726930000002</v>
      </c>
      <c r="BO251" s="60">
        <v>4.0636042400000001</v>
      </c>
      <c r="BP251" s="60">
        <v>9.4861660079999996</v>
      </c>
      <c r="BQ251" s="60">
        <v>6.3172509549999996</v>
      </c>
      <c r="BR251" s="60">
        <v>14.282296649999999</v>
      </c>
      <c r="BS251" s="60">
        <v>10.65719361</v>
      </c>
      <c r="BT251" s="60">
        <v>2.3496337559999998</v>
      </c>
      <c r="BU251" s="60">
        <v>0.45123221099999999</v>
      </c>
      <c r="BV251" s="60">
        <v>49.103690690000001</v>
      </c>
      <c r="BW251" s="60">
        <v>9.7375690610000003</v>
      </c>
      <c r="BX251" s="60">
        <v>4.393541119</v>
      </c>
      <c r="BY251" s="60">
        <v>0</v>
      </c>
      <c r="BZ251" s="60">
        <v>11.236668359999999</v>
      </c>
      <c r="CA251" s="60">
        <v>8.6769230769999997</v>
      </c>
      <c r="CB251" s="60">
        <v>5.1114527289999998</v>
      </c>
      <c r="CC251" s="62">
        <v>5.7370877880000002</v>
      </c>
      <c r="CD251" s="60">
        <v>7.9672375280000001</v>
      </c>
      <c r="CE251" s="60">
        <v>8.3625623040000008</v>
      </c>
      <c r="CF251" s="60">
        <v>11.88233589</v>
      </c>
      <c r="CG251" s="60">
        <v>4.2471042470000002</v>
      </c>
      <c r="CH251" s="60">
        <v>18.962521720000002</v>
      </c>
      <c r="CI251" s="60">
        <v>3.934922437</v>
      </c>
      <c r="CJ251" s="60">
        <v>21.416234889999998</v>
      </c>
      <c r="CK251" s="60">
        <v>16.680997420000001</v>
      </c>
      <c r="CL251" s="60">
        <v>16.184971099999999</v>
      </c>
      <c r="CM251" s="60">
        <v>7.0207020699999996</v>
      </c>
      <c r="CN251" s="60">
        <v>21.81818182</v>
      </c>
      <c r="CO251" s="60">
        <v>14.737331470000001</v>
      </c>
      <c r="CP251" s="60">
        <v>15.359477119999999</v>
      </c>
      <c r="CQ251" s="60">
        <v>6.5937072499999996</v>
      </c>
      <c r="CR251" s="60">
        <v>2.0725388599999999</v>
      </c>
      <c r="CS251" s="60">
        <v>10.002359050000001</v>
      </c>
      <c r="CT251" s="60">
        <v>20.6043956</v>
      </c>
      <c r="CU251" s="60">
        <v>2.3066926579999998</v>
      </c>
      <c r="CV251" s="60">
        <v>2.8521391039999999</v>
      </c>
      <c r="CW251" s="60">
        <v>8.8070456369999999</v>
      </c>
      <c r="CX251" s="60">
        <v>66.093632650000004</v>
      </c>
      <c r="CY251" s="60">
        <v>3.3195020749999999</v>
      </c>
      <c r="CZ251" s="60">
        <v>2.6887379199999999</v>
      </c>
      <c r="DA251" s="60">
        <v>13.13711414</v>
      </c>
      <c r="DB251" s="60">
        <v>7.5865580450000003</v>
      </c>
      <c r="DC251" s="60">
        <v>2.3348017620000001</v>
      </c>
      <c r="DD251" s="60">
        <v>15.09278351</v>
      </c>
      <c r="DE251" s="60">
        <v>7.4626865670000004</v>
      </c>
      <c r="DF251" s="60">
        <v>13.527397260000001</v>
      </c>
      <c r="DG251" s="61">
        <v>79.637826959999998</v>
      </c>
      <c r="DH251" s="60">
        <v>12.19683931</v>
      </c>
      <c r="DI251" s="60">
        <v>11.96281621</v>
      </c>
      <c r="DJ251" s="60"/>
    </row>
    <row r="252" spans="1:114" ht="15.75" customHeight="1">
      <c r="A252" s="60" t="s">
        <v>1503</v>
      </c>
      <c r="B252" s="60">
        <v>19.168877890000001</v>
      </c>
      <c r="C252" s="60">
        <v>18.000586340000002</v>
      </c>
      <c r="D252" s="61">
        <v>0</v>
      </c>
      <c r="E252" s="60">
        <v>24.725877189999999</v>
      </c>
      <c r="F252" s="60">
        <v>30.558244599999998</v>
      </c>
      <c r="G252" s="60">
        <v>13.11659193</v>
      </c>
      <c r="H252" s="60">
        <v>5.7228915660000004</v>
      </c>
      <c r="I252" s="60">
        <v>11.968085110000001</v>
      </c>
      <c r="J252" s="60">
        <v>24.343122099999999</v>
      </c>
      <c r="K252" s="61">
        <v>0.111794298</v>
      </c>
      <c r="L252" s="60">
        <v>9.4106898129999994</v>
      </c>
      <c r="M252" s="60">
        <v>2.3390643739999999</v>
      </c>
      <c r="N252" s="60">
        <v>8.3044817690000006</v>
      </c>
      <c r="O252" s="60">
        <v>4.8117285880000003</v>
      </c>
      <c r="P252" s="60">
        <v>44</v>
      </c>
      <c r="Q252" s="60">
        <v>25.221238939999999</v>
      </c>
      <c r="R252" s="60">
        <v>27.939032470000001</v>
      </c>
      <c r="S252" s="60">
        <v>6.6856330010000002</v>
      </c>
      <c r="T252" s="60">
        <v>39.79238754</v>
      </c>
      <c r="U252" s="60">
        <v>44.718792870000001</v>
      </c>
      <c r="V252" s="60">
        <v>15.291750499999999</v>
      </c>
      <c r="W252" s="60">
        <v>10.969116079999999</v>
      </c>
      <c r="X252" s="60">
        <v>15.491949910000001</v>
      </c>
      <c r="Y252" s="60">
        <v>14.457831329999999</v>
      </c>
      <c r="Z252" s="60">
        <v>24.226804120000001</v>
      </c>
      <c r="AA252" s="60">
        <v>5.183585313</v>
      </c>
      <c r="AB252" s="61">
        <v>17.850437329999998</v>
      </c>
      <c r="AC252" s="60">
        <v>42.857142860000003</v>
      </c>
      <c r="AD252" s="60">
        <v>38.256566429999999</v>
      </c>
      <c r="AE252" s="60">
        <v>6.4990559479999996</v>
      </c>
      <c r="AF252" s="61">
        <v>97.267759560000002</v>
      </c>
      <c r="AG252" s="60">
        <v>36.637298090000002</v>
      </c>
      <c r="AH252" s="60">
        <v>10.16425121</v>
      </c>
      <c r="AI252" s="60">
        <v>18.42316975</v>
      </c>
      <c r="AJ252" s="60">
        <v>39.711191339999999</v>
      </c>
      <c r="AK252" s="60">
        <v>20.70844687</v>
      </c>
      <c r="AL252" s="61">
        <v>0</v>
      </c>
      <c r="AM252" s="60">
        <v>54.361702129999998</v>
      </c>
      <c r="AN252" s="60">
        <v>12.738853499999999</v>
      </c>
      <c r="AO252" s="61">
        <v>40.954942840000001</v>
      </c>
      <c r="AP252" s="60">
        <v>25.704225350000002</v>
      </c>
      <c r="AQ252" s="60">
        <v>17.539026629999999</v>
      </c>
      <c r="AR252" s="60">
        <v>32.126984129999997</v>
      </c>
      <c r="AS252" s="60">
        <v>6.7567567569999998</v>
      </c>
      <c r="AT252" s="60">
        <v>2.9120879120000001</v>
      </c>
      <c r="AU252" s="60">
        <v>5.4313099039999999</v>
      </c>
      <c r="AV252" s="60">
        <v>3.7178786220000002</v>
      </c>
      <c r="AW252" s="60">
        <v>2.8389623099999999</v>
      </c>
      <c r="AX252" s="60">
        <v>12.51314406</v>
      </c>
      <c r="AY252" s="60">
        <v>39.441930620000001</v>
      </c>
      <c r="AZ252" s="60">
        <v>77.842227379999997</v>
      </c>
      <c r="BA252" s="60">
        <v>58.295454550000002</v>
      </c>
      <c r="BB252" s="60">
        <v>14.902998240000001</v>
      </c>
      <c r="BC252" s="60">
        <v>3.80859375</v>
      </c>
      <c r="BD252" s="60">
        <v>77.993827159999995</v>
      </c>
      <c r="BE252" s="60">
        <v>3.423680456</v>
      </c>
      <c r="BF252" s="60">
        <v>23.246001369999998</v>
      </c>
      <c r="BG252" s="60">
        <v>15.727209459999999</v>
      </c>
      <c r="BH252" s="60">
        <v>59.969902179999998</v>
      </c>
      <c r="BI252" s="60">
        <v>46.1827957</v>
      </c>
      <c r="BJ252" s="60">
        <v>7.0700389110000001</v>
      </c>
      <c r="BK252" s="60">
        <v>29.187261150000001</v>
      </c>
      <c r="BL252" s="60">
        <v>33.089770350000002</v>
      </c>
      <c r="BM252" s="60">
        <v>26.421531460000001</v>
      </c>
      <c r="BN252" s="60">
        <v>14.13923368</v>
      </c>
      <c r="BO252" s="60">
        <v>9.7614840990000005</v>
      </c>
      <c r="BP252" s="60">
        <v>27.07509881</v>
      </c>
      <c r="BQ252" s="60">
        <v>62.547726480000001</v>
      </c>
      <c r="BR252" s="60">
        <v>48.899521530000001</v>
      </c>
      <c r="BS252" s="60">
        <v>33.392539960000001</v>
      </c>
      <c r="BT252" s="60">
        <v>16.756938000000002</v>
      </c>
      <c r="BU252" s="60">
        <v>16.174939259999999</v>
      </c>
      <c r="BV252" s="60">
        <v>15.50087873</v>
      </c>
      <c r="BW252" s="60">
        <v>25.03453039</v>
      </c>
      <c r="BX252" s="60">
        <v>15.28351483</v>
      </c>
      <c r="BY252" s="60">
        <v>41.732283459999998</v>
      </c>
      <c r="BZ252" s="60">
        <v>48.095479939999997</v>
      </c>
      <c r="CA252" s="60">
        <v>31.876923080000001</v>
      </c>
      <c r="CB252" s="60">
        <v>31.3989239</v>
      </c>
      <c r="CC252" s="62">
        <v>10.390001509999999</v>
      </c>
      <c r="CD252" s="60">
        <v>33.655994040000003</v>
      </c>
      <c r="CE252" s="60">
        <v>72.789366810000004</v>
      </c>
      <c r="CF252" s="60">
        <v>31.502680770000001</v>
      </c>
      <c r="CG252" s="60">
        <v>5.0193050189999999</v>
      </c>
      <c r="CH252" s="60">
        <v>49.46636883</v>
      </c>
      <c r="CI252" s="60">
        <v>27.884979189999999</v>
      </c>
      <c r="CJ252" s="60">
        <v>21.848013819999998</v>
      </c>
      <c r="CK252" s="60">
        <v>10.80538836</v>
      </c>
      <c r="CL252" s="60">
        <v>40.655105970000001</v>
      </c>
      <c r="CM252" s="60">
        <v>5.8505850590000001</v>
      </c>
      <c r="CN252" s="60">
        <v>32.520661160000003</v>
      </c>
      <c r="CO252" s="60">
        <v>16.317991630000002</v>
      </c>
      <c r="CP252" s="60">
        <v>45.620915029999999</v>
      </c>
      <c r="CQ252" s="60">
        <v>33.830369359999999</v>
      </c>
      <c r="CR252" s="60">
        <v>20.20725389</v>
      </c>
      <c r="CS252" s="60">
        <v>54.210898800000002</v>
      </c>
      <c r="CT252" s="60">
        <v>26.208791210000001</v>
      </c>
      <c r="CU252" s="60">
        <v>18.58349578</v>
      </c>
      <c r="CV252" s="60">
        <v>5.954465849</v>
      </c>
      <c r="CW252" s="60">
        <v>39.231385109999998</v>
      </c>
      <c r="CX252" s="60">
        <v>1.2768088120000001</v>
      </c>
      <c r="CY252" s="60">
        <v>2.0746887969999999</v>
      </c>
      <c r="CZ252" s="60">
        <v>18.404937329999999</v>
      </c>
      <c r="DA252" s="60">
        <v>59.547738690000003</v>
      </c>
      <c r="DB252" s="60">
        <v>38.671079429999999</v>
      </c>
      <c r="DC252" s="60">
        <v>59.867841409999997</v>
      </c>
      <c r="DD252" s="60">
        <v>23.381443300000001</v>
      </c>
      <c r="DE252" s="60">
        <v>10.73205402</v>
      </c>
      <c r="DF252" s="60">
        <v>19.006849320000001</v>
      </c>
      <c r="DG252" s="61">
        <v>4.7484909460000004</v>
      </c>
      <c r="DH252" s="60">
        <v>13.64418714</v>
      </c>
      <c r="DI252" s="60">
        <v>23.788479120000002</v>
      </c>
      <c r="DJ252" s="60"/>
    </row>
    <row r="253" spans="1:114" ht="15.75" customHeight="1">
      <c r="A253" s="60" t="s">
        <v>1506</v>
      </c>
      <c r="B253" s="60">
        <v>33.188085790000002</v>
      </c>
      <c r="C253" s="60">
        <v>24.245089419999999</v>
      </c>
      <c r="D253" s="61">
        <v>100</v>
      </c>
      <c r="E253" s="60">
        <v>8.5709064329999993</v>
      </c>
      <c r="F253" s="60">
        <v>25.976121330000002</v>
      </c>
      <c r="G253" s="60">
        <v>7.9596412560000003</v>
      </c>
      <c r="H253" s="60">
        <v>17.62048193</v>
      </c>
      <c r="I253" s="60">
        <v>12.677304960000001</v>
      </c>
      <c r="J253" s="60">
        <v>22.797527049999999</v>
      </c>
      <c r="K253" s="61">
        <v>1.844605925</v>
      </c>
      <c r="L253" s="60">
        <v>38.571646110000003</v>
      </c>
      <c r="M253" s="60">
        <v>74.130347860000001</v>
      </c>
      <c r="N253" s="60">
        <v>60.779039930000003</v>
      </c>
      <c r="O253" s="60">
        <v>35.072990410000003</v>
      </c>
      <c r="P253" s="60">
        <v>9.3333333330000006</v>
      </c>
      <c r="Q253" s="60">
        <v>11.72566372</v>
      </c>
      <c r="R253" s="60">
        <v>6.905235255</v>
      </c>
      <c r="S253" s="60">
        <v>2.6315789469999999</v>
      </c>
      <c r="T253" s="60">
        <v>7.1510957319999999</v>
      </c>
      <c r="U253" s="60">
        <v>12.34567901</v>
      </c>
      <c r="V253" s="60">
        <v>20.925553319999999</v>
      </c>
      <c r="W253" s="60">
        <v>14.90947817</v>
      </c>
      <c r="X253" s="60">
        <v>35.903398930000002</v>
      </c>
      <c r="Y253" s="60">
        <v>21.061167749999999</v>
      </c>
      <c r="Z253" s="60">
        <v>16.494845359999999</v>
      </c>
      <c r="AA253" s="60">
        <v>15.982721379999999</v>
      </c>
      <c r="AB253" s="61">
        <v>28.520401150000001</v>
      </c>
      <c r="AC253" s="60">
        <v>8.6217747009999997</v>
      </c>
      <c r="AD253" s="60">
        <v>23.829463270000002</v>
      </c>
      <c r="AE253" s="60">
        <v>86.037960850000005</v>
      </c>
      <c r="AF253" s="61">
        <v>1.0928961749999999</v>
      </c>
      <c r="AG253" s="60">
        <v>20.15418502</v>
      </c>
      <c r="AH253" s="60">
        <v>39.072463769999999</v>
      </c>
      <c r="AI253" s="60">
        <v>18.503620269999999</v>
      </c>
      <c r="AJ253" s="60">
        <v>9.9277978339999997</v>
      </c>
      <c r="AK253" s="60">
        <v>22.979109900000001</v>
      </c>
      <c r="AL253" s="61">
        <v>100</v>
      </c>
      <c r="AM253" s="60">
        <v>17.482269500000001</v>
      </c>
      <c r="AN253" s="60">
        <v>27.38853503</v>
      </c>
      <c r="AO253" s="61">
        <v>24.142568929999999</v>
      </c>
      <c r="AP253" s="60">
        <v>8.098591549</v>
      </c>
      <c r="AQ253" s="60">
        <v>13.682277320000001</v>
      </c>
      <c r="AR253" s="60">
        <v>15.93650794</v>
      </c>
      <c r="AS253" s="60">
        <v>1.3513513509999999</v>
      </c>
      <c r="AT253" s="60">
        <v>5</v>
      </c>
      <c r="AU253" s="60">
        <v>15.654952079999999</v>
      </c>
      <c r="AV253" s="60">
        <v>2.4330235099999999</v>
      </c>
      <c r="AW253" s="60">
        <v>47.267090879999998</v>
      </c>
      <c r="AX253" s="60">
        <v>20.336487909999999</v>
      </c>
      <c r="AY253" s="60">
        <v>20.908748110000001</v>
      </c>
      <c r="AZ253" s="60">
        <v>4.1763341069999997</v>
      </c>
      <c r="BA253" s="60">
        <v>6.7045454549999999</v>
      </c>
      <c r="BB253" s="60">
        <v>18.106995879999999</v>
      </c>
      <c r="BC253" s="60">
        <v>19.67773438</v>
      </c>
      <c r="BD253" s="60">
        <v>4.8148148150000001</v>
      </c>
      <c r="BE253" s="60">
        <v>18.972895860000001</v>
      </c>
      <c r="BF253" s="60">
        <v>41.075458740000002</v>
      </c>
      <c r="BG253" s="60">
        <v>42.449547670000001</v>
      </c>
      <c r="BH253" s="60">
        <v>6.3957863049999997</v>
      </c>
      <c r="BI253" s="60">
        <v>13.70967742</v>
      </c>
      <c r="BJ253" s="60">
        <v>5.6498054470000003</v>
      </c>
      <c r="BK253" s="60">
        <v>47.770700640000001</v>
      </c>
      <c r="BL253" s="60">
        <v>13.3611691</v>
      </c>
      <c r="BM253" s="60">
        <v>17.304776350000001</v>
      </c>
      <c r="BN253" s="60">
        <v>13.626551539999999</v>
      </c>
      <c r="BO253" s="60">
        <v>71.517962310000001</v>
      </c>
      <c r="BP253" s="60">
        <v>18.18181818</v>
      </c>
      <c r="BQ253" s="60">
        <v>11.489066299999999</v>
      </c>
      <c r="BR253" s="60">
        <v>11.69856459</v>
      </c>
      <c r="BS253" s="60">
        <v>14.742451150000001</v>
      </c>
      <c r="BT253" s="60">
        <v>31.151346329999999</v>
      </c>
      <c r="BU253" s="60">
        <v>13.36341548</v>
      </c>
      <c r="BV253" s="60">
        <v>8.2601054479999991</v>
      </c>
      <c r="BW253" s="60">
        <v>16.747237569999999</v>
      </c>
      <c r="BX253" s="60">
        <v>11.71610965</v>
      </c>
      <c r="BY253" s="60">
        <v>9.8425196849999992</v>
      </c>
      <c r="BZ253" s="60">
        <v>13.02691722</v>
      </c>
      <c r="CA253" s="60">
        <v>9.6410256410000006</v>
      </c>
      <c r="CB253" s="60">
        <v>10.799385089999999</v>
      </c>
      <c r="CC253" s="62">
        <v>76.148170460000003</v>
      </c>
      <c r="CD253" s="60">
        <v>39.761727479999998</v>
      </c>
      <c r="CE253" s="60">
        <v>3.8028429020000001</v>
      </c>
      <c r="CF253" s="60">
        <v>8.8682799590000005</v>
      </c>
      <c r="CG253" s="60">
        <v>25.868725869999999</v>
      </c>
      <c r="CH253" s="60">
        <v>6.5276743609999999</v>
      </c>
      <c r="CI253" s="60">
        <v>18.009837310000002</v>
      </c>
      <c r="CJ253" s="60">
        <v>37.046632119999998</v>
      </c>
      <c r="CK253" s="60">
        <v>44.138721699999998</v>
      </c>
      <c r="CL253" s="60">
        <v>19.460500960000001</v>
      </c>
      <c r="CM253" s="60">
        <v>17.82178218</v>
      </c>
      <c r="CN253" s="60">
        <v>10.20661157</v>
      </c>
      <c r="CO253" s="60">
        <v>21.850302190000001</v>
      </c>
      <c r="CP253" s="60">
        <v>9.6078431369999997</v>
      </c>
      <c r="CQ253" s="60">
        <v>19.651162790000001</v>
      </c>
      <c r="CR253" s="60">
        <v>4.6632124350000002</v>
      </c>
      <c r="CS253" s="60">
        <v>9.6013210660000006</v>
      </c>
      <c r="CT253" s="60">
        <v>19.780219779999999</v>
      </c>
      <c r="CU253" s="60">
        <v>20.33788174</v>
      </c>
      <c r="CV253" s="60">
        <v>66.274706030000004</v>
      </c>
      <c r="CW253" s="60">
        <v>11.449159330000001</v>
      </c>
      <c r="CX253" s="60">
        <v>7.3270466489999997</v>
      </c>
      <c r="CY253" s="60">
        <v>4.5643153529999996</v>
      </c>
      <c r="CZ253" s="60">
        <v>27.93512583</v>
      </c>
      <c r="DA253" s="60">
        <v>5.7788944720000002</v>
      </c>
      <c r="DB253" s="60">
        <v>11.956890700000001</v>
      </c>
      <c r="DC253" s="60">
        <v>16.387665200000001</v>
      </c>
      <c r="DD253" s="60">
        <v>37.484536079999998</v>
      </c>
      <c r="DE253" s="60">
        <v>71.037668800000006</v>
      </c>
      <c r="DF253" s="60">
        <v>7.7054794519999996</v>
      </c>
      <c r="DG253" s="61">
        <v>12.957746480000001</v>
      </c>
      <c r="DH253" s="60">
        <v>46.049131590000002</v>
      </c>
      <c r="DI253" s="60">
        <v>16.610789390000001</v>
      </c>
      <c r="DJ253" s="60"/>
    </row>
    <row r="254" spans="1:114" ht="15.75" customHeight="1">
      <c r="A254" s="2" t="s">
        <v>1512</v>
      </c>
      <c r="B254" s="2">
        <v>72834</v>
      </c>
      <c r="C254" s="2">
        <v>630</v>
      </c>
      <c r="D254" s="58">
        <v>65</v>
      </c>
      <c r="E254" s="2">
        <v>316</v>
      </c>
      <c r="F254" s="2">
        <v>256</v>
      </c>
      <c r="G254" s="2">
        <v>781</v>
      </c>
      <c r="H254" s="2">
        <v>373</v>
      </c>
      <c r="I254" s="2">
        <v>545</v>
      </c>
      <c r="J254" s="2">
        <v>494</v>
      </c>
      <c r="K254" s="58">
        <v>369</v>
      </c>
      <c r="L254" s="2">
        <v>1008</v>
      </c>
      <c r="M254" s="2">
        <v>463</v>
      </c>
      <c r="N254" s="2">
        <v>3976</v>
      </c>
      <c r="O254" s="2">
        <v>1559</v>
      </c>
      <c r="P254" s="2">
        <v>27</v>
      </c>
      <c r="Q254" s="2">
        <v>474</v>
      </c>
      <c r="R254" s="2">
        <v>987</v>
      </c>
      <c r="S254" s="2">
        <v>270</v>
      </c>
      <c r="T254" s="2">
        <v>461</v>
      </c>
      <c r="U254" s="2">
        <v>166</v>
      </c>
      <c r="V254" s="2">
        <v>327</v>
      </c>
      <c r="W254" s="2">
        <v>342</v>
      </c>
      <c r="X254" s="2">
        <v>1188</v>
      </c>
      <c r="Y254" s="2">
        <v>475</v>
      </c>
      <c r="Z254" s="2">
        <v>367</v>
      </c>
      <c r="AA254" s="2">
        <v>310</v>
      </c>
      <c r="AB254" s="58">
        <v>1076</v>
      </c>
      <c r="AC254" s="2">
        <v>305</v>
      </c>
      <c r="AD254" s="2">
        <v>623</v>
      </c>
      <c r="AE254" s="2">
        <v>946</v>
      </c>
      <c r="AF254" s="58">
        <v>392</v>
      </c>
      <c r="AG254" s="2">
        <v>695</v>
      </c>
      <c r="AH254" s="2">
        <v>649</v>
      </c>
      <c r="AI254" s="2">
        <v>327</v>
      </c>
      <c r="AJ254" s="2">
        <v>358</v>
      </c>
      <c r="AK254" s="2">
        <v>384</v>
      </c>
      <c r="AL254" s="58">
        <v>133</v>
      </c>
      <c r="AM254" s="2">
        <v>519</v>
      </c>
      <c r="AN254" s="2">
        <v>229</v>
      </c>
      <c r="AO254" s="58">
        <v>400</v>
      </c>
      <c r="AP254" s="2">
        <v>309</v>
      </c>
      <c r="AQ254" s="2">
        <v>1223</v>
      </c>
      <c r="AR254" s="2">
        <v>675</v>
      </c>
      <c r="AS254" s="2">
        <v>207</v>
      </c>
      <c r="AT254" s="2">
        <v>518</v>
      </c>
      <c r="AU254" s="2">
        <v>161</v>
      </c>
      <c r="AV254" s="2">
        <v>523</v>
      </c>
      <c r="AW254" s="2">
        <v>638</v>
      </c>
      <c r="AX254" s="2">
        <v>307</v>
      </c>
      <c r="AY254" s="2">
        <v>728</v>
      </c>
      <c r="AZ254" s="2">
        <v>738</v>
      </c>
      <c r="BA254" s="2">
        <v>167</v>
      </c>
      <c r="BB254" s="2">
        <v>1365</v>
      </c>
      <c r="BC254" s="2">
        <v>468</v>
      </c>
      <c r="BD254" s="2">
        <v>486</v>
      </c>
      <c r="BE254" s="2">
        <v>396</v>
      </c>
      <c r="BF254" s="2">
        <v>1733</v>
      </c>
      <c r="BG254" s="2">
        <v>262</v>
      </c>
      <c r="BH254" s="2">
        <v>465</v>
      </c>
      <c r="BI254" s="2">
        <v>195</v>
      </c>
      <c r="BJ254" s="2">
        <v>777</v>
      </c>
      <c r="BK254" s="2">
        <v>1568</v>
      </c>
      <c r="BL254" s="2">
        <v>396</v>
      </c>
      <c r="BM254" s="2">
        <v>1499</v>
      </c>
      <c r="BN254" s="2">
        <v>926</v>
      </c>
      <c r="BO254" s="2">
        <v>922</v>
      </c>
      <c r="BP254" s="2">
        <v>391</v>
      </c>
      <c r="BQ254" s="2">
        <v>837</v>
      </c>
      <c r="BR254" s="2">
        <v>796</v>
      </c>
      <c r="BS254" s="2">
        <v>384</v>
      </c>
      <c r="BT254" s="2">
        <v>3776</v>
      </c>
      <c r="BU254" s="2">
        <v>1053</v>
      </c>
      <c r="BV254" s="2">
        <v>617</v>
      </c>
      <c r="BW254" s="2">
        <v>798</v>
      </c>
      <c r="BX254" s="2">
        <v>362</v>
      </c>
      <c r="BY254" s="2">
        <v>263</v>
      </c>
      <c r="BZ254" s="2">
        <v>1792</v>
      </c>
      <c r="CA254" s="2">
        <v>986</v>
      </c>
      <c r="CB254" s="2">
        <v>573</v>
      </c>
      <c r="CC254" s="59">
        <v>4984</v>
      </c>
      <c r="CD254" s="2">
        <v>538</v>
      </c>
      <c r="CE254" s="2">
        <v>768</v>
      </c>
      <c r="CF254" s="2">
        <v>1170</v>
      </c>
      <c r="CG254" s="2">
        <v>117</v>
      </c>
      <c r="CH254" s="2">
        <v>619</v>
      </c>
      <c r="CI254" s="2">
        <v>775</v>
      </c>
      <c r="CJ254" s="2">
        <v>216</v>
      </c>
      <c r="CK254" s="2">
        <v>406</v>
      </c>
      <c r="CL254" s="2">
        <v>191</v>
      </c>
      <c r="CM254" s="2">
        <v>308</v>
      </c>
      <c r="CN254" s="2">
        <v>1025</v>
      </c>
      <c r="CO254" s="2">
        <v>438</v>
      </c>
      <c r="CP254" s="2">
        <v>490</v>
      </c>
      <c r="CQ254" s="2">
        <v>2853</v>
      </c>
      <c r="CR254" s="2">
        <v>167</v>
      </c>
      <c r="CS254" s="2">
        <v>585</v>
      </c>
      <c r="CT254" s="2">
        <v>940</v>
      </c>
      <c r="CU254" s="2">
        <v>979</v>
      </c>
      <c r="CV254" s="2">
        <v>329</v>
      </c>
      <c r="CW254" s="2">
        <v>504</v>
      </c>
      <c r="CX254" s="2">
        <v>459</v>
      </c>
      <c r="CY254" s="2">
        <v>91</v>
      </c>
      <c r="CZ254" s="2">
        <v>1849</v>
      </c>
      <c r="DA254" s="2">
        <v>887</v>
      </c>
      <c r="DB254" s="2">
        <v>1344</v>
      </c>
      <c r="DC254" s="2">
        <v>538</v>
      </c>
      <c r="DD254" s="2">
        <v>998</v>
      </c>
      <c r="DE254" s="2">
        <v>625</v>
      </c>
      <c r="DF254" s="2">
        <v>167</v>
      </c>
      <c r="DG254" s="58">
        <v>115</v>
      </c>
      <c r="DH254" s="2">
        <v>1429</v>
      </c>
      <c r="DI254" s="2">
        <v>1321</v>
      </c>
      <c r="DJ254" s="2"/>
    </row>
    <row r="255" spans="1:114" ht="15.75" customHeight="1">
      <c r="A255" s="2" t="s">
        <v>1515</v>
      </c>
      <c r="B255" s="2">
        <v>1385</v>
      </c>
      <c r="C255" s="2">
        <v>10</v>
      </c>
      <c r="D255" s="58">
        <v>4</v>
      </c>
      <c r="E255" s="2">
        <v>3</v>
      </c>
      <c r="F255" s="2">
        <v>4</v>
      </c>
      <c r="G255" s="2">
        <v>8</v>
      </c>
      <c r="H255" s="2">
        <v>4</v>
      </c>
      <c r="I255" s="2">
        <v>4</v>
      </c>
      <c r="J255" s="2">
        <v>14</v>
      </c>
      <c r="K255" s="58">
        <v>10</v>
      </c>
      <c r="L255" s="2">
        <v>19</v>
      </c>
      <c r="M255" s="2">
        <v>5</v>
      </c>
      <c r="N255" s="2">
        <v>200</v>
      </c>
      <c r="O255" s="2">
        <v>39</v>
      </c>
      <c r="P255" s="2">
        <v>1</v>
      </c>
      <c r="Q255" s="2">
        <v>0</v>
      </c>
      <c r="R255" s="2">
        <v>22</v>
      </c>
      <c r="S255" s="2">
        <v>3</v>
      </c>
      <c r="T255" s="2">
        <v>1</v>
      </c>
      <c r="U255" s="2">
        <v>3</v>
      </c>
      <c r="V255" s="2">
        <v>5</v>
      </c>
      <c r="W255" s="2">
        <v>1</v>
      </c>
      <c r="X255" s="2">
        <v>36</v>
      </c>
      <c r="Y255" s="2">
        <v>0</v>
      </c>
      <c r="Z255" s="2">
        <v>7</v>
      </c>
      <c r="AA255" s="2">
        <v>3</v>
      </c>
      <c r="AB255" s="58">
        <v>8</v>
      </c>
      <c r="AC255" s="2">
        <v>4</v>
      </c>
      <c r="AD255" s="2">
        <v>5</v>
      </c>
      <c r="AE255" s="2">
        <v>22</v>
      </c>
      <c r="AF255" s="58">
        <v>13</v>
      </c>
      <c r="AG255" s="2">
        <v>4</v>
      </c>
      <c r="AH255" s="2">
        <v>7</v>
      </c>
      <c r="AI255" s="2">
        <v>0</v>
      </c>
      <c r="AJ255" s="2">
        <v>0</v>
      </c>
      <c r="AK255" s="2">
        <v>1</v>
      </c>
      <c r="AL255" s="58">
        <v>4</v>
      </c>
      <c r="AM255" s="2">
        <v>6</v>
      </c>
      <c r="AN255" s="2">
        <v>3</v>
      </c>
      <c r="AO255" s="58">
        <v>1</v>
      </c>
      <c r="AP255" s="2">
        <v>0</v>
      </c>
      <c r="AQ255" s="2">
        <v>30</v>
      </c>
      <c r="AR255" s="2">
        <v>36</v>
      </c>
      <c r="AS255" s="2">
        <v>0</v>
      </c>
      <c r="AT255" s="2">
        <v>4</v>
      </c>
      <c r="AU255" s="2">
        <v>7</v>
      </c>
      <c r="AV255" s="2">
        <v>3</v>
      </c>
      <c r="AW255" s="2">
        <v>8</v>
      </c>
      <c r="AX255" s="2">
        <v>9</v>
      </c>
      <c r="AY255" s="2">
        <v>9</v>
      </c>
      <c r="AZ255" s="2">
        <v>6</v>
      </c>
      <c r="BA255" s="2">
        <v>3</v>
      </c>
      <c r="BB255" s="2">
        <v>11</v>
      </c>
      <c r="BC255" s="2">
        <v>7</v>
      </c>
      <c r="BD255" s="2">
        <v>6</v>
      </c>
      <c r="BE255" s="2">
        <v>6</v>
      </c>
      <c r="BF255" s="2">
        <v>48</v>
      </c>
      <c r="BG255" s="2">
        <v>5</v>
      </c>
      <c r="BH255" s="2">
        <v>6</v>
      </c>
      <c r="BI255" s="2">
        <v>6</v>
      </c>
      <c r="BJ255" s="2">
        <v>11</v>
      </c>
      <c r="BK255" s="2">
        <v>61</v>
      </c>
      <c r="BL255" s="2">
        <v>2</v>
      </c>
      <c r="BM255" s="2">
        <v>19</v>
      </c>
      <c r="BN255" s="2">
        <v>6</v>
      </c>
      <c r="BO255" s="2">
        <v>18</v>
      </c>
      <c r="BP255" s="2">
        <v>8</v>
      </c>
      <c r="BQ255" s="2">
        <v>10</v>
      </c>
      <c r="BR255" s="2">
        <v>15</v>
      </c>
      <c r="BS255" s="2">
        <v>1</v>
      </c>
      <c r="BT255" s="2">
        <v>31</v>
      </c>
      <c r="BU255" s="2">
        <v>1</v>
      </c>
      <c r="BV255" s="2">
        <v>12</v>
      </c>
      <c r="BW255" s="2">
        <v>17</v>
      </c>
      <c r="BX255" s="2">
        <v>5</v>
      </c>
      <c r="BY255" s="2">
        <v>2</v>
      </c>
      <c r="BZ255" s="2">
        <v>52</v>
      </c>
      <c r="CA255" s="2">
        <v>19</v>
      </c>
      <c r="CB255" s="2">
        <v>4</v>
      </c>
      <c r="CC255" s="59">
        <v>28</v>
      </c>
      <c r="CD255" s="2">
        <v>6</v>
      </c>
      <c r="CE255" s="2">
        <v>12</v>
      </c>
      <c r="CF255" s="2">
        <v>16</v>
      </c>
      <c r="CG255" s="2">
        <v>1</v>
      </c>
      <c r="CH255" s="2">
        <v>17</v>
      </c>
      <c r="CI255" s="2">
        <v>12</v>
      </c>
      <c r="CJ255" s="2">
        <v>14</v>
      </c>
      <c r="CK255" s="2">
        <v>18</v>
      </c>
      <c r="CL255" s="2">
        <v>7</v>
      </c>
      <c r="CM255" s="2">
        <v>1</v>
      </c>
      <c r="CN255" s="2">
        <v>21</v>
      </c>
      <c r="CO255" s="2">
        <v>3</v>
      </c>
      <c r="CP255" s="2">
        <v>8</v>
      </c>
      <c r="CQ255" s="2">
        <v>62</v>
      </c>
      <c r="CR255" s="2">
        <v>1</v>
      </c>
      <c r="CS255" s="2">
        <v>15</v>
      </c>
      <c r="CT255" s="2">
        <v>8</v>
      </c>
      <c r="CU255" s="2">
        <v>8</v>
      </c>
      <c r="CV255" s="2">
        <v>3</v>
      </c>
      <c r="CW255" s="2">
        <v>3</v>
      </c>
      <c r="CX255" s="2">
        <v>9</v>
      </c>
      <c r="CY255" s="2">
        <v>1</v>
      </c>
      <c r="CZ255" s="2">
        <v>48</v>
      </c>
      <c r="DA255" s="2">
        <v>16</v>
      </c>
      <c r="DB255" s="2">
        <v>18</v>
      </c>
      <c r="DC255" s="2">
        <v>4</v>
      </c>
      <c r="DD255" s="2">
        <v>32</v>
      </c>
      <c r="DE255" s="2">
        <v>20</v>
      </c>
      <c r="DF255" s="2">
        <v>0</v>
      </c>
      <c r="DG255" s="58">
        <v>5</v>
      </c>
      <c r="DH255" s="2">
        <v>87</v>
      </c>
      <c r="DI255" s="2">
        <v>35</v>
      </c>
      <c r="DJ255" s="2"/>
    </row>
    <row r="256" spans="1:114" ht="15.75" customHeight="1">
      <c r="A256" s="2" t="s">
        <v>1518</v>
      </c>
      <c r="B256" s="2">
        <v>1708</v>
      </c>
      <c r="C256" s="2">
        <v>15</v>
      </c>
      <c r="D256" s="58">
        <v>5</v>
      </c>
      <c r="E256" s="2">
        <v>8</v>
      </c>
      <c r="F256" s="2">
        <v>12</v>
      </c>
      <c r="G256" s="2">
        <v>14</v>
      </c>
      <c r="H256" s="2">
        <v>6</v>
      </c>
      <c r="I256" s="2">
        <v>11</v>
      </c>
      <c r="J256" s="2">
        <v>13</v>
      </c>
      <c r="K256" s="58">
        <v>14</v>
      </c>
      <c r="L256" s="2">
        <v>18</v>
      </c>
      <c r="M256" s="2">
        <v>7</v>
      </c>
      <c r="N256" s="2">
        <v>232</v>
      </c>
      <c r="O256" s="2">
        <v>31</v>
      </c>
      <c r="P256" s="2">
        <v>0</v>
      </c>
      <c r="Q256" s="2">
        <v>2</v>
      </c>
      <c r="R256" s="2">
        <v>24</v>
      </c>
      <c r="S256" s="2">
        <v>3</v>
      </c>
      <c r="T256" s="2">
        <v>1</v>
      </c>
      <c r="U256" s="2">
        <v>2</v>
      </c>
      <c r="V256" s="2">
        <v>7</v>
      </c>
      <c r="W256" s="2">
        <v>13</v>
      </c>
      <c r="X256" s="2">
        <v>36</v>
      </c>
      <c r="Y256" s="2">
        <v>5</v>
      </c>
      <c r="Z256" s="2">
        <v>9</v>
      </c>
      <c r="AA256" s="2">
        <v>6</v>
      </c>
      <c r="AB256" s="58">
        <v>12</v>
      </c>
      <c r="AC256" s="2">
        <v>9</v>
      </c>
      <c r="AD256" s="2">
        <v>7</v>
      </c>
      <c r="AE256" s="2">
        <v>15</v>
      </c>
      <c r="AF256" s="58">
        <v>5</v>
      </c>
      <c r="AG256" s="2">
        <v>7</v>
      </c>
      <c r="AH256" s="2">
        <v>4</v>
      </c>
      <c r="AI256" s="2">
        <v>1</v>
      </c>
      <c r="AJ256" s="2">
        <v>1</v>
      </c>
      <c r="AK256" s="2">
        <v>1</v>
      </c>
      <c r="AL256" s="58">
        <v>3</v>
      </c>
      <c r="AM256" s="2">
        <v>9</v>
      </c>
      <c r="AN256" s="2">
        <v>1</v>
      </c>
      <c r="AO256" s="58">
        <v>7</v>
      </c>
      <c r="AP256" s="2">
        <v>3</v>
      </c>
      <c r="AQ256" s="2">
        <v>19</v>
      </c>
      <c r="AR256" s="2">
        <v>31</v>
      </c>
      <c r="AS256" s="2">
        <v>0</v>
      </c>
      <c r="AT256" s="2">
        <v>5</v>
      </c>
      <c r="AU256" s="2">
        <v>2</v>
      </c>
      <c r="AV256" s="2">
        <v>8</v>
      </c>
      <c r="AW256" s="2">
        <v>7</v>
      </c>
      <c r="AX256" s="2">
        <v>9</v>
      </c>
      <c r="AY256" s="2">
        <v>15</v>
      </c>
      <c r="AZ256" s="2">
        <v>16</v>
      </c>
      <c r="BA256" s="2">
        <v>4</v>
      </c>
      <c r="BB256" s="2">
        <v>31</v>
      </c>
      <c r="BC256" s="2">
        <v>8</v>
      </c>
      <c r="BD256" s="2">
        <v>22</v>
      </c>
      <c r="BE256" s="2">
        <v>8</v>
      </c>
      <c r="BF256" s="2">
        <v>34</v>
      </c>
      <c r="BG256" s="2">
        <v>4</v>
      </c>
      <c r="BH256" s="2">
        <v>17</v>
      </c>
      <c r="BI256" s="2">
        <v>10</v>
      </c>
      <c r="BJ256" s="2">
        <v>12</v>
      </c>
      <c r="BK256" s="2">
        <v>111</v>
      </c>
      <c r="BL256" s="2">
        <v>8</v>
      </c>
      <c r="BM256" s="2">
        <v>28</v>
      </c>
      <c r="BN256" s="2">
        <v>3</v>
      </c>
      <c r="BO256" s="2">
        <v>25</v>
      </c>
      <c r="BP256" s="2">
        <v>11</v>
      </c>
      <c r="BQ256" s="2">
        <v>17</v>
      </c>
      <c r="BR256" s="2">
        <v>24</v>
      </c>
      <c r="BS256" s="2">
        <v>2</v>
      </c>
      <c r="BT256" s="2">
        <v>25</v>
      </c>
      <c r="BU256" s="2">
        <v>2</v>
      </c>
      <c r="BV256" s="2">
        <v>23</v>
      </c>
      <c r="BW256" s="2">
        <v>14</v>
      </c>
      <c r="BX256" s="2">
        <v>7</v>
      </c>
      <c r="BY256" s="2">
        <v>1</v>
      </c>
      <c r="BZ256" s="2">
        <v>40</v>
      </c>
      <c r="CA256" s="2">
        <v>21</v>
      </c>
      <c r="CB256" s="2">
        <v>3</v>
      </c>
      <c r="CC256" s="59">
        <v>13</v>
      </c>
      <c r="CD256" s="2">
        <v>10</v>
      </c>
      <c r="CE256" s="2">
        <v>12</v>
      </c>
      <c r="CF256" s="2">
        <v>20</v>
      </c>
      <c r="CG256" s="2">
        <v>0</v>
      </c>
      <c r="CH256" s="2">
        <v>19</v>
      </c>
      <c r="CI256" s="2">
        <v>23</v>
      </c>
      <c r="CJ256" s="2">
        <v>2</v>
      </c>
      <c r="CK256" s="2">
        <v>34</v>
      </c>
      <c r="CL256" s="2">
        <v>13</v>
      </c>
      <c r="CM256" s="2">
        <v>3</v>
      </c>
      <c r="CN256" s="2">
        <v>17</v>
      </c>
      <c r="CO256" s="2">
        <v>9</v>
      </c>
      <c r="CP256" s="2">
        <v>8</v>
      </c>
      <c r="CQ256" s="2">
        <v>79</v>
      </c>
      <c r="CR256" s="2">
        <v>7</v>
      </c>
      <c r="CS256" s="2">
        <v>14</v>
      </c>
      <c r="CT256" s="2">
        <v>17</v>
      </c>
      <c r="CU256" s="2">
        <v>11</v>
      </c>
      <c r="CV256" s="2">
        <v>10</v>
      </c>
      <c r="CW256" s="2">
        <v>3</v>
      </c>
      <c r="CX256" s="2">
        <v>2</v>
      </c>
      <c r="CY256" s="2">
        <v>1</v>
      </c>
      <c r="CZ256" s="2">
        <v>95</v>
      </c>
      <c r="DA256" s="2">
        <v>23</v>
      </c>
      <c r="DB256" s="2">
        <v>16</v>
      </c>
      <c r="DC256" s="2">
        <v>7</v>
      </c>
      <c r="DD256" s="2">
        <v>59</v>
      </c>
      <c r="DE256" s="2">
        <v>35</v>
      </c>
      <c r="DF256" s="2">
        <v>1</v>
      </c>
      <c r="DG256" s="58">
        <v>3</v>
      </c>
      <c r="DH256" s="2">
        <v>58</v>
      </c>
      <c r="DI256" s="2">
        <v>31</v>
      </c>
      <c r="DJ256" s="2"/>
    </row>
    <row r="257" spans="1:114" ht="15.75" customHeight="1">
      <c r="A257" s="2" t="s">
        <v>1521</v>
      </c>
      <c r="B257" s="2">
        <v>72834</v>
      </c>
      <c r="C257" s="2">
        <v>901</v>
      </c>
      <c r="D257" s="58">
        <v>85</v>
      </c>
      <c r="E257" s="2">
        <v>422</v>
      </c>
      <c r="F257" s="2">
        <v>275</v>
      </c>
      <c r="G257" s="2">
        <v>1364</v>
      </c>
      <c r="H257" s="2">
        <v>414</v>
      </c>
      <c r="I257" s="2">
        <v>637</v>
      </c>
      <c r="J257" s="2">
        <v>668</v>
      </c>
      <c r="K257" s="58">
        <v>443</v>
      </c>
      <c r="L257" s="2">
        <v>1385</v>
      </c>
      <c r="M257" s="2">
        <v>757</v>
      </c>
      <c r="N257" s="2">
        <v>4581</v>
      </c>
      <c r="O257" s="2">
        <v>2583</v>
      </c>
      <c r="P257" s="2">
        <v>28</v>
      </c>
      <c r="Q257" s="2">
        <v>579</v>
      </c>
      <c r="R257" s="2">
        <v>1702</v>
      </c>
      <c r="S257" s="2">
        <v>335</v>
      </c>
      <c r="T257" s="2">
        <v>482</v>
      </c>
      <c r="U257" s="2">
        <v>246</v>
      </c>
      <c r="V257" s="2">
        <v>561</v>
      </c>
      <c r="W257" s="2">
        <v>607</v>
      </c>
      <c r="X257" s="2">
        <v>1330</v>
      </c>
      <c r="Y257" s="2">
        <v>925</v>
      </c>
      <c r="Z257" s="2">
        <v>477</v>
      </c>
      <c r="AA257" s="2">
        <v>510</v>
      </c>
      <c r="AB257" s="58">
        <v>1241</v>
      </c>
      <c r="AC257" s="2">
        <v>421</v>
      </c>
      <c r="AD257" s="2">
        <v>1237</v>
      </c>
      <c r="AE257" s="2">
        <v>1211</v>
      </c>
      <c r="AF257" s="58">
        <v>483</v>
      </c>
      <c r="AG257" s="2">
        <v>728</v>
      </c>
      <c r="AH257" s="2">
        <v>970</v>
      </c>
      <c r="AI257" s="2">
        <v>382</v>
      </c>
      <c r="AJ257" s="2">
        <v>378</v>
      </c>
      <c r="AK257" s="2">
        <v>413</v>
      </c>
      <c r="AL257" s="58">
        <v>150</v>
      </c>
      <c r="AM257" s="2">
        <v>653</v>
      </c>
      <c r="AN257" s="2">
        <v>269</v>
      </c>
      <c r="AO257" s="58">
        <v>455</v>
      </c>
      <c r="AP257" s="2">
        <v>336</v>
      </c>
      <c r="AQ257" s="2">
        <v>1260</v>
      </c>
      <c r="AR257" s="2">
        <v>718</v>
      </c>
      <c r="AS257" s="2">
        <v>214</v>
      </c>
      <c r="AT257" s="2">
        <v>964</v>
      </c>
      <c r="AU257" s="2">
        <v>258</v>
      </c>
      <c r="AV257" s="2">
        <v>767</v>
      </c>
      <c r="AW257" s="2">
        <v>701</v>
      </c>
      <c r="AX257" s="2">
        <v>594</v>
      </c>
      <c r="AY257" s="2">
        <v>919</v>
      </c>
      <c r="AZ257" s="2">
        <v>1067</v>
      </c>
      <c r="BA257" s="2">
        <v>357</v>
      </c>
      <c r="BB257" s="2">
        <v>1488</v>
      </c>
      <c r="BC257" s="2">
        <v>815</v>
      </c>
      <c r="BD257" s="2">
        <v>571</v>
      </c>
      <c r="BE257" s="2">
        <v>432</v>
      </c>
      <c r="BF257" s="2">
        <v>2004</v>
      </c>
      <c r="BG257" s="2">
        <v>342</v>
      </c>
      <c r="BH257" s="2">
        <v>666</v>
      </c>
      <c r="BI257" s="2">
        <v>557</v>
      </c>
      <c r="BJ257" s="2">
        <v>838</v>
      </c>
      <c r="BK257" s="2">
        <v>1746</v>
      </c>
      <c r="BL257" s="2">
        <v>578</v>
      </c>
      <c r="BM257" s="2">
        <v>1951</v>
      </c>
      <c r="BN257" s="2">
        <v>1106</v>
      </c>
      <c r="BO257" s="2">
        <v>1162</v>
      </c>
      <c r="BP257" s="2">
        <v>726</v>
      </c>
      <c r="BQ257" s="2">
        <v>925</v>
      </c>
      <c r="BR257" s="2">
        <v>1191</v>
      </c>
      <c r="BS257" s="2">
        <v>424</v>
      </c>
      <c r="BT257" s="2">
        <v>4282</v>
      </c>
      <c r="BU257" s="2">
        <v>1169</v>
      </c>
      <c r="BV257" s="2">
        <v>852</v>
      </c>
      <c r="BW257" s="2">
        <v>1309</v>
      </c>
      <c r="BX257" s="2">
        <v>480</v>
      </c>
      <c r="BY257" s="2">
        <v>274</v>
      </c>
      <c r="BZ257" s="2">
        <v>2098</v>
      </c>
      <c r="CA257" s="2">
        <v>1076</v>
      </c>
      <c r="CB257" s="2">
        <v>642</v>
      </c>
      <c r="CC257" s="59">
        <v>6195</v>
      </c>
      <c r="CD257" s="2">
        <v>963</v>
      </c>
      <c r="CE257" s="2">
        <v>1003</v>
      </c>
      <c r="CF257" s="2">
        <v>1281</v>
      </c>
      <c r="CG257" s="2">
        <v>143</v>
      </c>
      <c r="CH257" s="2">
        <v>872</v>
      </c>
      <c r="CI257" s="2">
        <v>907</v>
      </c>
      <c r="CJ257" s="2">
        <v>378</v>
      </c>
      <c r="CK257" s="2">
        <v>808</v>
      </c>
      <c r="CL257" s="2">
        <v>532</v>
      </c>
      <c r="CM257" s="2">
        <v>338</v>
      </c>
      <c r="CN257" s="2">
        <v>1457</v>
      </c>
      <c r="CO257" s="2">
        <v>655</v>
      </c>
      <c r="CP257" s="2">
        <v>773</v>
      </c>
      <c r="CQ257" s="2">
        <v>3755</v>
      </c>
      <c r="CR257" s="2">
        <v>250</v>
      </c>
      <c r="CS257" s="2">
        <v>1098</v>
      </c>
      <c r="CT257" s="2">
        <v>1259</v>
      </c>
      <c r="CU257" s="2">
        <v>1144</v>
      </c>
      <c r="CV257" s="2">
        <v>573</v>
      </c>
      <c r="CW257" s="2">
        <v>545</v>
      </c>
      <c r="CX257" s="2">
        <v>758</v>
      </c>
      <c r="CY257" s="2">
        <v>138</v>
      </c>
      <c r="CZ257" s="2">
        <v>2544</v>
      </c>
      <c r="DA257" s="2">
        <v>1185</v>
      </c>
      <c r="DB257" s="2">
        <v>1768</v>
      </c>
      <c r="DC257" s="2">
        <v>996</v>
      </c>
      <c r="DD257" s="2">
        <v>1151</v>
      </c>
      <c r="DE257" s="2">
        <v>1352</v>
      </c>
      <c r="DF257" s="2">
        <v>187</v>
      </c>
      <c r="DG257" s="58">
        <v>334</v>
      </c>
      <c r="DH257" s="2">
        <v>1884</v>
      </c>
      <c r="DI257" s="2">
        <v>1679</v>
      </c>
      <c r="DJ257" s="2"/>
    </row>
    <row r="258" spans="1:114" ht="15.75" customHeight="1">
      <c r="A258" s="2" t="s">
        <v>1524</v>
      </c>
      <c r="B258" s="2">
        <v>1385</v>
      </c>
      <c r="C258" s="2">
        <v>16</v>
      </c>
      <c r="D258" s="58">
        <v>5</v>
      </c>
      <c r="E258" s="2">
        <v>4</v>
      </c>
      <c r="F258" s="2">
        <v>4</v>
      </c>
      <c r="G258" s="2">
        <v>17</v>
      </c>
      <c r="H258" s="2">
        <v>4</v>
      </c>
      <c r="I258" s="2">
        <v>5</v>
      </c>
      <c r="J258" s="2">
        <v>15</v>
      </c>
      <c r="K258" s="58">
        <v>11</v>
      </c>
      <c r="L258" s="2">
        <v>22</v>
      </c>
      <c r="M258" s="2">
        <v>9</v>
      </c>
      <c r="N258" s="2">
        <v>214</v>
      </c>
      <c r="O258" s="2">
        <v>50</v>
      </c>
      <c r="P258" s="2">
        <v>2</v>
      </c>
      <c r="Q258" s="2">
        <v>1</v>
      </c>
      <c r="R258" s="2">
        <v>27</v>
      </c>
      <c r="S258" s="2">
        <v>4</v>
      </c>
      <c r="T258" s="2">
        <v>1</v>
      </c>
      <c r="U258" s="2">
        <v>4</v>
      </c>
      <c r="V258" s="2">
        <v>9</v>
      </c>
      <c r="W258" s="2">
        <v>4</v>
      </c>
      <c r="X258" s="2">
        <v>38</v>
      </c>
      <c r="Y258" s="2">
        <v>4</v>
      </c>
      <c r="Z258" s="2">
        <v>7</v>
      </c>
      <c r="AA258" s="2">
        <v>6</v>
      </c>
      <c r="AB258" s="58">
        <v>11</v>
      </c>
      <c r="AC258" s="2">
        <v>7</v>
      </c>
      <c r="AD258" s="2">
        <v>12</v>
      </c>
      <c r="AE258" s="2">
        <v>36</v>
      </c>
      <c r="AF258" s="58">
        <v>16</v>
      </c>
      <c r="AG258" s="2">
        <v>4</v>
      </c>
      <c r="AH258" s="2">
        <v>10</v>
      </c>
      <c r="AI258" s="2">
        <v>0</v>
      </c>
      <c r="AJ258" s="2">
        <v>0</v>
      </c>
      <c r="AK258" s="2">
        <v>2</v>
      </c>
      <c r="AL258" s="58">
        <v>4</v>
      </c>
      <c r="AM258" s="2">
        <v>7</v>
      </c>
      <c r="AN258" s="2">
        <v>3</v>
      </c>
      <c r="AO258" s="58">
        <v>2</v>
      </c>
      <c r="AP258" s="2">
        <v>1</v>
      </c>
      <c r="AQ258" s="2">
        <v>30</v>
      </c>
      <c r="AR258" s="2">
        <v>37</v>
      </c>
      <c r="AS258" s="2">
        <v>0</v>
      </c>
      <c r="AT258" s="2">
        <v>9</v>
      </c>
      <c r="AU258" s="2">
        <v>8</v>
      </c>
      <c r="AV258" s="2">
        <v>6</v>
      </c>
      <c r="AW258" s="2">
        <v>10</v>
      </c>
      <c r="AX258" s="2">
        <v>10</v>
      </c>
      <c r="AY258" s="2">
        <v>14</v>
      </c>
      <c r="AZ258" s="2">
        <v>10</v>
      </c>
      <c r="BA258" s="2">
        <v>5</v>
      </c>
      <c r="BB258" s="2">
        <v>12</v>
      </c>
      <c r="BC258" s="2">
        <v>9</v>
      </c>
      <c r="BD258" s="2">
        <v>7</v>
      </c>
      <c r="BE258" s="2">
        <v>6</v>
      </c>
      <c r="BF258" s="2">
        <v>48</v>
      </c>
      <c r="BG258" s="2">
        <v>5</v>
      </c>
      <c r="BH258" s="2">
        <v>6</v>
      </c>
      <c r="BI258" s="2">
        <v>11</v>
      </c>
      <c r="BJ258" s="2">
        <v>11</v>
      </c>
      <c r="BK258" s="2">
        <v>63</v>
      </c>
      <c r="BL258" s="2">
        <v>6</v>
      </c>
      <c r="BM258" s="2">
        <v>24</v>
      </c>
      <c r="BN258" s="2">
        <v>6</v>
      </c>
      <c r="BO258" s="2">
        <v>20</v>
      </c>
      <c r="BP258" s="2">
        <v>8</v>
      </c>
      <c r="BQ258" s="2">
        <v>11</v>
      </c>
      <c r="BR258" s="2">
        <v>16</v>
      </c>
      <c r="BS258" s="2">
        <v>1</v>
      </c>
      <c r="BT258" s="2">
        <v>37</v>
      </c>
      <c r="BU258" s="2">
        <v>1</v>
      </c>
      <c r="BV258" s="2">
        <v>15</v>
      </c>
      <c r="BW258" s="2">
        <v>17</v>
      </c>
      <c r="BX258" s="2">
        <v>7</v>
      </c>
      <c r="BY258" s="2">
        <v>2</v>
      </c>
      <c r="BZ258" s="2">
        <v>70</v>
      </c>
      <c r="CA258" s="2">
        <v>20</v>
      </c>
      <c r="CB258" s="2">
        <v>4</v>
      </c>
      <c r="CC258" s="59">
        <v>40</v>
      </c>
      <c r="CD258" s="2">
        <v>11</v>
      </c>
      <c r="CE258" s="2">
        <v>14</v>
      </c>
      <c r="CF258" s="2">
        <v>17</v>
      </c>
      <c r="CG258" s="2">
        <v>1</v>
      </c>
      <c r="CH258" s="2">
        <v>22</v>
      </c>
      <c r="CI258" s="2">
        <v>14</v>
      </c>
      <c r="CJ258" s="2">
        <v>18</v>
      </c>
      <c r="CK258" s="2">
        <v>24</v>
      </c>
      <c r="CL258" s="2">
        <v>17</v>
      </c>
      <c r="CM258" s="2">
        <v>1</v>
      </c>
      <c r="CN258" s="2">
        <v>26</v>
      </c>
      <c r="CO258" s="2">
        <v>4</v>
      </c>
      <c r="CP258" s="2">
        <v>13</v>
      </c>
      <c r="CQ258" s="2">
        <v>69</v>
      </c>
      <c r="CR258" s="2">
        <v>2</v>
      </c>
      <c r="CS258" s="2">
        <v>18</v>
      </c>
      <c r="CT258" s="2">
        <v>10</v>
      </c>
      <c r="CU258" s="2">
        <v>9</v>
      </c>
      <c r="CV258" s="2">
        <v>6</v>
      </c>
      <c r="CW258" s="2">
        <v>3</v>
      </c>
      <c r="CX258" s="2">
        <v>15</v>
      </c>
      <c r="CY258" s="2">
        <v>5</v>
      </c>
      <c r="CZ258" s="2">
        <v>66</v>
      </c>
      <c r="DA258" s="2">
        <v>21</v>
      </c>
      <c r="DB258" s="2">
        <v>24</v>
      </c>
      <c r="DC258" s="2">
        <v>5</v>
      </c>
      <c r="DD258" s="2">
        <v>38</v>
      </c>
      <c r="DE258" s="2">
        <v>38</v>
      </c>
      <c r="DF258" s="2">
        <v>0</v>
      </c>
      <c r="DG258" s="58">
        <v>10</v>
      </c>
      <c r="DH258" s="2">
        <v>100</v>
      </c>
      <c r="DI258" s="2">
        <v>42</v>
      </c>
      <c r="DJ258" s="2"/>
    </row>
    <row r="259" spans="1:114" ht="15.75" customHeight="1">
      <c r="A259" s="2" t="s">
        <v>1527</v>
      </c>
      <c r="B259" s="2">
        <v>1708</v>
      </c>
      <c r="C259" s="2">
        <v>15</v>
      </c>
      <c r="D259" s="58">
        <v>5</v>
      </c>
      <c r="E259" s="2">
        <v>9</v>
      </c>
      <c r="F259" s="2">
        <v>12</v>
      </c>
      <c r="G259" s="2">
        <v>19</v>
      </c>
      <c r="H259" s="2">
        <v>6</v>
      </c>
      <c r="I259" s="2">
        <v>13</v>
      </c>
      <c r="J259" s="2">
        <v>16</v>
      </c>
      <c r="K259" s="58">
        <v>15</v>
      </c>
      <c r="L259" s="2">
        <v>20</v>
      </c>
      <c r="M259" s="2">
        <v>8</v>
      </c>
      <c r="N259" s="2">
        <v>250</v>
      </c>
      <c r="O259" s="2">
        <v>41</v>
      </c>
      <c r="P259" s="2">
        <v>0</v>
      </c>
      <c r="Q259" s="2">
        <v>2</v>
      </c>
      <c r="R259" s="2">
        <v>39</v>
      </c>
      <c r="S259" s="2">
        <v>3</v>
      </c>
      <c r="T259" s="2">
        <v>2</v>
      </c>
      <c r="U259" s="2">
        <v>2</v>
      </c>
      <c r="V259" s="2">
        <v>8</v>
      </c>
      <c r="W259" s="2">
        <v>17</v>
      </c>
      <c r="X259" s="2">
        <v>38</v>
      </c>
      <c r="Y259" s="2">
        <v>7</v>
      </c>
      <c r="Z259" s="2">
        <v>10</v>
      </c>
      <c r="AA259" s="2">
        <v>8</v>
      </c>
      <c r="AB259" s="58">
        <v>13</v>
      </c>
      <c r="AC259" s="2">
        <v>10</v>
      </c>
      <c r="AD259" s="2">
        <v>12</v>
      </c>
      <c r="AE259" s="2">
        <v>23</v>
      </c>
      <c r="AF259" s="58">
        <v>9</v>
      </c>
      <c r="AG259" s="2">
        <v>7</v>
      </c>
      <c r="AH259" s="2">
        <v>4</v>
      </c>
      <c r="AI259" s="2">
        <v>1</v>
      </c>
      <c r="AJ259" s="2">
        <v>1</v>
      </c>
      <c r="AK259" s="2">
        <v>1</v>
      </c>
      <c r="AL259" s="58">
        <v>3</v>
      </c>
      <c r="AM259" s="2">
        <v>14</v>
      </c>
      <c r="AN259" s="2">
        <v>1</v>
      </c>
      <c r="AO259" s="58">
        <v>9</v>
      </c>
      <c r="AP259" s="2">
        <v>3</v>
      </c>
      <c r="AQ259" s="2">
        <v>20</v>
      </c>
      <c r="AR259" s="2">
        <v>33</v>
      </c>
      <c r="AS259" s="2">
        <v>0</v>
      </c>
      <c r="AT259" s="2">
        <v>6</v>
      </c>
      <c r="AU259" s="2">
        <v>7</v>
      </c>
      <c r="AV259" s="2">
        <v>10</v>
      </c>
      <c r="AW259" s="2">
        <v>9</v>
      </c>
      <c r="AX259" s="2">
        <v>13</v>
      </c>
      <c r="AY259" s="2">
        <v>17</v>
      </c>
      <c r="AZ259" s="2">
        <v>17</v>
      </c>
      <c r="BA259" s="2">
        <v>6</v>
      </c>
      <c r="BB259" s="2">
        <v>40</v>
      </c>
      <c r="BC259" s="2">
        <v>10</v>
      </c>
      <c r="BD259" s="2">
        <v>23</v>
      </c>
      <c r="BE259" s="2">
        <v>8</v>
      </c>
      <c r="BF259" s="2">
        <v>41</v>
      </c>
      <c r="BG259" s="2">
        <v>4</v>
      </c>
      <c r="BH259" s="2">
        <v>28</v>
      </c>
      <c r="BI259" s="2">
        <v>25</v>
      </c>
      <c r="BJ259" s="2">
        <v>13</v>
      </c>
      <c r="BK259" s="2">
        <v>118</v>
      </c>
      <c r="BL259" s="2">
        <v>10</v>
      </c>
      <c r="BM259" s="2">
        <v>42</v>
      </c>
      <c r="BN259" s="2">
        <v>3</v>
      </c>
      <c r="BO259" s="2">
        <v>28</v>
      </c>
      <c r="BP259" s="2">
        <v>12</v>
      </c>
      <c r="BQ259" s="2">
        <v>18</v>
      </c>
      <c r="BR259" s="2">
        <v>29</v>
      </c>
      <c r="BS259" s="2">
        <v>2</v>
      </c>
      <c r="BT259" s="2">
        <v>32</v>
      </c>
      <c r="BU259" s="2">
        <v>2</v>
      </c>
      <c r="BV259" s="2">
        <v>25</v>
      </c>
      <c r="BW259" s="2">
        <v>16</v>
      </c>
      <c r="BX259" s="2">
        <v>7</v>
      </c>
      <c r="BY259" s="2">
        <v>1</v>
      </c>
      <c r="BZ259" s="2">
        <v>45</v>
      </c>
      <c r="CA259" s="2">
        <v>23</v>
      </c>
      <c r="CB259" s="2">
        <v>3</v>
      </c>
      <c r="CC259" s="59">
        <v>20</v>
      </c>
      <c r="CD259" s="2">
        <v>19</v>
      </c>
      <c r="CE259" s="2">
        <v>13</v>
      </c>
      <c r="CF259" s="2">
        <v>21</v>
      </c>
      <c r="CG259" s="2">
        <v>0</v>
      </c>
      <c r="CH259" s="2">
        <v>33</v>
      </c>
      <c r="CI259" s="2">
        <v>25</v>
      </c>
      <c r="CJ259" s="2">
        <v>8</v>
      </c>
      <c r="CK259" s="2">
        <v>56</v>
      </c>
      <c r="CL259" s="2">
        <v>27</v>
      </c>
      <c r="CM259" s="2">
        <v>3</v>
      </c>
      <c r="CN259" s="2">
        <v>24</v>
      </c>
      <c r="CO259" s="2">
        <v>10</v>
      </c>
      <c r="CP259" s="2">
        <v>16</v>
      </c>
      <c r="CQ259" s="2">
        <v>97</v>
      </c>
      <c r="CR259" s="2">
        <v>14</v>
      </c>
      <c r="CS259" s="2">
        <v>24</v>
      </c>
      <c r="CT259" s="2">
        <v>23</v>
      </c>
      <c r="CU259" s="2">
        <v>12</v>
      </c>
      <c r="CV259" s="2">
        <v>17</v>
      </c>
      <c r="CW259" s="2">
        <v>3</v>
      </c>
      <c r="CX259" s="2">
        <v>5</v>
      </c>
      <c r="CY259" s="2">
        <v>1</v>
      </c>
      <c r="CZ259" s="2">
        <v>157</v>
      </c>
      <c r="DA259" s="2">
        <v>33</v>
      </c>
      <c r="DB259" s="2">
        <v>21</v>
      </c>
      <c r="DC259" s="2">
        <v>10</v>
      </c>
      <c r="DD259" s="2">
        <v>69</v>
      </c>
      <c r="DE259" s="2">
        <v>79</v>
      </c>
      <c r="DF259" s="2">
        <v>1</v>
      </c>
      <c r="DG259" s="58">
        <v>9</v>
      </c>
      <c r="DH259" s="2">
        <v>64</v>
      </c>
      <c r="DI259" s="2">
        <v>36</v>
      </c>
      <c r="DJ259" s="2"/>
    </row>
    <row r="260" spans="1:114" ht="15.75" customHeight="1">
      <c r="A260" s="60" t="s">
        <v>1530</v>
      </c>
      <c r="B260" s="60">
        <v>9.84</v>
      </c>
      <c r="C260" s="60">
        <v>22.893038489999999</v>
      </c>
      <c r="D260" s="61">
        <v>22.96569865</v>
      </c>
      <c r="E260" s="60">
        <v>10.88715423</v>
      </c>
      <c r="F260" s="60">
        <v>14.61582538</v>
      </c>
      <c r="G260" s="60">
        <v>36.376803770000002</v>
      </c>
      <c r="H260" s="60">
        <v>15.18841548</v>
      </c>
      <c r="I260" s="60">
        <v>7.5591255149999999</v>
      </c>
      <c r="J260" s="60">
        <v>24.94605464</v>
      </c>
      <c r="K260" s="61">
        <v>35.422473619999998</v>
      </c>
      <c r="L260" s="60">
        <v>30.718468690000002</v>
      </c>
      <c r="M260" s="60">
        <v>23.904984729999999</v>
      </c>
      <c r="N260" s="60">
        <v>70.144092580000006</v>
      </c>
      <c r="O260" s="60">
        <v>30.71051731</v>
      </c>
      <c r="P260" s="60">
        <v>0.855316254</v>
      </c>
      <c r="Q260" s="60">
        <v>2.4413377220000001</v>
      </c>
      <c r="R260" s="60">
        <v>27.213958989999998</v>
      </c>
      <c r="S260" s="60">
        <v>7.1227515410000004</v>
      </c>
      <c r="T260" s="60">
        <v>2.3057739330000002</v>
      </c>
      <c r="U260" s="60">
        <v>13.362496650000001</v>
      </c>
      <c r="V260" s="60">
        <v>14.11226345</v>
      </c>
      <c r="W260" s="60">
        <v>28.012971619999998</v>
      </c>
      <c r="X260" s="60">
        <v>37.149231530000002</v>
      </c>
      <c r="Y260" s="60">
        <v>13.328906399999999</v>
      </c>
      <c r="Z260" s="60">
        <v>14.12005109</v>
      </c>
      <c r="AA260" s="60">
        <v>17.55739728</v>
      </c>
      <c r="AB260" s="61">
        <v>34.014433660000002</v>
      </c>
      <c r="AC260" s="60">
        <v>10.11237573</v>
      </c>
      <c r="AD260" s="60">
        <v>32.454295039999998</v>
      </c>
      <c r="AE260" s="60">
        <v>26.756160179999998</v>
      </c>
      <c r="AF260" s="61">
        <v>37.59599454</v>
      </c>
      <c r="AG260" s="60">
        <v>3.59825273</v>
      </c>
      <c r="AH260" s="60">
        <v>19.562266959999999</v>
      </c>
      <c r="AI260" s="60">
        <v>1.762152927</v>
      </c>
      <c r="AJ260" s="60">
        <v>1.8499790860000001</v>
      </c>
      <c r="AK260" s="60">
        <v>1.678355721</v>
      </c>
      <c r="AL260" s="61">
        <v>64.791232969999996</v>
      </c>
      <c r="AM260" s="60">
        <v>9.9258711309999992</v>
      </c>
      <c r="AN260" s="60">
        <v>7.77952493</v>
      </c>
      <c r="AO260" s="61">
        <v>56.483540959999999</v>
      </c>
      <c r="AP260" s="60">
        <v>1.493108412</v>
      </c>
      <c r="AQ260" s="60">
        <v>33.487568340000003</v>
      </c>
      <c r="AR260" s="60">
        <v>24.75291884</v>
      </c>
      <c r="AS260" s="60">
        <v>1.2013593119999999</v>
      </c>
      <c r="AT260" s="60">
        <v>31.102972529999999</v>
      </c>
      <c r="AU260" s="60">
        <v>9.8646617929999998</v>
      </c>
      <c r="AV260" s="60">
        <v>22.249530320000002</v>
      </c>
      <c r="AW260" s="60">
        <v>17.637063479999998</v>
      </c>
      <c r="AX260" s="60">
        <v>9.5096703829999996</v>
      </c>
      <c r="AY260" s="60">
        <v>25.05816918</v>
      </c>
      <c r="AZ260" s="60">
        <v>42.320673409999998</v>
      </c>
      <c r="BA260" s="60">
        <v>15.23383523</v>
      </c>
      <c r="BB260" s="60">
        <v>28.273551300000001</v>
      </c>
      <c r="BC260" s="60">
        <v>18.713427249999999</v>
      </c>
      <c r="BD260" s="60">
        <v>21.43129777</v>
      </c>
      <c r="BE260" s="60">
        <v>10.115905870000001</v>
      </c>
      <c r="BF260" s="60">
        <v>23.03724265</v>
      </c>
      <c r="BG260" s="60">
        <v>8.8651806190000002</v>
      </c>
      <c r="BH260" s="60">
        <v>18.200010800000001</v>
      </c>
      <c r="BI260" s="60">
        <v>23.744318580000002</v>
      </c>
      <c r="BJ260" s="60">
        <v>9.0146273830000005</v>
      </c>
      <c r="BK260" s="60">
        <v>70.076843400000001</v>
      </c>
      <c r="BL260" s="60">
        <v>8.6226689679999993</v>
      </c>
      <c r="BM260" s="60">
        <v>32.896065200000002</v>
      </c>
      <c r="BN260" s="60">
        <v>3.5817192109999998</v>
      </c>
      <c r="BO260" s="60">
        <v>20.74003647</v>
      </c>
      <c r="BP260" s="60">
        <v>14.599761450000001</v>
      </c>
      <c r="BQ260" s="60">
        <v>16.06167177</v>
      </c>
      <c r="BR260" s="60">
        <v>15.913177940000001</v>
      </c>
      <c r="BS260" s="60">
        <v>3.1781848739999998</v>
      </c>
      <c r="BT260" s="60">
        <v>36.675138410000002</v>
      </c>
      <c r="BU260" s="60">
        <v>4.2440391010000003</v>
      </c>
      <c r="BV260" s="60">
        <v>15.757963220000001</v>
      </c>
      <c r="BW260" s="60">
        <v>15.259548560000001</v>
      </c>
      <c r="BX260" s="60">
        <v>8.5394064689999993</v>
      </c>
      <c r="BY260" s="60">
        <v>1.271126821</v>
      </c>
      <c r="BZ260" s="60">
        <v>37.293251740000002</v>
      </c>
      <c r="CA260" s="60">
        <v>17.934751479999999</v>
      </c>
      <c r="CB260" s="60">
        <v>3.483079799</v>
      </c>
      <c r="CC260" s="62">
        <v>14.884866600000001</v>
      </c>
      <c r="CD260" s="60">
        <v>18.174406179999998</v>
      </c>
      <c r="CE260" s="60">
        <v>10.330280370000001</v>
      </c>
      <c r="CF260" s="60">
        <v>16.183088980000001</v>
      </c>
      <c r="CG260" s="60">
        <v>0.82683184700000001</v>
      </c>
      <c r="CH260" s="60">
        <v>17.303085190000001</v>
      </c>
      <c r="CI260" s="60">
        <v>28.606282629999999</v>
      </c>
      <c r="CJ260" s="60">
        <v>14.979680159999999</v>
      </c>
      <c r="CK260" s="60">
        <v>47.584399329999997</v>
      </c>
      <c r="CL260" s="60">
        <v>21.716649480000001</v>
      </c>
      <c r="CM260" s="60">
        <v>1.8735691510000001</v>
      </c>
      <c r="CN260" s="60">
        <v>15.2943187</v>
      </c>
      <c r="CO260" s="60">
        <v>8.4499176580000004</v>
      </c>
      <c r="CP260" s="60">
        <v>15.71042608</v>
      </c>
      <c r="CQ260" s="60">
        <v>37.058323620000003</v>
      </c>
      <c r="CR260" s="60">
        <v>25.38168671</v>
      </c>
      <c r="CS260" s="60">
        <v>10.00101695</v>
      </c>
      <c r="CT260" s="60">
        <v>18.2605699</v>
      </c>
      <c r="CU260" s="60">
        <v>3.8816826359999999</v>
      </c>
      <c r="CV260" s="60">
        <v>9.1222590199999996</v>
      </c>
      <c r="CW260" s="60">
        <v>5.2513220589999996</v>
      </c>
      <c r="CX260" s="60">
        <v>34.429595190000001</v>
      </c>
      <c r="CY260" s="60">
        <v>4.5555392159999997</v>
      </c>
      <c r="CZ260" s="60">
        <v>59.210323240000001</v>
      </c>
      <c r="DA260" s="60">
        <v>35.506667919999998</v>
      </c>
      <c r="DB260" s="60">
        <v>7.3539570049999998</v>
      </c>
      <c r="DC260" s="60">
        <v>9.3588764869999999</v>
      </c>
      <c r="DD260" s="60">
        <v>32.867485639999998</v>
      </c>
      <c r="DE260" s="60">
        <v>48.875972949999998</v>
      </c>
      <c r="DF260" s="60">
        <v>1.4353403119999999</v>
      </c>
      <c r="DG260" s="61">
        <v>9.1889083340000006</v>
      </c>
      <c r="DH260" s="60">
        <v>48.643834650000002</v>
      </c>
      <c r="DI260" s="60">
        <v>30.516316809999999</v>
      </c>
      <c r="DJ260" s="60"/>
    </row>
    <row r="261" spans="1:114" ht="15.75" customHeight="1">
      <c r="A261" s="60" t="s">
        <v>1531</v>
      </c>
      <c r="B261" s="60">
        <f t="shared" ref="B261:B263" si="21">(C$2*C261+D$2*D261+E$2*E261+F$2*F261+G$2*G261+H$2*H261+I$2*I261+J$2*J261+K$2*K261+L$2*L261+M$2*M261+N$2*N261+O$2*O261+P$2*P261+Q$2*Q261+R$2*R261+S$2*S261+T$2*T261+U$2*U261+V$2*V261+W$2*W261+X$2*X261+Y$2*Y261+Z$2*Z261+AA$2*AA261+AB$2*AB261+AC$2*AC261+AD$2*AD261+AE$2*AE261+AF$2*AF261+AG$2*AG261+AH$2*AH261+AI$2*AI261+AJ$2*AJ261+AK$2*AK261+AL$2*AL261+AM$2*AM261+AN$2*AN261+AO$2*AO261+AP$2*AP261+AQ$2*AQ261+AR$2*AR261+AS$2*AS261+AT$2*AT261+AU$2*AU261+AV$2*AV261+AW$2*AW261+AX$2*AX261+AY$2*AY261+AZ$2*AZ261+BA$2*BA261+BB$2*BB261+BC$2*BC261+BD$2*BD261+BE$2*BE261+BF$2*BF261+BG$2*BG261+BH$2*BH261+BI$2*BI261+BJ$2*BJ261+BK$2*BK261+BL$2*BL261+BM$2*BM261+BN$2*BN261+BO$2*BO261+BP$2*BP261+BQ$2*BQ261+BR$2*BR261+BS$2*BS261+BT$2*BT261+BU$2*BU261+BV$2*BV261+BW$2*BW261+BX$2*BX261+BY$2*BY261+BZ$2*BZ261+CA$2*CA261+CB$2*CB261+CC$2*CC261+CD$2*CD261+CE$2*CE261+CF$2*CF261+CG$2*CG261+CH$2*CH261+CI$2*CI261+CJ$2*CJ261+CK$2*CK261+CL$2*CL261+CM$2*CM261+CN$2*CN261+CO$2*CO261+CP$2*CP261+CQ$2*CQ261+CR$2*CR261+CS$2*CS261+CT$2*CT261+CU$2*CU261+CV$2*CV261+CW$2*CW261+CX$2*CX261+CY$2*CY261+CZ$2*CZ261+DA$2*DA261+DB$2*DB261+DC$2*DC261+DD$2*DD261+DE$2*DE261+DF$2*DF261+DG$2*DG261+DH$2*DH261+DI$2*DI261)/916855</f>
        <v>27.993085057347741</v>
      </c>
      <c r="C261" s="60">
        <v>0</v>
      </c>
      <c r="D261" s="61">
        <v>0</v>
      </c>
      <c r="E261" s="60">
        <v>0</v>
      </c>
      <c r="F261" s="60">
        <v>0</v>
      </c>
      <c r="G261" s="60">
        <v>16.449200999999999</v>
      </c>
      <c r="H261" s="60">
        <v>0</v>
      </c>
      <c r="I261" s="60">
        <v>0</v>
      </c>
      <c r="J261" s="60">
        <v>0.94515029399999995</v>
      </c>
      <c r="K261" s="61">
        <v>0</v>
      </c>
      <c r="L261" s="60">
        <v>94.635637509999995</v>
      </c>
      <c r="M261" s="60">
        <v>85.824706689999999</v>
      </c>
      <c r="N261" s="60">
        <v>100</v>
      </c>
      <c r="O261" s="60">
        <v>24.517833549999999</v>
      </c>
      <c r="P261" s="60">
        <v>0</v>
      </c>
      <c r="Q261" s="60">
        <v>0</v>
      </c>
      <c r="R261" s="60">
        <v>23.79622389</v>
      </c>
      <c r="S261" s="60">
        <v>0</v>
      </c>
      <c r="T261" s="60">
        <v>0</v>
      </c>
      <c r="U261" s="60">
        <v>1.316029976</v>
      </c>
      <c r="V261" s="60">
        <v>92.143134970000006</v>
      </c>
      <c r="W261" s="60">
        <v>0</v>
      </c>
      <c r="X261" s="60">
        <v>97.039703970000005</v>
      </c>
      <c r="Y261" s="60">
        <v>0</v>
      </c>
      <c r="Z261" s="60">
        <v>0</v>
      </c>
      <c r="AA261" s="60">
        <v>0</v>
      </c>
      <c r="AB261" s="61">
        <v>0</v>
      </c>
      <c r="AC261" s="60">
        <v>16.733570360000002</v>
      </c>
      <c r="AD261" s="60">
        <v>17.51530777</v>
      </c>
      <c r="AE261" s="60">
        <v>98.029027060000004</v>
      </c>
      <c r="AF261" s="61">
        <v>100</v>
      </c>
      <c r="AG261" s="60">
        <v>0</v>
      </c>
      <c r="AH261" s="60">
        <v>0</v>
      </c>
      <c r="AI261" s="60">
        <v>0</v>
      </c>
      <c r="AJ261" s="60">
        <v>0</v>
      </c>
      <c r="AK261" s="60">
        <v>0</v>
      </c>
      <c r="AL261" s="61">
        <v>100</v>
      </c>
      <c r="AM261" s="60">
        <v>0</v>
      </c>
      <c r="AN261" s="60">
        <v>72.016689850000006</v>
      </c>
      <c r="AO261" s="61">
        <v>0</v>
      </c>
      <c r="AP261" s="60">
        <v>26.831501830000001</v>
      </c>
      <c r="AQ261" s="60">
        <v>12.19251337</v>
      </c>
      <c r="AR261" s="60">
        <v>28.030431109999999</v>
      </c>
      <c r="AS261" s="60">
        <v>0</v>
      </c>
      <c r="AT261" s="60">
        <v>0</v>
      </c>
      <c r="AU261" s="60">
        <v>0</v>
      </c>
      <c r="AV261" s="60">
        <v>0</v>
      </c>
      <c r="AW261" s="60">
        <v>80.507372070000002</v>
      </c>
      <c r="AX261" s="60">
        <v>0</v>
      </c>
      <c r="AY261" s="60">
        <v>83.086774120000001</v>
      </c>
      <c r="AZ261" s="60">
        <v>0</v>
      </c>
      <c r="BA261" s="60">
        <v>0</v>
      </c>
      <c r="BB261" s="60">
        <v>3.0536884909999999</v>
      </c>
      <c r="BC261" s="60">
        <v>0</v>
      </c>
      <c r="BD261" s="60">
        <v>65.887050770000002</v>
      </c>
      <c r="BE261" s="60">
        <v>57.635094109999997</v>
      </c>
      <c r="BF261" s="60">
        <v>57.436733429999997</v>
      </c>
      <c r="BG261" s="60">
        <v>0</v>
      </c>
      <c r="BH261" s="60">
        <v>0</v>
      </c>
      <c r="BI261" s="60">
        <v>0</v>
      </c>
      <c r="BJ261" s="60">
        <v>30.275862069999999</v>
      </c>
      <c r="BK261" s="60">
        <v>75.004168750000005</v>
      </c>
      <c r="BL261" s="60">
        <v>4.3455588000000003E-2</v>
      </c>
      <c r="BM261" s="60">
        <v>0</v>
      </c>
      <c r="BN261" s="60">
        <v>13.46578366</v>
      </c>
      <c r="BO261" s="60">
        <v>0</v>
      </c>
      <c r="BP261" s="60">
        <v>0</v>
      </c>
      <c r="BQ261" s="60">
        <v>54.907445500000001</v>
      </c>
      <c r="BR261" s="60">
        <v>46.1145049</v>
      </c>
      <c r="BS261" s="60">
        <v>0</v>
      </c>
      <c r="BT261" s="60">
        <v>1.556951653</v>
      </c>
      <c r="BU261" s="60">
        <v>0</v>
      </c>
      <c r="BV261" s="60">
        <v>0</v>
      </c>
      <c r="BW261" s="60">
        <v>32.969924810000002</v>
      </c>
      <c r="BX261" s="60">
        <v>0</v>
      </c>
      <c r="BY261" s="60">
        <v>0</v>
      </c>
      <c r="BZ261" s="60">
        <v>93.95633857</v>
      </c>
      <c r="CA261" s="60">
        <v>0</v>
      </c>
      <c r="CB261" s="60">
        <v>0</v>
      </c>
      <c r="CC261" s="62">
        <v>0</v>
      </c>
      <c r="CD261" s="60">
        <v>2.3801485480000002</v>
      </c>
      <c r="CE261" s="60">
        <v>6.3227655379999996</v>
      </c>
      <c r="CF261" s="60">
        <v>8.1088060599999991</v>
      </c>
      <c r="CG261" s="60">
        <v>0</v>
      </c>
      <c r="CH261" s="60">
        <v>5.3992552749999998</v>
      </c>
      <c r="CI261" s="60">
        <v>12.036899269999999</v>
      </c>
      <c r="CJ261" s="60">
        <v>84.411371880000004</v>
      </c>
      <c r="CK261" s="60">
        <v>100</v>
      </c>
      <c r="CL261" s="60">
        <v>14.54778157</v>
      </c>
      <c r="CM261" s="60">
        <v>0</v>
      </c>
      <c r="CN261" s="60">
        <v>20.571339250000001</v>
      </c>
      <c r="CO261" s="60">
        <v>40.734236019999997</v>
      </c>
      <c r="CP261" s="60">
        <v>3.986677432</v>
      </c>
      <c r="CQ261" s="60">
        <v>73.668243520000004</v>
      </c>
      <c r="CR261" s="60">
        <v>0</v>
      </c>
      <c r="CS261" s="60">
        <v>2.1578129289999999</v>
      </c>
      <c r="CT261" s="60">
        <v>37.057496299999997</v>
      </c>
      <c r="CU261" s="60">
        <v>0</v>
      </c>
      <c r="CV261" s="60">
        <v>58.537463979999998</v>
      </c>
      <c r="CW261" s="60">
        <v>0</v>
      </c>
      <c r="CX261" s="60">
        <v>0</v>
      </c>
      <c r="CY261" s="60">
        <v>44.047619050000002</v>
      </c>
      <c r="CZ261" s="60">
        <v>67.826704550000002</v>
      </c>
      <c r="DA261" s="60">
        <v>0</v>
      </c>
      <c r="DB261" s="60">
        <v>16.08699944</v>
      </c>
      <c r="DC261" s="60">
        <v>0</v>
      </c>
      <c r="DD261" s="60">
        <v>98.695286199999998</v>
      </c>
      <c r="DE261" s="60">
        <v>100</v>
      </c>
      <c r="DF261" s="60">
        <v>0</v>
      </c>
      <c r="DG261" s="61">
        <v>0</v>
      </c>
      <c r="DH261" s="60">
        <v>82.250996020000002</v>
      </c>
      <c r="DI261" s="60">
        <v>73.905655800000005</v>
      </c>
      <c r="DJ261" s="60"/>
    </row>
    <row r="262" spans="1:114" ht="15.75" customHeight="1">
      <c r="A262" s="60" t="s">
        <v>1532</v>
      </c>
      <c r="B262" s="60">
        <f t="shared" si="21"/>
        <v>3.320693545231602</v>
      </c>
      <c r="C262" s="60">
        <v>4.4045525349999997</v>
      </c>
      <c r="D262" s="61">
        <v>1.4227346869999999</v>
      </c>
      <c r="E262" s="60">
        <v>4.1758606010000001</v>
      </c>
      <c r="F262" s="60">
        <v>4.9195082040000004</v>
      </c>
      <c r="G262" s="60">
        <v>2.0311971999999998</v>
      </c>
      <c r="H262" s="60">
        <v>2.4067918289999999</v>
      </c>
      <c r="I262" s="60">
        <v>5.1038078699999998</v>
      </c>
      <c r="J262" s="60">
        <v>1.9090887249999999</v>
      </c>
      <c r="K262" s="61">
        <v>2.4204790709999999</v>
      </c>
      <c r="L262" s="60">
        <v>0.81179943700000001</v>
      </c>
      <c r="M262" s="60">
        <v>0.84402436000000003</v>
      </c>
      <c r="N262" s="60">
        <v>0.729364868</v>
      </c>
      <c r="O262" s="60">
        <v>1.83523357</v>
      </c>
      <c r="P262" s="60">
        <v>23.07402368</v>
      </c>
      <c r="Q262" s="60">
        <v>12.65286639</v>
      </c>
      <c r="R262" s="60">
        <v>1.7229737570000001</v>
      </c>
      <c r="S262" s="60">
        <v>2.8437369870000002</v>
      </c>
      <c r="T262" s="60">
        <v>11.96692577</v>
      </c>
      <c r="U262" s="60">
        <v>1.907680434</v>
      </c>
      <c r="V262" s="60">
        <v>0.79787407899999996</v>
      </c>
      <c r="W262" s="60">
        <v>3.859053759</v>
      </c>
      <c r="X262" s="60">
        <v>0.63907091599999999</v>
      </c>
      <c r="Y262" s="60">
        <v>3.5948768630000001</v>
      </c>
      <c r="Z262" s="60">
        <v>2.4628909029999999</v>
      </c>
      <c r="AA262" s="60">
        <v>2.4477736970000001</v>
      </c>
      <c r="AB262" s="61">
        <v>4.3839329329999996</v>
      </c>
      <c r="AC262" s="60">
        <v>2.3485709130000001</v>
      </c>
      <c r="AD262" s="60">
        <v>1.858632442</v>
      </c>
      <c r="AE262" s="60">
        <v>0.66667663499999996</v>
      </c>
      <c r="AF262" s="61">
        <v>0.55057757600000001</v>
      </c>
      <c r="AG262" s="60">
        <v>6.9650606599999998</v>
      </c>
      <c r="AH262" s="60">
        <v>4.0360239849999999</v>
      </c>
      <c r="AI262" s="60">
        <v>17.937083099999999</v>
      </c>
      <c r="AJ262" s="60">
        <v>14.97729552</v>
      </c>
      <c r="AK262" s="60">
        <v>11.540634239999999</v>
      </c>
      <c r="AL262" s="61">
        <v>1.1802104899999999</v>
      </c>
      <c r="AM262" s="60">
        <v>6.1602539670000001</v>
      </c>
      <c r="AN262" s="60">
        <v>1.0861684380000001</v>
      </c>
      <c r="AO262" s="61">
        <v>3.3527922590000001</v>
      </c>
      <c r="AP262" s="60">
        <v>5.3457992059999997</v>
      </c>
      <c r="AQ262" s="60">
        <v>1.641859121</v>
      </c>
      <c r="AR262" s="60">
        <v>1.420931041</v>
      </c>
      <c r="AS262" s="60">
        <v>22.46692844</v>
      </c>
      <c r="AT262" s="60">
        <v>3.6653564109999999</v>
      </c>
      <c r="AU262" s="60">
        <v>2.572952167</v>
      </c>
      <c r="AV262" s="60">
        <v>2.3293043560000002</v>
      </c>
      <c r="AW262" s="60">
        <v>1.025294001</v>
      </c>
      <c r="AX262" s="60">
        <v>5.6453289389999997</v>
      </c>
      <c r="AY262" s="60">
        <v>1.1281908629999999</v>
      </c>
      <c r="AZ262" s="60">
        <v>2.5967376880000002</v>
      </c>
      <c r="BA262" s="60">
        <v>3.2786765889999998</v>
      </c>
      <c r="BB262" s="60">
        <v>2.1470331690000002</v>
      </c>
      <c r="BC262" s="60">
        <v>2.3392209350000002</v>
      </c>
      <c r="BD262" s="60">
        <v>1.357446768</v>
      </c>
      <c r="BE262" s="60">
        <v>1.126242137</v>
      </c>
      <c r="BF262" s="60">
        <v>1.306246018</v>
      </c>
      <c r="BG262" s="60">
        <v>7.0123468759999996</v>
      </c>
      <c r="BH262" s="60">
        <v>3.5227916100000001</v>
      </c>
      <c r="BI262" s="60">
        <v>3.1789403479999998</v>
      </c>
      <c r="BJ262" s="60">
        <v>1.692742534</v>
      </c>
      <c r="BK262" s="60">
        <v>1.1778486960000001</v>
      </c>
      <c r="BL262" s="60">
        <v>2.181178171</v>
      </c>
      <c r="BM262" s="60">
        <v>3.147817759</v>
      </c>
      <c r="BN262" s="60">
        <v>6.5206010430000001</v>
      </c>
      <c r="BO262" s="60">
        <v>2.427158156</v>
      </c>
      <c r="BP262" s="60">
        <v>4.1822660530000002</v>
      </c>
      <c r="BQ262" s="60">
        <v>1.3014068990000001</v>
      </c>
      <c r="BR262" s="60">
        <v>1.4424275259999999</v>
      </c>
      <c r="BS262" s="60">
        <v>8.2714517000000001</v>
      </c>
      <c r="BT262" s="60">
        <v>2.4097367670000001</v>
      </c>
      <c r="BU262" s="60">
        <v>16.029072630000002</v>
      </c>
      <c r="BV262" s="60">
        <v>3.3999260470000001</v>
      </c>
      <c r="BW262" s="60">
        <v>1.471979148</v>
      </c>
      <c r="BX262" s="60">
        <v>7.548028424</v>
      </c>
      <c r="BY262" s="60">
        <v>23.885848280000001</v>
      </c>
      <c r="BZ262" s="60">
        <v>0.75978526099999999</v>
      </c>
      <c r="CA262" s="60">
        <v>4.299225206</v>
      </c>
      <c r="CB262" s="60">
        <v>13.51382858</v>
      </c>
      <c r="CC262" s="62">
        <v>4.6129788920000001</v>
      </c>
      <c r="CD262" s="60">
        <v>2.4268591979999998</v>
      </c>
      <c r="CE262" s="60">
        <v>2.799205342</v>
      </c>
      <c r="CF262" s="60">
        <v>2.1783515439999999</v>
      </c>
      <c r="CG262" s="60">
        <v>14.912759960000001</v>
      </c>
      <c r="CH262" s="60">
        <v>2.423192539</v>
      </c>
      <c r="CI262" s="60">
        <v>1.7900018369999999</v>
      </c>
      <c r="CJ262" s="60">
        <v>0.87494706899999997</v>
      </c>
      <c r="CK262" s="60">
        <v>0.52957771300000001</v>
      </c>
      <c r="CL262" s="60">
        <v>1.7853273869999999</v>
      </c>
      <c r="CM262" s="60">
        <v>7.575207099</v>
      </c>
      <c r="CN262" s="60">
        <v>1.774347444</v>
      </c>
      <c r="CO262" s="60">
        <v>1.5515158579999999</v>
      </c>
      <c r="CP262" s="60">
        <v>2.7612264290000001</v>
      </c>
      <c r="CQ262" s="60">
        <v>1.149077758</v>
      </c>
      <c r="CR262" s="60">
        <v>2.8524285279999999</v>
      </c>
      <c r="CS262" s="60">
        <v>2.6992267270000001</v>
      </c>
      <c r="CT262" s="60">
        <v>1.4971263720000001</v>
      </c>
      <c r="CU262" s="60">
        <v>8.9157924620000006</v>
      </c>
      <c r="CV262" s="60">
        <v>1.2457685540000001</v>
      </c>
      <c r="CW262" s="60">
        <v>3.609560643</v>
      </c>
      <c r="CX262" s="60">
        <v>2.2591642489999999</v>
      </c>
      <c r="CY262" s="60">
        <v>1.2425681740000001</v>
      </c>
      <c r="CZ262" s="60">
        <v>1.1923068750000001</v>
      </c>
      <c r="DA262" s="60">
        <v>2.654607027</v>
      </c>
      <c r="DB262" s="60">
        <v>2.3621595599999998</v>
      </c>
      <c r="DC262" s="60">
        <v>4.1231126419999997</v>
      </c>
      <c r="DD262" s="60">
        <v>0.59827094700000005</v>
      </c>
      <c r="DE262" s="60">
        <v>0.66171819799999998</v>
      </c>
      <c r="DF262" s="60">
        <v>18.07087173</v>
      </c>
      <c r="DG262" s="61">
        <v>2.1614415509999998</v>
      </c>
      <c r="DH262" s="60">
        <v>0.75385701599999999</v>
      </c>
      <c r="DI262" s="60">
        <v>0.968404979</v>
      </c>
      <c r="DJ262" s="60"/>
    </row>
    <row r="263" spans="1:114" ht="15.75" customHeight="1">
      <c r="A263" s="60" t="s">
        <v>1533</v>
      </c>
      <c r="B263" s="60">
        <f t="shared" si="21"/>
        <v>4.6429525611445621</v>
      </c>
      <c r="C263" s="60">
        <v>4.8767140480000002</v>
      </c>
      <c r="D263" s="61">
        <v>1.975694066</v>
      </c>
      <c r="E263" s="60">
        <v>5.6038843810000003</v>
      </c>
      <c r="F263" s="60">
        <v>5.4639593590000004</v>
      </c>
      <c r="G263" s="60">
        <v>2.691098395</v>
      </c>
      <c r="H263" s="60">
        <v>2.981675949</v>
      </c>
      <c r="I263" s="60">
        <v>6.028869974</v>
      </c>
      <c r="J263" s="60">
        <v>3.212288064</v>
      </c>
      <c r="K263" s="61">
        <v>2.807075148</v>
      </c>
      <c r="L263" s="60">
        <v>2.2367825649999999</v>
      </c>
      <c r="M263" s="60">
        <v>2.285884367</v>
      </c>
      <c r="N263" s="60">
        <v>1.1875406879999999</v>
      </c>
      <c r="O263" s="60">
        <v>2.587599988</v>
      </c>
      <c r="P263" s="60">
        <v>24.251298970000001</v>
      </c>
      <c r="Q263" s="60">
        <v>15.565625150000001</v>
      </c>
      <c r="R263" s="60">
        <v>2.660075134</v>
      </c>
      <c r="S263" s="60">
        <v>5.2414068289999998</v>
      </c>
      <c r="T263" s="60">
        <v>13.896712559999999</v>
      </c>
      <c r="U263" s="60">
        <v>2.876418508</v>
      </c>
      <c r="V263" s="60">
        <v>2.5276478610000002</v>
      </c>
      <c r="W263" s="60">
        <v>4.4713539600000001</v>
      </c>
      <c r="X263" s="60">
        <v>1.2076609229999999</v>
      </c>
      <c r="Y263" s="60">
        <v>4.5097882819999997</v>
      </c>
      <c r="Z263" s="60">
        <v>3.2669150650000001</v>
      </c>
      <c r="AA263" s="60">
        <v>4.0775194560000001</v>
      </c>
      <c r="AB263" s="61">
        <v>4.8940952199999996</v>
      </c>
      <c r="AC263" s="60">
        <v>3.531963513</v>
      </c>
      <c r="AD263" s="60">
        <v>2.4841478229999998</v>
      </c>
      <c r="AE263" s="60">
        <v>1.2292147360000001</v>
      </c>
      <c r="AF263" s="61">
        <v>1.1853892070000001</v>
      </c>
      <c r="AG263" s="60">
        <v>9.3430087200000003</v>
      </c>
      <c r="AH263" s="60">
        <v>4.9470597070000002</v>
      </c>
      <c r="AI263" s="60">
        <v>21.903501720000001</v>
      </c>
      <c r="AJ263" s="60">
        <v>20.13582637</v>
      </c>
      <c r="AK263" s="60">
        <v>16.315490430000001</v>
      </c>
      <c r="AL263" s="61">
        <v>1.3947087419999999</v>
      </c>
      <c r="AM263" s="60">
        <v>6.5008874959999998</v>
      </c>
      <c r="AN263" s="60">
        <v>1.8214173149999999</v>
      </c>
      <c r="AO263" s="61">
        <v>3.5080285120000001</v>
      </c>
      <c r="AP263" s="60">
        <v>17.375626400000002</v>
      </c>
      <c r="AQ263" s="60">
        <v>1.947966028</v>
      </c>
      <c r="AR263" s="60">
        <v>1.8033285219999999</v>
      </c>
      <c r="AS263" s="60">
        <v>27.058089549999998</v>
      </c>
      <c r="AT263" s="60">
        <v>4.5154468369999998</v>
      </c>
      <c r="AU263" s="60">
        <v>3.532488522</v>
      </c>
      <c r="AV263" s="60">
        <v>3.1091257699999999</v>
      </c>
      <c r="AW263" s="60">
        <v>2.36663954</v>
      </c>
      <c r="AX263" s="60">
        <v>5.9242619000000003</v>
      </c>
      <c r="AY263" s="60">
        <v>2.1069665230000001</v>
      </c>
      <c r="AZ263" s="60">
        <v>3.3456469119999999</v>
      </c>
      <c r="BA263" s="60">
        <v>3.7249165569999998</v>
      </c>
      <c r="BB263" s="60">
        <v>3.2260597459999998</v>
      </c>
      <c r="BC263" s="60">
        <v>3.1806974590000001</v>
      </c>
      <c r="BD263" s="60">
        <v>3.9318088289999999</v>
      </c>
      <c r="BE263" s="60">
        <v>2.441835202</v>
      </c>
      <c r="BF263" s="60">
        <v>2.3863031430000001</v>
      </c>
      <c r="BG263" s="60">
        <v>7.486414119</v>
      </c>
      <c r="BH263" s="60">
        <v>3.919264101</v>
      </c>
      <c r="BI263" s="60">
        <v>3.788873019</v>
      </c>
      <c r="BJ263" s="60">
        <v>4.4569996190000003</v>
      </c>
      <c r="BK263" s="60">
        <v>1.655851835</v>
      </c>
      <c r="BL263" s="60">
        <v>3.0827298939999999</v>
      </c>
      <c r="BM263" s="60">
        <v>3.4936290350000001</v>
      </c>
      <c r="BN263" s="60">
        <v>11.44468417</v>
      </c>
      <c r="BO263" s="60">
        <v>3.0277025480000002</v>
      </c>
      <c r="BP263" s="60">
        <v>4.4125798439999997</v>
      </c>
      <c r="BQ263" s="60">
        <v>3.2715904089999999</v>
      </c>
      <c r="BR263" s="60">
        <v>2.068170737</v>
      </c>
      <c r="BS263" s="60">
        <v>9.6202618649999998</v>
      </c>
      <c r="BT263" s="60">
        <v>3.3568200369999999</v>
      </c>
      <c r="BU263" s="60">
        <v>17.469297879999999</v>
      </c>
      <c r="BV263" s="60">
        <v>3.886145559</v>
      </c>
      <c r="BW263" s="60">
        <v>2.6954541170000001</v>
      </c>
      <c r="BX263" s="60">
        <v>8.5136748000000004</v>
      </c>
      <c r="BY263" s="60">
        <v>28.38351814</v>
      </c>
      <c r="BZ263" s="60">
        <v>1.3600552990000001</v>
      </c>
      <c r="CA263" s="60">
        <v>4.9066097910000002</v>
      </c>
      <c r="CB263" s="60">
        <v>14.63679205</v>
      </c>
      <c r="CC263" s="62">
        <v>5.9169291770000001</v>
      </c>
      <c r="CD263" s="60">
        <v>3.4567322389999999</v>
      </c>
      <c r="CE263" s="60">
        <v>3.8033144970000001</v>
      </c>
      <c r="CF263" s="60">
        <v>3.6612609489999999</v>
      </c>
      <c r="CG263" s="60">
        <v>22.09511066</v>
      </c>
      <c r="CH263" s="60">
        <v>2.9407338269999999</v>
      </c>
      <c r="CI263" s="60">
        <v>2.742787474</v>
      </c>
      <c r="CJ263" s="60">
        <v>1.3201989519999999</v>
      </c>
      <c r="CK263" s="60">
        <v>1.2866969180000001</v>
      </c>
      <c r="CL263" s="60">
        <v>2.2231403429999999</v>
      </c>
      <c r="CM263" s="60">
        <v>9.4262874110000006</v>
      </c>
      <c r="CN263" s="60">
        <v>2.7340591989999998</v>
      </c>
      <c r="CO263" s="60">
        <v>3.52340995</v>
      </c>
      <c r="CP263" s="60">
        <v>3.0910273500000001</v>
      </c>
      <c r="CQ263" s="60">
        <v>1.666846802</v>
      </c>
      <c r="CR263" s="60">
        <v>3.4547907009999999</v>
      </c>
      <c r="CS263" s="60">
        <v>4.0118849900000004</v>
      </c>
      <c r="CT263" s="60">
        <v>2.227577014</v>
      </c>
      <c r="CU263" s="60">
        <v>12.23151331</v>
      </c>
      <c r="CV263" s="60">
        <v>3.2108476189999999</v>
      </c>
      <c r="CW263" s="60">
        <v>6.2116779309999997</v>
      </c>
      <c r="CX263" s="60">
        <v>2.7707603359999999</v>
      </c>
      <c r="CY263" s="60">
        <v>1.9361885830000001</v>
      </c>
      <c r="CZ263" s="60">
        <v>1.6405366480000001</v>
      </c>
      <c r="DA263" s="60">
        <v>3.2144483689999999</v>
      </c>
      <c r="DB263" s="60">
        <v>6.1033210100000002</v>
      </c>
      <c r="DC263" s="60">
        <v>5.2331566489999997</v>
      </c>
      <c r="DD263" s="60">
        <v>1.0425461869999999</v>
      </c>
      <c r="DE263" s="60">
        <v>1.25465845</v>
      </c>
      <c r="DF263" s="60">
        <v>20.3794112</v>
      </c>
      <c r="DG263" s="61">
        <v>2.572400161</v>
      </c>
      <c r="DH263" s="60">
        <v>1.2674536190000001</v>
      </c>
      <c r="DI263" s="60">
        <v>1.8030193720000001</v>
      </c>
      <c r="DJ263" s="60"/>
    </row>
    <row r="264" spans="1:114" ht="15.75" customHeight="1">
      <c r="A264" s="2" t="s">
        <v>1534</v>
      </c>
      <c r="B264" s="2">
        <f>SUM(C264:DI264)</f>
        <v>37</v>
      </c>
      <c r="C264" s="2">
        <v>0</v>
      </c>
      <c r="D264" s="58">
        <v>0</v>
      </c>
      <c r="E264" s="2">
        <v>0</v>
      </c>
      <c r="F264" s="2">
        <v>0</v>
      </c>
      <c r="G264" s="2">
        <v>0</v>
      </c>
      <c r="H264" s="2">
        <v>0</v>
      </c>
      <c r="I264" s="2">
        <v>0</v>
      </c>
      <c r="J264" s="2">
        <v>0</v>
      </c>
      <c r="K264" s="58">
        <v>0</v>
      </c>
      <c r="L264" s="2">
        <v>1</v>
      </c>
      <c r="M264" s="2">
        <v>2</v>
      </c>
      <c r="N264" s="2">
        <v>2</v>
      </c>
      <c r="O264" s="2">
        <v>0</v>
      </c>
      <c r="P264" s="2">
        <v>0</v>
      </c>
      <c r="Q264" s="2">
        <v>0</v>
      </c>
      <c r="R264" s="2">
        <v>0</v>
      </c>
      <c r="S264" s="2">
        <v>0</v>
      </c>
      <c r="T264" s="2">
        <v>0</v>
      </c>
      <c r="U264" s="2">
        <v>0</v>
      </c>
      <c r="V264" s="2">
        <v>1</v>
      </c>
      <c r="W264" s="2">
        <v>0</v>
      </c>
      <c r="X264" s="2">
        <v>1</v>
      </c>
      <c r="Y264" s="2">
        <v>0</v>
      </c>
      <c r="Z264" s="2">
        <v>0</v>
      </c>
      <c r="AA264" s="2">
        <v>0</v>
      </c>
      <c r="AB264" s="58">
        <v>0</v>
      </c>
      <c r="AC264" s="2">
        <v>0</v>
      </c>
      <c r="AD264" s="2">
        <v>0</v>
      </c>
      <c r="AE264" s="2">
        <v>1</v>
      </c>
      <c r="AF264" s="58">
        <v>0</v>
      </c>
      <c r="AG264" s="2">
        <v>0</v>
      </c>
      <c r="AH264" s="2">
        <v>0</v>
      </c>
      <c r="AI264" s="2">
        <v>0</v>
      </c>
      <c r="AJ264" s="2">
        <v>0</v>
      </c>
      <c r="AK264" s="2">
        <v>0</v>
      </c>
      <c r="AL264" s="58">
        <v>0</v>
      </c>
      <c r="AM264" s="2">
        <v>0</v>
      </c>
      <c r="AN264" s="2">
        <v>1</v>
      </c>
      <c r="AO264" s="58">
        <v>0</v>
      </c>
      <c r="AP264" s="2">
        <v>1</v>
      </c>
      <c r="AQ264" s="2">
        <v>0</v>
      </c>
      <c r="AR264" s="2">
        <v>0</v>
      </c>
      <c r="AS264" s="2">
        <v>0</v>
      </c>
      <c r="AT264" s="2">
        <v>0</v>
      </c>
      <c r="AU264" s="2">
        <v>0</v>
      </c>
      <c r="AV264" s="2">
        <v>0</v>
      </c>
      <c r="AW264" s="2">
        <v>1</v>
      </c>
      <c r="AX264" s="2">
        <v>0</v>
      </c>
      <c r="AY264" s="2">
        <v>1</v>
      </c>
      <c r="AZ264" s="2">
        <v>0</v>
      </c>
      <c r="BA264" s="2">
        <v>0</v>
      </c>
      <c r="BB264" s="2">
        <v>0</v>
      </c>
      <c r="BC264" s="2">
        <v>0</v>
      </c>
      <c r="BD264" s="2">
        <v>1</v>
      </c>
      <c r="BE264" s="2">
        <v>1</v>
      </c>
      <c r="BF264" s="2">
        <v>1</v>
      </c>
      <c r="BG264" s="2">
        <v>0</v>
      </c>
      <c r="BH264" s="2">
        <v>0</v>
      </c>
      <c r="BI264" s="2">
        <v>0</v>
      </c>
      <c r="BJ264" s="2">
        <v>1</v>
      </c>
      <c r="BK264" s="2">
        <v>0</v>
      </c>
      <c r="BL264" s="2">
        <v>0</v>
      </c>
      <c r="BM264" s="2">
        <v>0</v>
      </c>
      <c r="BN264" s="2">
        <v>1</v>
      </c>
      <c r="BO264" s="2">
        <v>0</v>
      </c>
      <c r="BP264" s="2">
        <v>0</v>
      </c>
      <c r="BQ264" s="2">
        <v>1</v>
      </c>
      <c r="BR264" s="2">
        <v>3</v>
      </c>
      <c r="BS264" s="2">
        <v>0</v>
      </c>
      <c r="BT264" s="2">
        <v>0</v>
      </c>
      <c r="BU264" s="2">
        <v>0</v>
      </c>
      <c r="BV264" s="2">
        <v>0</v>
      </c>
      <c r="BW264" s="2">
        <v>1</v>
      </c>
      <c r="BX264" s="2">
        <v>0</v>
      </c>
      <c r="BY264" s="2">
        <v>0</v>
      </c>
      <c r="BZ264" s="2">
        <v>2</v>
      </c>
      <c r="CA264" s="2">
        <v>0</v>
      </c>
      <c r="CB264" s="2">
        <v>0</v>
      </c>
      <c r="CC264" s="59">
        <v>1</v>
      </c>
      <c r="CD264" s="2">
        <v>0</v>
      </c>
      <c r="CE264" s="2">
        <v>0</v>
      </c>
      <c r="CF264" s="2">
        <v>0</v>
      </c>
      <c r="CG264" s="2">
        <v>0</v>
      </c>
      <c r="CH264" s="2">
        <v>0</v>
      </c>
      <c r="CI264" s="2">
        <v>0</v>
      </c>
      <c r="CJ264" s="2">
        <v>0</v>
      </c>
      <c r="CK264" s="2">
        <v>1</v>
      </c>
      <c r="CL264" s="2">
        <v>0</v>
      </c>
      <c r="CM264" s="2">
        <v>1</v>
      </c>
      <c r="CN264" s="2">
        <v>1</v>
      </c>
      <c r="CO264" s="2">
        <v>1</v>
      </c>
      <c r="CP264" s="2">
        <v>0</v>
      </c>
      <c r="CQ264" s="2">
        <v>2</v>
      </c>
      <c r="CR264" s="2">
        <v>0</v>
      </c>
      <c r="CS264" s="2">
        <v>0</v>
      </c>
      <c r="CT264" s="2">
        <v>0</v>
      </c>
      <c r="CU264" s="2">
        <v>0</v>
      </c>
      <c r="CV264" s="2">
        <v>0</v>
      </c>
      <c r="CW264" s="2">
        <v>0</v>
      </c>
      <c r="CX264" s="2">
        <v>0</v>
      </c>
      <c r="CY264" s="2">
        <v>0</v>
      </c>
      <c r="CZ264" s="2">
        <v>0</v>
      </c>
      <c r="DA264" s="2">
        <v>0</v>
      </c>
      <c r="DB264" s="2">
        <v>1</v>
      </c>
      <c r="DC264" s="2">
        <v>0</v>
      </c>
      <c r="DD264" s="2">
        <v>1</v>
      </c>
      <c r="DE264" s="2">
        <v>2</v>
      </c>
      <c r="DF264" s="2">
        <v>0</v>
      </c>
      <c r="DG264" s="58">
        <v>0</v>
      </c>
      <c r="DH264" s="2">
        <v>1</v>
      </c>
      <c r="DI264" s="2">
        <v>1</v>
      </c>
      <c r="DJ264" s="2"/>
    </row>
    <row r="265" spans="1:114" ht="15.75" customHeight="1">
      <c r="A265" s="2" t="s">
        <v>1535</v>
      </c>
      <c r="B265" s="2" t="s">
        <v>1607</v>
      </c>
      <c r="C265" s="2">
        <v>0</v>
      </c>
      <c r="D265" s="58">
        <v>0</v>
      </c>
      <c r="E265" s="2">
        <v>0</v>
      </c>
      <c r="F265" s="2">
        <v>0</v>
      </c>
      <c r="G265" s="2">
        <v>0</v>
      </c>
      <c r="H265" s="2">
        <v>0</v>
      </c>
      <c r="I265" s="2">
        <v>0</v>
      </c>
      <c r="J265" s="2">
        <v>0</v>
      </c>
      <c r="K265" s="58">
        <v>0</v>
      </c>
      <c r="L265" s="2">
        <v>1</v>
      </c>
      <c r="M265" s="2">
        <v>2</v>
      </c>
      <c r="N265" s="2">
        <v>2</v>
      </c>
      <c r="O265" s="2">
        <v>0</v>
      </c>
      <c r="P265" s="2">
        <v>0</v>
      </c>
      <c r="Q265" s="2">
        <v>0</v>
      </c>
      <c r="R265" s="2">
        <v>0</v>
      </c>
      <c r="S265" s="2">
        <v>0</v>
      </c>
      <c r="T265" s="2">
        <v>0</v>
      </c>
      <c r="U265" s="2">
        <v>0</v>
      </c>
      <c r="V265" s="2">
        <v>1</v>
      </c>
      <c r="W265" s="2">
        <v>0</v>
      </c>
      <c r="X265" s="2">
        <v>1</v>
      </c>
      <c r="Y265" s="2">
        <v>0</v>
      </c>
      <c r="Z265" s="2">
        <v>0</v>
      </c>
      <c r="AA265" s="2">
        <v>0</v>
      </c>
      <c r="AB265" s="58">
        <v>0</v>
      </c>
      <c r="AC265" s="2">
        <v>0</v>
      </c>
      <c r="AD265" s="2">
        <v>0</v>
      </c>
      <c r="AE265" s="2">
        <v>1</v>
      </c>
      <c r="AF265" s="58">
        <v>0</v>
      </c>
      <c r="AG265" s="2">
        <v>0</v>
      </c>
      <c r="AH265" s="2">
        <v>0</v>
      </c>
      <c r="AI265" s="2">
        <v>0</v>
      </c>
      <c r="AJ265" s="2">
        <v>0</v>
      </c>
      <c r="AK265" s="2">
        <v>0</v>
      </c>
      <c r="AL265" s="58">
        <v>0</v>
      </c>
      <c r="AM265" s="2">
        <v>0</v>
      </c>
      <c r="AN265" s="2">
        <v>1</v>
      </c>
      <c r="AO265" s="58">
        <v>0</v>
      </c>
      <c r="AP265" s="2">
        <v>1</v>
      </c>
      <c r="AQ265" s="2">
        <v>0</v>
      </c>
      <c r="AR265" s="2">
        <v>0</v>
      </c>
      <c r="AS265" s="2">
        <v>0</v>
      </c>
      <c r="AT265" s="2">
        <v>0</v>
      </c>
      <c r="AU265" s="2">
        <v>0</v>
      </c>
      <c r="AV265" s="2">
        <v>0</v>
      </c>
      <c r="AW265" s="2">
        <v>1</v>
      </c>
      <c r="AX265" s="2">
        <v>0</v>
      </c>
      <c r="AY265" s="2">
        <v>1</v>
      </c>
      <c r="AZ265" s="2">
        <v>0</v>
      </c>
      <c r="BA265" s="2">
        <v>0</v>
      </c>
      <c r="BB265" s="2">
        <v>0</v>
      </c>
      <c r="BC265" s="2">
        <v>0</v>
      </c>
      <c r="BD265" s="2">
        <v>1</v>
      </c>
      <c r="BE265" s="2">
        <v>1</v>
      </c>
      <c r="BF265" s="2">
        <v>1</v>
      </c>
      <c r="BG265" s="2">
        <v>0</v>
      </c>
      <c r="BH265" s="2">
        <v>0</v>
      </c>
      <c r="BI265" s="2">
        <v>0</v>
      </c>
      <c r="BJ265" s="2">
        <v>1</v>
      </c>
      <c r="BK265" s="2">
        <v>0</v>
      </c>
      <c r="BL265" s="2">
        <v>0</v>
      </c>
      <c r="BM265" s="2">
        <v>0</v>
      </c>
      <c r="BN265" s="2">
        <v>1</v>
      </c>
      <c r="BO265" s="2">
        <v>0</v>
      </c>
      <c r="BP265" s="2">
        <v>0</v>
      </c>
      <c r="BQ265" s="2">
        <v>1</v>
      </c>
      <c r="BR265" s="2">
        <v>3</v>
      </c>
      <c r="BS265" s="2">
        <v>0</v>
      </c>
      <c r="BT265" s="2">
        <v>0</v>
      </c>
      <c r="BU265" s="2">
        <v>0</v>
      </c>
      <c r="BV265" s="2">
        <v>0</v>
      </c>
      <c r="BW265" s="2">
        <v>1</v>
      </c>
      <c r="BX265" s="2">
        <v>0</v>
      </c>
      <c r="BY265" s="2">
        <v>0</v>
      </c>
      <c r="BZ265" s="2">
        <v>2</v>
      </c>
      <c r="CA265" s="2">
        <v>0</v>
      </c>
      <c r="CB265" s="2">
        <v>0</v>
      </c>
      <c r="CC265" s="59">
        <v>1</v>
      </c>
      <c r="CD265" s="2">
        <v>0</v>
      </c>
      <c r="CE265" s="2">
        <v>0</v>
      </c>
      <c r="CF265" s="2">
        <v>0</v>
      </c>
      <c r="CG265" s="2">
        <v>0</v>
      </c>
      <c r="CH265" s="2">
        <v>0</v>
      </c>
      <c r="CI265" s="2">
        <v>0</v>
      </c>
      <c r="CJ265" s="2">
        <v>0</v>
      </c>
      <c r="CK265" s="2">
        <v>1</v>
      </c>
      <c r="CL265" s="2">
        <v>0</v>
      </c>
      <c r="CM265" s="2">
        <v>1</v>
      </c>
      <c r="CN265" s="2">
        <v>1</v>
      </c>
      <c r="CO265" s="2">
        <v>1</v>
      </c>
      <c r="CP265" s="2">
        <v>0</v>
      </c>
      <c r="CQ265" s="2">
        <v>2</v>
      </c>
      <c r="CR265" s="2">
        <v>0</v>
      </c>
      <c r="CS265" s="2">
        <v>0</v>
      </c>
      <c r="CT265" s="2">
        <v>0</v>
      </c>
      <c r="CU265" s="2">
        <v>0</v>
      </c>
      <c r="CV265" s="2">
        <v>0</v>
      </c>
      <c r="CW265" s="2">
        <v>0</v>
      </c>
      <c r="CX265" s="2">
        <v>0</v>
      </c>
      <c r="CY265" s="2">
        <v>1</v>
      </c>
      <c r="CZ265" s="2">
        <v>0</v>
      </c>
      <c r="DA265" s="2">
        <v>0</v>
      </c>
      <c r="DB265" s="2">
        <v>1</v>
      </c>
      <c r="DC265" s="2">
        <v>0</v>
      </c>
      <c r="DD265" s="2">
        <v>2</v>
      </c>
      <c r="DE265" s="2">
        <v>2</v>
      </c>
      <c r="DF265" s="2">
        <v>0</v>
      </c>
      <c r="DG265" s="58">
        <v>0</v>
      </c>
      <c r="DH265" s="2">
        <v>1</v>
      </c>
      <c r="DI265" s="2">
        <v>1</v>
      </c>
      <c r="DJ265" s="2"/>
    </row>
    <row r="266" spans="1:114" ht="15.75" customHeight="1">
      <c r="A266" s="60" t="s">
        <v>1536</v>
      </c>
      <c r="B266" s="60">
        <v>4.0355345000000001E-2</v>
      </c>
      <c r="C266" s="60">
        <v>0</v>
      </c>
      <c r="D266" s="61" t="s">
        <v>1608</v>
      </c>
      <c r="E266" s="60">
        <v>0</v>
      </c>
      <c r="F266" s="60">
        <v>0</v>
      </c>
      <c r="G266" s="60">
        <v>0</v>
      </c>
      <c r="H266" s="60">
        <v>0</v>
      </c>
      <c r="I266" s="60">
        <v>0</v>
      </c>
      <c r="J266" s="60">
        <v>0</v>
      </c>
      <c r="K266" s="61" t="s">
        <v>1608</v>
      </c>
      <c r="L266" s="60">
        <v>0.101832994</v>
      </c>
      <c r="M266" s="60">
        <v>0.28694404600000001</v>
      </c>
      <c r="N266" s="60">
        <v>7.1466856999999995E-2</v>
      </c>
      <c r="O266" s="60">
        <v>0</v>
      </c>
      <c r="P266" s="60">
        <v>0</v>
      </c>
      <c r="Q266" s="60">
        <v>0</v>
      </c>
      <c r="R266" s="60">
        <v>0</v>
      </c>
      <c r="S266" s="60">
        <v>0</v>
      </c>
      <c r="T266" s="60">
        <v>0</v>
      </c>
      <c r="U266" s="60">
        <v>0</v>
      </c>
      <c r="V266" s="60">
        <v>9.3896714000000006E-2</v>
      </c>
      <c r="W266" s="60">
        <v>0</v>
      </c>
      <c r="X266" s="60">
        <v>0.102249489</v>
      </c>
      <c r="Y266" s="60">
        <v>0</v>
      </c>
      <c r="Z266" s="60">
        <v>0</v>
      </c>
      <c r="AA266" s="60">
        <v>0</v>
      </c>
      <c r="AB266" s="61">
        <v>0</v>
      </c>
      <c r="AC266" s="60">
        <v>0</v>
      </c>
      <c r="AD266" s="60">
        <v>0</v>
      </c>
      <c r="AE266" s="60">
        <v>0.17361111100000001</v>
      </c>
      <c r="AF266" s="61">
        <v>0</v>
      </c>
      <c r="AG266" s="60">
        <v>0</v>
      </c>
      <c r="AH266" s="60">
        <v>0</v>
      </c>
      <c r="AI266" s="60">
        <v>0</v>
      </c>
      <c r="AJ266" s="60">
        <v>0</v>
      </c>
      <c r="AK266" s="60">
        <v>0</v>
      </c>
      <c r="AL266" s="61" t="s">
        <v>1608</v>
      </c>
      <c r="AM266" s="60">
        <v>0</v>
      </c>
      <c r="AN266" s="60">
        <v>0.23752969099999999</v>
      </c>
      <c r="AO266" s="61">
        <v>0</v>
      </c>
      <c r="AP266" s="60">
        <v>0.18656716400000001</v>
      </c>
      <c r="AQ266" s="60">
        <v>0</v>
      </c>
      <c r="AR266" s="60">
        <v>0</v>
      </c>
      <c r="AS266" s="60">
        <v>0</v>
      </c>
      <c r="AT266" s="60">
        <v>0</v>
      </c>
      <c r="AU266" s="60">
        <v>0</v>
      </c>
      <c r="AV266" s="60">
        <v>0</v>
      </c>
      <c r="AW266" s="60">
        <v>0.224466891</v>
      </c>
      <c r="AX266" s="60">
        <v>0</v>
      </c>
      <c r="AY266" s="60">
        <v>0.23640661900000001</v>
      </c>
      <c r="AZ266" s="60">
        <v>0</v>
      </c>
      <c r="BA266" s="60">
        <v>0</v>
      </c>
      <c r="BB266" s="60">
        <v>0</v>
      </c>
      <c r="BC266" s="60">
        <v>0</v>
      </c>
      <c r="BD266" s="60">
        <v>0.10857763300000001</v>
      </c>
      <c r="BE266" s="60">
        <v>0.15290519899999999</v>
      </c>
      <c r="BF266" s="60">
        <v>7.9082640999999995E-2</v>
      </c>
      <c r="BG266" s="60">
        <v>0</v>
      </c>
      <c r="BH266" s="60">
        <v>0</v>
      </c>
      <c r="BI266" s="60">
        <v>0</v>
      </c>
      <c r="BJ266" s="60">
        <v>6.3351282999999994E-2</v>
      </c>
      <c r="BK266" s="60">
        <v>0</v>
      </c>
      <c r="BL266" s="60">
        <v>0</v>
      </c>
      <c r="BM266" s="60">
        <v>0</v>
      </c>
      <c r="BN266" s="60">
        <v>0.15026296</v>
      </c>
      <c r="BO266" s="60">
        <v>0</v>
      </c>
      <c r="BP266" s="60">
        <v>0</v>
      </c>
      <c r="BQ266" s="60">
        <v>8.3194675999999995E-2</v>
      </c>
      <c r="BR266" s="60">
        <v>0.20290835300000001</v>
      </c>
      <c r="BS266" s="60">
        <v>0</v>
      </c>
      <c r="BT266" s="60">
        <v>0</v>
      </c>
      <c r="BU266" s="60">
        <v>0</v>
      </c>
      <c r="BV266" s="60">
        <v>0</v>
      </c>
      <c r="BW266" s="60">
        <v>5.3191489000000002E-2</v>
      </c>
      <c r="BX266" s="60">
        <v>0</v>
      </c>
      <c r="BY266" s="60">
        <v>0</v>
      </c>
      <c r="BZ266" s="60">
        <v>0.157790927</v>
      </c>
      <c r="CA266" s="60">
        <v>0</v>
      </c>
      <c r="CB266" s="60">
        <v>0</v>
      </c>
      <c r="CC266" s="62">
        <v>0.61349693299999997</v>
      </c>
      <c r="CD266" s="60">
        <v>0</v>
      </c>
      <c r="CE266" s="60">
        <v>0</v>
      </c>
      <c r="CF266" s="60">
        <v>0</v>
      </c>
      <c r="CG266" s="60">
        <v>0</v>
      </c>
      <c r="CH266" s="60">
        <v>0</v>
      </c>
      <c r="CI266" s="60">
        <v>0</v>
      </c>
      <c r="CJ266" s="60">
        <v>0</v>
      </c>
      <c r="CK266" s="60">
        <v>0.16116035500000001</v>
      </c>
      <c r="CL266" s="60">
        <v>0</v>
      </c>
      <c r="CM266" s="60">
        <v>0.241254524</v>
      </c>
      <c r="CN266" s="60">
        <v>3.9549140000000003E-2</v>
      </c>
      <c r="CO266" s="60">
        <v>5.5632822999999998E-2</v>
      </c>
      <c r="CP266" s="60">
        <v>0</v>
      </c>
      <c r="CQ266" s="60">
        <v>0.104438642</v>
      </c>
      <c r="CR266" s="60">
        <v>0</v>
      </c>
      <c r="CS266" s="60">
        <v>0</v>
      </c>
      <c r="CT266" s="60">
        <v>0</v>
      </c>
      <c r="CU266" s="60">
        <v>0</v>
      </c>
      <c r="CV266" s="60">
        <v>0</v>
      </c>
      <c r="CW266" s="60">
        <v>0</v>
      </c>
      <c r="CX266" s="60">
        <v>0</v>
      </c>
      <c r="CY266" s="60">
        <v>0</v>
      </c>
      <c r="CZ266" s="60">
        <v>0</v>
      </c>
      <c r="DA266" s="60">
        <v>0</v>
      </c>
      <c r="DB266" s="60">
        <v>3.1852206000000001E-2</v>
      </c>
      <c r="DC266" s="60">
        <v>0</v>
      </c>
      <c r="DD266" s="60">
        <v>9.6899225000000005E-2</v>
      </c>
      <c r="DE266" s="60">
        <v>0.30581039799999998</v>
      </c>
      <c r="DF266" s="60">
        <v>0</v>
      </c>
      <c r="DG266" s="61">
        <v>0</v>
      </c>
      <c r="DH266" s="60">
        <v>0.10570824500000001</v>
      </c>
      <c r="DI266" s="60">
        <v>8.7412587E-2</v>
      </c>
      <c r="DJ266" s="60"/>
    </row>
    <row r="267" spans="1:114" ht="15.75" customHeight="1">
      <c r="A267" s="60" t="s">
        <v>1537</v>
      </c>
      <c r="B267" s="60" t="s">
        <v>1607</v>
      </c>
      <c r="C267" s="60">
        <v>0</v>
      </c>
      <c r="D267" s="61" t="s">
        <v>1608</v>
      </c>
      <c r="E267" s="60">
        <v>0</v>
      </c>
      <c r="F267" s="60">
        <v>0</v>
      </c>
      <c r="G267" s="60">
        <v>0</v>
      </c>
      <c r="H267" s="60">
        <v>0</v>
      </c>
      <c r="I267" s="60">
        <v>0</v>
      </c>
      <c r="J267" s="60">
        <v>0</v>
      </c>
      <c r="K267" s="61" t="s">
        <v>1608</v>
      </c>
      <c r="L267" s="60">
        <v>0.101832994</v>
      </c>
      <c r="M267" s="60">
        <v>0.28694404600000001</v>
      </c>
      <c r="N267" s="60">
        <v>7.1466856999999995E-2</v>
      </c>
      <c r="O267" s="60">
        <v>0</v>
      </c>
      <c r="P267" s="60">
        <v>0</v>
      </c>
      <c r="Q267" s="60">
        <v>0</v>
      </c>
      <c r="R267" s="60">
        <v>0</v>
      </c>
      <c r="S267" s="60">
        <v>0</v>
      </c>
      <c r="T267" s="60">
        <v>0</v>
      </c>
      <c r="U267" s="60">
        <v>0</v>
      </c>
      <c r="V267" s="60">
        <v>9.3896714000000006E-2</v>
      </c>
      <c r="W267" s="60">
        <v>0</v>
      </c>
      <c r="X267" s="60">
        <v>0.102249489</v>
      </c>
      <c r="Y267" s="60">
        <v>0</v>
      </c>
      <c r="Z267" s="60">
        <v>0</v>
      </c>
      <c r="AA267" s="60">
        <v>0</v>
      </c>
      <c r="AB267" s="61">
        <v>0</v>
      </c>
      <c r="AC267" s="60">
        <v>0</v>
      </c>
      <c r="AD267" s="60">
        <v>0</v>
      </c>
      <c r="AE267" s="60">
        <v>0.17361111100000001</v>
      </c>
      <c r="AF267" s="61">
        <v>0</v>
      </c>
      <c r="AG267" s="60">
        <v>0</v>
      </c>
      <c r="AH267" s="60">
        <v>0</v>
      </c>
      <c r="AI267" s="60">
        <v>0</v>
      </c>
      <c r="AJ267" s="60">
        <v>0</v>
      </c>
      <c r="AK267" s="60">
        <v>0</v>
      </c>
      <c r="AL267" s="61" t="s">
        <v>1608</v>
      </c>
      <c r="AM267" s="60">
        <v>0</v>
      </c>
      <c r="AN267" s="60">
        <v>0.23752969099999999</v>
      </c>
      <c r="AO267" s="61">
        <v>0</v>
      </c>
      <c r="AP267" s="60">
        <v>0.18656716400000001</v>
      </c>
      <c r="AQ267" s="60">
        <v>0</v>
      </c>
      <c r="AR267" s="60">
        <v>0</v>
      </c>
      <c r="AS267" s="60">
        <v>0</v>
      </c>
      <c r="AT267" s="60">
        <v>0</v>
      </c>
      <c r="AU267" s="60">
        <v>0</v>
      </c>
      <c r="AV267" s="60">
        <v>0</v>
      </c>
      <c r="AW267" s="60">
        <v>0.224466891</v>
      </c>
      <c r="AX267" s="60">
        <v>0</v>
      </c>
      <c r="AY267" s="60">
        <v>0.23640661900000001</v>
      </c>
      <c r="AZ267" s="60">
        <v>0</v>
      </c>
      <c r="BA267" s="60">
        <v>0</v>
      </c>
      <c r="BB267" s="60">
        <v>0</v>
      </c>
      <c r="BC267" s="60">
        <v>0</v>
      </c>
      <c r="BD267" s="60">
        <v>0.10857763300000001</v>
      </c>
      <c r="BE267" s="60">
        <v>0.15290519899999999</v>
      </c>
      <c r="BF267" s="60">
        <v>7.9082640999999995E-2</v>
      </c>
      <c r="BG267" s="60">
        <v>0</v>
      </c>
      <c r="BH267" s="60">
        <v>0</v>
      </c>
      <c r="BI267" s="60">
        <v>0</v>
      </c>
      <c r="BJ267" s="60">
        <v>6.3351282999999994E-2</v>
      </c>
      <c r="BK267" s="60">
        <v>0</v>
      </c>
      <c r="BL267" s="60">
        <v>0</v>
      </c>
      <c r="BM267" s="60">
        <v>0</v>
      </c>
      <c r="BN267" s="60">
        <v>0.15026296</v>
      </c>
      <c r="BO267" s="60">
        <v>0</v>
      </c>
      <c r="BP267" s="60">
        <v>0</v>
      </c>
      <c r="BQ267" s="60">
        <v>8.3194675999999995E-2</v>
      </c>
      <c r="BR267" s="60">
        <v>0.20290835300000001</v>
      </c>
      <c r="BS267" s="60">
        <v>0</v>
      </c>
      <c r="BT267" s="60">
        <v>0</v>
      </c>
      <c r="BU267" s="60">
        <v>0</v>
      </c>
      <c r="BV267" s="60">
        <v>0</v>
      </c>
      <c r="BW267" s="60">
        <v>5.3191489000000002E-2</v>
      </c>
      <c r="BX267" s="60">
        <v>0</v>
      </c>
      <c r="BY267" s="60">
        <v>0</v>
      </c>
      <c r="BZ267" s="60">
        <v>0.157790927</v>
      </c>
      <c r="CA267" s="60">
        <v>0</v>
      </c>
      <c r="CB267" s="60">
        <v>0</v>
      </c>
      <c r="CC267" s="62">
        <v>0.61349693299999997</v>
      </c>
      <c r="CD267" s="60">
        <v>0</v>
      </c>
      <c r="CE267" s="60">
        <v>0</v>
      </c>
      <c r="CF267" s="60">
        <v>0</v>
      </c>
      <c r="CG267" s="60">
        <v>0</v>
      </c>
      <c r="CH267" s="60">
        <v>0</v>
      </c>
      <c r="CI267" s="60">
        <v>0</v>
      </c>
      <c r="CJ267" s="60">
        <v>0</v>
      </c>
      <c r="CK267" s="60">
        <v>0.16116035500000001</v>
      </c>
      <c r="CL267" s="60">
        <v>0</v>
      </c>
      <c r="CM267" s="60">
        <v>0.241254524</v>
      </c>
      <c r="CN267" s="60">
        <v>3.9549140000000003E-2</v>
      </c>
      <c r="CO267" s="60">
        <v>5.5632822999999998E-2</v>
      </c>
      <c r="CP267" s="60">
        <v>0</v>
      </c>
      <c r="CQ267" s="60">
        <v>0.104438642</v>
      </c>
      <c r="CR267" s="60">
        <v>0</v>
      </c>
      <c r="CS267" s="60">
        <v>0</v>
      </c>
      <c r="CT267" s="60">
        <v>0</v>
      </c>
      <c r="CU267" s="60">
        <v>0</v>
      </c>
      <c r="CV267" s="60">
        <v>0</v>
      </c>
      <c r="CW267" s="60">
        <v>0</v>
      </c>
      <c r="CX267" s="60">
        <v>0</v>
      </c>
      <c r="CY267" s="60">
        <v>0.5</v>
      </c>
      <c r="CZ267" s="60">
        <v>0</v>
      </c>
      <c r="DA267" s="60">
        <v>0</v>
      </c>
      <c r="DB267" s="60">
        <v>3.1852206000000001E-2</v>
      </c>
      <c r="DC267" s="60">
        <v>0</v>
      </c>
      <c r="DD267" s="60">
        <v>0.19379845000000001</v>
      </c>
      <c r="DE267" s="60">
        <v>0.30581039799999998</v>
      </c>
      <c r="DF267" s="60">
        <v>0</v>
      </c>
      <c r="DG267" s="61">
        <v>0</v>
      </c>
      <c r="DH267" s="60">
        <v>0.10570824500000001</v>
      </c>
      <c r="DI267" s="60">
        <v>8.7412587E-2</v>
      </c>
      <c r="DJ267" s="60"/>
    </row>
    <row r="268" spans="1:114" ht="15.75" customHeight="1">
      <c r="A268" s="60" t="s">
        <v>1538</v>
      </c>
      <c r="B268" s="60">
        <f t="shared" ref="B268:B270" si="22">(C$2*C268+D$2*D268+E$2*E268+F$2*F268+G$2*G268+H$2*H268+I$2*I268+J$2*J268+K$2*K268+L$2*L268+M$2*M268+N$2*N268+O$2*O268+P$2*P268+Q$2*Q268+R$2*R268+S$2*S268+T$2*T268+U$2*U268+V$2*V268+W$2*W268+X$2*X268+Y$2*Y268+Z$2*Z268+AA$2*AA268+AB$2*AB268+AC$2*AC268+AD$2*AD268+AE$2*AE268+AF$2*AF268+AG$2*AG268+AH$2*AH268+AI$2*AI268+AJ$2*AJ268+AK$2*AK268+AL$2*AL268+AM$2*AM268+AN$2*AN268+AO$2*AO268+AP$2*AP268+AQ$2*AQ268+AR$2*AR268+AS$2*AS268+AT$2*AT268+AU$2*AU268+AV$2*AV268+AW$2*AW268+AX$2*AX268+AY$2*AY268+AZ$2*AZ268+BA$2*BA268+BB$2*BB268+BC$2*BC268+BD$2*BD268+BE$2*BE268+BF$2*BF268+BG$2*BG268+BH$2*BH268+BI$2*BI268+BJ$2*BJ268+BK$2*BK268+BL$2*BL268+BM$2*BM268+BN$2*BN268+BO$2*BO268+BP$2*BP268+BQ$2*BQ268+BR$2*BR268+BS$2*BS268+BT$2*BT268+BU$2*BU268+BV$2*BV268+BW$2*BW268+BX$2*BX268+BY$2*BY268+BZ$2*BZ268+CA$2*CA268+CB$2*CB268+CC$2*CC268+CD$2*CD268+CE$2*CE268+CF$2*CF268+CG$2*CG268+CH$2*CH268+CI$2*CI268+CJ$2*CJ268+CK$2*CK268+CL$2*CL268+CM$2*CM268+CN$2*CN268+CO$2*CO268+CP$2*CP268+CQ$2*CQ268+CR$2*CR268+CS$2*CS268+CT$2*CT268+CU$2*CU268+CV$2*CV268+CW$2*CW268+CX$2*CX268+CY$2*CY268+CZ$2*CZ268+DA$2*DA268+DB$2*DB268+DC$2*DC268+DD$2*DD268+DE$2*DE268+DF$2*DF268+DG$2*DG268+DH$2*DH268+DI$2*DI268)/916855</f>
        <v>79.209471508777085</v>
      </c>
      <c r="C268" s="60">
        <v>100</v>
      </c>
      <c r="D268" s="61">
        <v>100</v>
      </c>
      <c r="E268" s="60">
        <v>91.615915549999997</v>
      </c>
      <c r="F268" s="60">
        <v>83.985273820000003</v>
      </c>
      <c r="G268" s="60">
        <v>99.252309049999994</v>
      </c>
      <c r="H268" s="60">
        <v>84.907063199999996</v>
      </c>
      <c r="I268" s="60">
        <v>94.147540980000002</v>
      </c>
      <c r="J268" s="60">
        <v>100</v>
      </c>
      <c r="K268" s="61">
        <v>100</v>
      </c>
      <c r="L268" s="60">
        <v>100</v>
      </c>
      <c r="M268" s="60">
        <v>98.274672190000004</v>
      </c>
      <c r="N268" s="60">
        <v>100</v>
      </c>
      <c r="O268" s="60">
        <v>81.030383090000001</v>
      </c>
      <c r="P268" s="60">
        <v>0</v>
      </c>
      <c r="Q268" s="60">
        <v>0</v>
      </c>
      <c r="R268" s="60">
        <v>83.856552339999993</v>
      </c>
      <c r="S268" s="60">
        <v>16.217748799999999</v>
      </c>
      <c r="T268" s="60">
        <v>1.2018313620000001</v>
      </c>
      <c r="U268" s="60">
        <v>85.212940959999997</v>
      </c>
      <c r="V268" s="60">
        <v>99.202644890000002</v>
      </c>
      <c r="W268" s="60">
        <v>100</v>
      </c>
      <c r="X268" s="60">
        <v>100</v>
      </c>
      <c r="Y268" s="60">
        <v>30.022404779999999</v>
      </c>
      <c r="Z268" s="60">
        <v>12.095350209999999</v>
      </c>
      <c r="AA268" s="60">
        <v>41.707888570000001</v>
      </c>
      <c r="AB268" s="61">
        <v>77.826404080000003</v>
      </c>
      <c r="AC268" s="60">
        <v>98.474595710000003</v>
      </c>
      <c r="AD268" s="60">
        <v>89.896873990000003</v>
      </c>
      <c r="AE268" s="60">
        <v>100</v>
      </c>
      <c r="AF268" s="61">
        <v>100</v>
      </c>
      <c r="AG268" s="60">
        <v>15.64544914</v>
      </c>
      <c r="AH268" s="60">
        <v>43.59673025</v>
      </c>
      <c r="AI268" s="60">
        <v>20.928971619999999</v>
      </c>
      <c r="AJ268" s="60">
        <v>0</v>
      </c>
      <c r="AK268" s="60">
        <v>2.7772267410000002</v>
      </c>
      <c r="AL268" s="61">
        <v>100</v>
      </c>
      <c r="AM268" s="60">
        <v>69.829258830000001</v>
      </c>
      <c r="AN268" s="60">
        <v>3.8108484009999999</v>
      </c>
      <c r="AO268" s="61">
        <v>100</v>
      </c>
      <c r="AP268" s="60">
        <v>30.018315019999999</v>
      </c>
      <c r="AQ268" s="60">
        <v>97.433155080000006</v>
      </c>
      <c r="AR268" s="60">
        <v>100</v>
      </c>
      <c r="AS268" s="60">
        <v>0</v>
      </c>
      <c r="AT268" s="60">
        <v>100</v>
      </c>
      <c r="AU268" s="60">
        <v>96.208689820000004</v>
      </c>
      <c r="AV268" s="60">
        <v>74.038026259999995</v>
      </c>
      <c r="AW268" s="60">
        <v>43.169991330000002</v>
      </c>
      <c r="AX268" s="60">
        <v>92.177843370000005</v>
      </c>
      <c r="AY268" s="60">
        <v>79.818944579999993</v>
      </c>
      <c r="AZ268" s="60">
        <v>25.960320809999999</v>
      </c>
      <c r="BA268" s="60">
        <v>94.096601070000006</v>
      </c>
      <c r="BB268" s="60">
        <v>100</v>
      </c>
      <c r="BC268" s="60">
        <v>65.666826</v>
      </c>
      <c r="BD268" s="60">
        <v>100</v>
      </c>
      <c r="BE268" s="60">
        <v>100</v>
      </c>
      <c r="BF268" s="60">
        <v>100</v>
      </c>
      <c r="BG268" s="60">
        <v>98.567405410000006</v>
      </c>
      <c r="BH268" s="60">
        <v>86.882913639999998</v>
      </c>
      <c r="BI268" s="60">
        <v>84.889937110000005</v>
      </c>
      <c r="BJ268" s="60">
        <v>94.752351099999998</v>
      </c>
      <c r="BK268" s="60">
        <v>100</v>
      </c>
      <c r="BL268" s="60">
        <v>86.076829480000001</v>
      </c>
      <c r="BM268" s="60">
        <v>99.827567630000004</v>
      </c>
      <c r="BN268" s="60">
        <v>8.2781456949999992</v>
      </c>
      <c r="BO268" s="60">
        <v>99.044278829999996</v>
      </c>
      <c r="BP268" s="60">
        <v>87.465539419999999</v>
      </c>
      <c r="BQ268" s="60">
        <v>73.928424519999993</v>
      </c>
      <c r="BR268" s="60">
        <v>54.986503759999998</v>
      </c>
      <c r="BS268" s="60">
        <v>4.4670290709999998</v>
      </c>
      <c r="BT268" s="60">
        <v>30.92051352</v>
      </c>
      <c r="BU268" s="60">
        <v>0</v>
      </c>
      <c r="BV268" s="60">
        <v>99.035886450000007</v>
      </c>
      <c r="BW268" s="60">
        <v>99.323308269999998</v>
      </c>
      <c r="BX268" s="60">
        <v>39.735560190000001</v>
      </c>
      <c r="BY268" s="60">
        <v>0</v>
      </c>
      <c r="BZ268" s="60">
        <v>100</v>
      </c>
      <c r="CA268" s="60">
        <v>99.556933979999997</v>
      </c>
      <c r="CB268" s="60">
        <v>0</v>
      </c>
      <c r="CC268" s="62">
        <v>1.917277036</v>
      </c>
      <c r="CD268" s="60">
        <v>40.901417960000003</v>
      </c>
      <c r="CE268" s="60">
        <v>33.86470834</v>
      </c>
      <c r="CF268" s="60">
        <v>100</v>
      </c>
      <c r="CG268" s="60">
        <v>0</v>
      </c>
      <c r="CH268" s="60">
        <v>100</v>
      </c>
      <c r="CI268" s="60">
        <v>92.024996279999996</v>
      </c>
      <c r="CJ268" s="60">
        <v>100</v>
      </c>
      <c r="CK268" s="60">
        <v>100</v>
      </c>
      <c r="CL268" s="60">
        <v>100</v>
      </c>
      <c r="CM268" s="60">
        <v>14.640591969999999</v>
      </c>
      <c r="CN268" s="60">
        <v>100</v>
      </c>
      <c r="CO268" s="60">
        <v>92.187411479999994</v>
      </c>
      <c r="CP268" s="60">
        <v>46.053693979999998</v>
      </c>
      <c r="CQ268" s="60">
        <v>90.497737560000004</v>
      </c>
      <c r="CR268" s="60">
        <v>56.048693890000003</v>
      </c>
      <c r="CS268" s="60">
        <v>98.203346440000004</v>
      </c>
      <c r="CT268" s="60">
        <v>68.520967870000007</v>
      </c>
      <c r="CU268" s="60">
        <v>29.96632997</v>
      </c>
      <c r="CV268" s="60">
        <v>93.710374639999998</v>
      </c>
      <c r="CW268" s="60">
        <v>89.881980429999999</v>
      </c>
      <c r="CX268" s="60">
        <v>100</v>
      </c>
      <c r="CY268" s="60">
        <v>84.627329189999998</v>
      </c>
      <c r="CZ268" s="60">
        <v>100</v>
      </c>
      <c r="DA268" s="60">
        <v>97.379669210000003</v>
      </c>
      <c r="DB268" s="60">
        <v>78.872034479999996</v>
      </c>
      <c r="DC268" s="60">
        <v>47.960530890000001</v>
      </c>
      <c r="DD268" s="60">
        <v>100</v>
      </c>
      <c r="DE268" s="60">
        <v>100</v>
      </c>
      <c r="DF268" s="60">
        <v>26.25737079</v>
      </c>
      <c r="DG268" s="61">
        <v>100</v>
      </c>
      <c r="DH268" s="60">
        <v>100</v>
      </c>
      <c r="DI268" s="60">
        <v>100</v>
      </c>
      <c r="DJ268" s="60"/>
    </row>
    <row r="269" spans="1:114" ht="15.75" customHeight="1">
      <c r="A269" s="60" t="s">
        <v>1539</v>
      </c>
      <c r="B269" s="60">
        <f t="shared" si="22"/>
        <v>1.3312558303954112</v>
      </c>
      <c r="C269" s="60">
        <v>0.53961468000000001</v>
      </c>
      <c r="D269" s="61">
        <v>0.705331237</v>
      </c>
      <c r="E269" s="60">
        <v>0.78454253799999996</v>
      </c>
      <c r="F269" s="60">
        <v>0.95321434800000004</v>
      </c>
      <c r="G269" s="60">
        <v>0.76706422399999996</v>
      </c>
      <c r="H269" s="60">
        <v>0.85042165300000006</v>
      </c>
      <c r="I269" s="60">
        <v>0.71902844899999996</v>
      </c>
      <c r="J269" s="60">
        <v>0.822946819</v>
      </c>
      <c r="K269" s="61">
        <v>0.710826281</v>
      </c>
      <c r="L269" s="60">
        <v>0.57732298500000001</v>
      </c>
      <c r="M269" s="60">
        <v>0.603054549</v>
      </c>
      <c r="N269" s="60">
        <v>0.36669760899999998</v>
      </c>
      <c r="O269" s="60">
        <v>0.886739257</v>
      </c>
      <c r="P269" s="60">
        <v>13.02930561</v>
      </c>
      <c r="Q269" s="60">
        <v>11.44266376</v>
      </c>
      <c r="R269" s="60">
        <v>0.889948933</v>
      </c>
      <c r="S269" s="60">
        <v>2.0113058449999999</v>
      </c>
      <c r="T269" s="60">
        <v>8.2839080589999998</v>
      </c>
      <c r="U269" s="60">
        <v>0.74808665900000004</v>
      </c>
      <c r="V269" s="60">
        <v>0.641162589</v>
      </c>
      <c r="W269" s="60">
        <v>0.51208889099999999</v>
      </c>
      <c r="X269" s="60">
        <v>0.41333021399999997</v>
      </c>
      <c r="Y269" s="60">
        <v>1.4513169539999999</v>
      </c>
      <c r="Z269" s="60">
        <v>1.777600622</v>
      </c>
      <c r="AA269" s="60">
        <v>1.5792043099999999</v>
      </c>
      <c r="AB269" s="61">
        <v>1.085304504</v>
      </c>
      <c r="AC269" s="60">
        <v>0.635707354</v>
      </c>
      <c r="AD269" s="60">
        <v>0.62381248700000003</v>
      </c>
      <c r="AE269" s="60">
        <v>0.59271328300000004</v>
      </c>
      <c r="AF269" s="61">
        <v>0.71631856100000002</v>
      </c>
      <c r="AG269" s="60">
        <v>2.313094741</v>
      </c>
      <c r="AH269" s="60">
        <v>1.5960435230000001</v>
      </c>
      <c r="AI269" s="60">
        <v>4.2598662159999998</v>
      </c>
      <c r="AJ269" s="60">
        <v>12.09585064</v>
      </c>
      <c r="AK269" s="60">
        <v>5.1350572760000004</v>
      </c>
      <c r="AL269" s="61">
        <v>1.2622659279999999</v>
      </c>
      <c r="AM269" s="60">
        <v>1.002031294</v>
      </c>
      <c r="AN269" s="60">
        <v>1.9189746679999999</v>
      </c>
      <c r="AO269" s="61">
        <v>0.82040402999999995</v>
      </c>
      <c r="AP269" s="60">
        <v>4.3957155019999998</v>
      </c>
      <c r="AQ269" s="60">
        <v>0.71712805300000004</v>
      </c>
      <c r="AR269" s="60">
        <v>0.504384999</v>
      </c>
      <c r="AS269" s="60">
        <v>13.01608968</v>
      </c>
      <c r="AT269" s="60">
        <v>0.61903633899999999</v>
      </c>
      <c r="AU269" s="60">
        <v>0.73493466799999996</v>
      </c>
      <c r="AV269" s="60">
        <v>1.005531899</v>
      </c>
      <c r="AW269" s="60">
        <v>1.1731704080000001</v>
      </c>
      <c r="AX269" s="60">
        <v>0.77225798400000001</v>
      </c>
      <c r="AY269" s="60">
        <v>0.89468922900000003</v>
      </c>
      <c r="AZ269" s="60">
        <v>1.56573271</v>
      </c>
      <c r="BA269" s="60">
        <v>0.71805152000000005</v>
      </c>
      <c r="BB269" s="60">
        <v>0.55342598099999996</v>
      </c>
      <c r="BC269" s="60">
        <v>1.0339305160000001</v>
      </c>
      <c r="BD269" s="60">
        <v>0.54326759800000002</v>
      </c>
      <c r="BE269" s="60">
        <v>0.61251498000000004</v>
      </c>
      <c r="BF269" s="60">
        <v>0.61378805700000005</v>
      </c>
      <c r="BG269" s="60">
        <v>0.59434246199999996</v>
      </c>
      <c r="BH269" s="60">
        <v>0.84319619300000004</v>
      </c>
      <c r="BI269" s="60">
        <v>0.71655790200000002</v>
      </c>
      <c r="BJ269" s="60">
        <v>0.73019012299999997</v>
      </c>
      <c r="BK269" s="60">
        <v>0.62275490899999997</v>
      </c>
      <c r="BL269" s="60">
        <v>0.83309194799999997</v>
      </c>
      <c r="BM269" s="60">
        <v>0.78116009500000005</v>
      </c>
      <c r="BN269" s="60">
        <v>5.9828286510000002</v>
      </c>
      <c r="BO269" s="60">
        <v>0.82322558000000001</v>
      </c>
      <c r="BP269" s="60">
        <v>0.78617631899999996</v>
      </c>
      <c r="BQ269" s="60">
        <v>0.83203636000000003</v>
      </c>
      <c r="BR269" s="60">
        <v>1.1675701970000001</v>
      </c>
      <c r="BS269" s="60">
        <v>5.5573096509999997</v>
      </c>
      <c r="BT269" s="60">
        <v>1.392250961</v>
      </c>
      <c r="BU269" s="60">
        <v>8.0322943480000006</v>
      </c>
      <c r="BV269" s="60">
        <v>0.65259951100000002</v>
      </c>
      <c r="BW269" s="60">
        <v>0.57438075099999997</v>
      </c>
      <c r="BX269" s="60">
        <v>1.4843932609999999</v>
      </c>
      <c r="BY269" s="60">
        <v>12.622377910000001</v>
      </c>
      <c r="BZ269" s="60">
        <v>0.43587252300000001</v>
      </c>
      <c r="CA269" s="60">
        <v>0.85927017400000005</v>
      </c>
      <c r="CB269" s="60">
        <v>6.0460714859999998</v>
      </c>
      <c r="CC269" s="62">
        <v>2.7226513940000001</v>
      </c>
      <c r="CD269" s="60">
        <v>1.3511171989999999</v>
      </c>
      <c r="CE269" s="60">
        <v>1.587529092</v>
      </c>
      <c r="CF269" s="60">
        <v>0.58034676399999996</v>
      </c>
      <c r="CG269" s="60">
        <v>6.1844318850000004</v>
      </c>
      <c r="CH269" s="60">
        <v>0.60371903900000001</v>
      </c>
      <c r="CI269" s="60">
        <v>0.70871503000000002</v>
      </c>
      <c r="CJ269" s="60">
        <v>0.48525307899999998</v>
      </c>
      <c r="CK269" s="60">
        <v>0.41573502499999998</v>
      </c>
      <c r="CL269" s="60">
        <v>0.61436863799999997</v>
      </c>
      <c r="CM269" s="60">
        <v>3.4477299650000002</v>
      </c>
      <c r="CN269" s="60">
        <v>0.56996618899999996</v>
      </c>
      <c r="CO269" s="60">
        <v>0.78962752400000003</v>
      </c>
      <c r="CP269" s="60">
        <v>1.335176983</v>
      </c>
      <c r="CQ269" s="60">
        <v>0.64243779899999998</v>
      </c>
      <c r="CR269" s="60">
        <v>1.202944802</v>
      </c>
      <c r="CS269" s="60">
        <v>0.63359144599999995</v>
      </c>
      <c r="CT269" s="60">
        <v>0.98855348099999996</v>
      </c>
      <c r="CU269" s="60">
        <v>2.3416159799999998</v>
      </c>
      <c r="CV269" s="60">
        <v>0.63529206400000005</v>
      </c>
      <c r="CW269" s="60">
        <v>0.71310855500000003</v>
      </c>
      <c r="CX269" s="60">
        <v>0.591109942</v>
      </c>
      <c r="CY269" s="60">
        <v>0.74238639100000003</v>
      </c>
      <c r="CZ269" s="60">
        <v>0.35789798699999997</v>
      </c>
      <c r="DA269" s="60">
        <v>0.65963620199999995</v>
      </c>
      <c r="DB269" s="60">
        <v>0.88481132799999995</v>
      </c>
      <c r="DC269" s="60">
        <v>1.4075962440000001</v>
      </c>
      <c r="DD269" s="60">
        <v>0.520977417</v>
      </c>
      <c r="DE269" s="60">
        <v>0.56139218000000002</v>
      </c>
      <c r="DF269" s="60">
        <v>4.7449537240000002</v>
      </c>
      <c r="DG269" s="61">
        <v>1.0065395749999999</v>
      </c>
      <c r="DH269" s="60">
        <v>0.47417818</v>
      </c>
      <c r="DI269" s="60">
        <v>0.54432898699999999</v>
      </c>
      <c r="DJ269" s="60"/>
    </row>
    <row r="270" spans="1:114" ht="15.75" customHeight="1">
      <c r="A270" s="60" t="s">
        <v>1540</v>
      </c>
      <c r="B270" s="60">
        <f t="shared" si="22"/>
        <v>1.9959590237413591</v>
      </c>
      <c r="C270" s="60">
        <v>0.83094954499999996</v>
      </c>
      <c r="D270" s="61">
        <v>1.1477456100000001</v>
      </c>
      <c r="E270" s="60">
        <v>1.9889419859999999</v>
      </c>
      <c r="F270" s="60">
        <v>2.0903252060000002</v>
      </c>
      <c r="G270" s="60">
        <v>1.0130781</v>
      </c>
      <c r="H270" s="60">
        <v>1.189195419</v>
      </c>
      <c r="I270" s="60">
        <v>0.95567039300000001</v>
      </c>
      <c r="J270" s="60">
        <v>1.3910977609999999</v>
      </c>
      <c r="K270" s="61">
        <v>1.568545485</v>
      </c>
      <c r="L270" s="60">
        <v>0.89750750700000004</v>
      </c>
      <c r="M270" s="60">
        <v>0.90828901699999998</v>
      </c>
      <c r="N270" s="60">
        <v>0.54364558900000004</v>
      </c>
      <c r="O270" s="60">
        <v>1.1060560079999999</v>
      </c>
      <c r="P270" s="60">
        <v>17.95394026</v>
      </c>
      <c r="Q270" s="60">
        <v>12.99654056</v>
      </c>
      <c r="R270" s="60">
        <v>1.2653247439999999</v>
      </c>
      <c r="S270" s="60">
        <v>2.998381835</v>
      </c>
      <c r="T270" s="60">
        <v>9.9588532159999996</v>
      </c>
      <c r="U270" s="60">
        <v>0.97716718999999996</v>
      </c>
      <c r="V270" s="60">
        <v>1.1792239390000001</v>
      </c>
      <c r="W270" s="60">
        <v>0.71579947799999999</v>
      </c>
      <c r="X270" s="60">
        <v>0.55136491600000004</v>
      </c>
      <c r="Y270" s="60">
        <v>2.4840747539999999</v>
      </c>
      <c r="Z270" s="60">
        <v>2.1568169579999998</v>
      </c>
      <c r="AA270" s="60">
        <v>2.3541876199999998</v>
      </c>
      <c r="AB270" s="61">
        <v>1.6072164090000001</v>
      </c>
      <c r="AC270" s="60">
        <v>0.91439710200000002</v>
      </c>
      <c r="AD270" s="60">
        <v>0.89327845699999997</v>
      </c>
      <c r="AE270" s="60">
        <v>0.76185716800000003</v>
      </c>
      <c r="AF270" s="61">
        <v>0.854769589</v>
      </c>
      <c r="AG270" s="60">
        <v>4.0060409640000003</v>
      </c>
      <c r="AH270" s="60">
        <v>3.0349361610000001</v>
      </c>
      <c r="AI270" s="60">
        <v>10.80114418</v>
      </c>
      <c r="AJ270" s="60">
        <v>13.79987519</v>
      </c>
      <c r="AK270" s="60">
        <v>9.5410840990000008</v>
      </c>
      <c r="AL270" s="61">
        <v>1.3234325140000001</v>
      </c>
      <c r="AM270" s="60">
        <v>1.550208818</v>
      </c>
      <c r="AN270" s="60">
        <v>2.2178246750000001</v>
      </c>
      <c r="AO270" s="61">
        <v>1.343914955</v>
      </c>
      <c r="AP270" s="60">
        <v>9.9546210679999998</v>
      </c>
      <c r="AQ270" s="60">
        <v>0.80346816499999996</v>
      </c>
      <c r="AR270" s="60">
        <v>0.625144904</v>
      </c>
      <c r="AS270" s="60">
        <v>18.877385839999999</v>
      </c>
      <c r="AT270" s="60">
        <v>1.320256179</v>
      </c>
      <c r="AU270" s="60">
        <v>1.104036193</v>
      </c>
      <c r="AV270" s="60">
        <v>1.1770858399999999</v>
      </c>
      <c r="AW270" s="60">
        <v>1.6371327449999999</v>
      </c>
      <c r="AX270" s="60">
        <v>1.02631892</v>
      </c>
      <c r="AY270" s="60">
        <v>1.205100123</v>
      </c>
      <c r="AZ270" s="60">
        <v>2.1162393119999998</v>
      </c>
      <c r="BA270" s="60">
        <v>0.90523306999999997</v>
      </c>
      <c r="BB270" s="60">
        <v>0.82687455499999996</v>
      </c>
      <c r="BC270" s="60">
        <v>1.371764486</v>
      </c>
      <c r="BD270" s="60">
        <v>1.2601480060000001</v>
      </c>
      <c r="BE270" s="60">
        <v>0.89707860500000003</v>
      </c>
      <c r="BF270" s="60">
        <v>0.89674167100000002</v>
      </c>
      <c r="BG270" s="60">
        <v>1.771272722</v>
      </c>
      <c r="BH270" s="60">
        <v>1.199856775</v>
      </c>
      <c r="BI270" s="60">
        <v>1.220862203</v>
      </c>
      <c r="BJ270" s="60">
        <v>1.132957201</v>
      </c>
      <c r="BK270" s="60">
        <v>0.76213731399999995</v>
      </c>
      <c r="BL270" s="60">
        <v>1.0934538140000001</v>
      </c>
      <c r="BM270" s="60">
        <v>0.97200748599999998</v>
      </c>
      <c r="BN270" s="60">
        <v>8.7728980970000006</v>
      </c>
      <c r="BO270" s="60">
        <v>1.2356442439999999</v>
      </c>
      <c r="BP270" s="60">
        <v>1.24828209</v>
      </c>
      <c r="BQ270" s="60">
        <v>1.02699761</v>
      </c>
      <c r="BR270" s="60">
        <v>1.6471007870000001</v>
      </c>
      <c r="BS270" s="60">
        <v>7.0389953930000004</v>
      </c>
      <c r="BT270" s="60">
        <v>1.5578217000000001</v>
      </c>
      <c r="BU270" s="60">
        <v>10.286182999999999</v>
      </c>
      <c r="BV270" s="60">
        <v>0.97864176800000002</v>
      </c>
      <c r="BW270" s="60">
        <v>0.86137534999999998</v>
      </c>
      <c r="BX270" s="60">
        <v>3.2648858170000001</v>
      </c>
      <c r="BY270" s="60">
        <v>20.475690199999999</v>
      </c>
      <c r="BZ270" s="60">
        <v>0.55617331400000003</v>
      </c>
      <c r="CA270" s="60">
        <v>1.1631813580000001</v>
      </c>
      <c r="CB270" s="60">
        <v>7.7132725430000004</v>
      </c>
      <c r="CC270" s="62">
        <v>3.1327111699999999</v>
      </c>
      <c r="CD270" s="60">
        <v>1.905619143</v>
      </c>
      <c r="CE270" s="60">
        <v>2.169193758</v>
      </c>
      <c r="CF270" s="60">
        <v>0.79654310299999997</v>
      </c>
      <c r="CG270" s="60">
        <v>14.433530640000001</v>
      </c>
      <c r="CH270" s="60">
        <v>0.78701484499999996</v>
      </c>
      <c r="CI270" s="60">
        <v>0.91943373900000003</v>
      </c>
      <c r="CJ270" s="60">
        <v>0.77462317400000003</v>
      </c>
      <c r="CK270" s="60">
        <v>0.46437541999999998</v>
      </c>
      <c r="CL270" s="60">
        <v>1.0504121360000001</v>
      </c>
      <c r="CM270" s="60">
        <v>5.3778791740000003</v>
      </c>
      <c r="CN270" s="60">
        <v>0.84040179299999995</v>
      </c>
      <c r="CO270" s="60">
        <v>1.0699380860000001</v>
      </c>
      <c r="CP270" s="60">
        <v>1.4885352940000001</v>
      </c>
      <c r="CQ270" s="60">
        <v>0.84138078100000002</v>
      </c>
      <c r="CR270" s="60">
        <v>1.347861577</v>
      </c>
      <c r="CS270" s="60">
        <v>0.96979472099999997</v>
      </c>
      <c r="CT270" s="60">
        <v>1.1358355170000001</v>
      </c>
      <c r="CU270" s="60">
        <v>6.2069653220000003</v>
      </c>
      <c r="CV270" s="60">
        <v>0.96658604100000001</v>
      </c>
      <c r="CW270" s="60">
        <v>1.1185705829999999</v>
      </c>
      <c r="CX270" s="60">
        <v>0.932463496</v>
      </c>
      <c r="CY270" s="60">
        <v>0.99610409499999997</v>
      </c>
      <c r="CZ270" s="60">
        <v>0.563323142</v>
      </c>
      <c r="DA270" s="60">
        <v>1.1396767249999999</v>
      </c>
      <c r="DB270" s="60">
        <v>1.2186331450000001</v>
      </c>
      <c r="DC270" s="60">
        <v>2.3232384019999999</v>
      </c>
      <c r="DD270" s="60">
        <v>0.60833315200000004</v>
      </c>
      <c r="DE270" s="60">
        <v>0.71080043599999998</v>
      </c>
      <c r="DF270" s="60">
        <v>11.36575592</v>
      </c>
      <c r="DG270" s="61">
        <v>1.185010208</v>
      </c>
      <c r="DH270" s="60">
        <v>0.64577326800000001</v>
      </c>
      <c r="DI270" s="60">
        <v>0.69717424100000003</v>
      </c>
      <c r="DJ270" s="60"/>
    </row>
    <row r="271" spans="1:114" ht="15.75" customHeight="1">
      <c r="A271" s="2" t="s">
        <v>1541</v>
      </c>
      <c r="B271" s="2">
        <f>SUM(C271:DI271)</f>
        <v>315</v>
      </c>
      <c r="C271" s="2">
        <v>3</v>
      </c>
      <c r="D271" s="58">
        <v>0</v>
      </c>
      <c r="E271" s="2">
        <v>2</v>
      </c>
      <c r="F271" s="2">
        <v>0</v>
      </c>
      <c r="G271" s="2">
        <v>3</v>
      </c>
      <c r="H271" s="2">
        <v>1</v>
      </c>
      <c r="I271" s="2">
        <v>8</v>
      </c>
      <c r="J271" s="2">
        <v>2</v>
      </c>
      <c r="K271" s="58">
        <v>1</v>
      </c>
      <c r="L271" s="2">
        <v>5</v>
      </c>
      <c r="M271" s="2">
        <v>2</v>
      </c>
      <c r="N271" s="2">
        <v>9</v>
      </c>
      <c r="O271" s="2">
        <v>3</v>
      </c>
      <c r="P271" s="2">
        <v>0</v>
      </c>
      <c r="Q271" s="2">
        <v>0</v>
      </c>
      <c r="R271" s="2">
        <v>3</v>
      </c>
      <c r="S271" s="2">
        <v>0</v>
      </c>
      <c r="T271" s="2">
        <v>1</v>
      </c>
      <c r="U271" s="2">
        <v>0</v>
      </c>
      <c r="V271" s="2">
        <v>3</v>
      </c>
      <c r="W271" s="2">
        <v>2</v>
      </c>
      <c r="X271" s="2">
        <v>5</v>
      </c>
      <c r="Y271" s="2">
        <v>1</v>
      </c>
      <c r="Z271" s="2">
        <v>0</v>
      </c>
      <c r="AA271" s="2">
        <v>0</v>
      </c>
      <c r="AB271" s="58">
        <v>0</v>
      </c>
      <c r="AC271" s="2">
        <v>5</v>
      </c>
      <c r="AD271" s="2">
        <v>3</v>
      </c>
      <c r="AE271" s="2">
        <v>3</v>
      </c>
      <c r="AF271" s="58">
        <v>0</v>
      </c>
      <c r="AG271" s="2">
        <v>2</v>
      </c>
      <c r="AH271" s="2">
        <v>1</v>
      </c>
      <c r="AI271" s="2">
        <v>2</v>
      </c>
      <c r="AJ271" s="2">
        <v>0</v>
      </c>
      <c r="AK271" s="2">
        <v>2</v>
      </c>
      <c r="AL271" s="58">
        <v>0</v>
      </c>
      <c r="AM271" s="2">
        <v>3</v>
      </c>
      <c r="AN271" s="2">
        <v>0</v>
      </c>
      <c r="AO271" s="58">
        <v>1</v>
      </c>
      <c r="AP271" s="2">
        <v>1</v>
      </c>
      <c r="AQ271" s="2">
        <v>3</v>
      </c>
      <c r="AR271" s="2">
        <v>3</v>
      </c>
      <c r="AS271" s="2">
        <v>0</v>
      </c>
      <c r="AT271" s="2">
        <v>2</v>
      </c>
      <c r="AU271" s="2">
        <v>1</v>
      </c>
      <c r="AV271" s="2">
        <v>1</v>
      </c>
      <c r="AW271" s="2">
        <v>0</v>
      </c>
      <c r="AX271" s="2">
        <v>5</v>
      </c>
      <c r="AY271" s="2">
        <v>2</v>
      </c>
      <c r="AZ271" s="2">
        <v>0</v>
      </c>
      <c r="BA271" s="2">
        <v>2</v>
      </c>
      <c r="BB271" s="2">
        <v>5</v>
      </c>
      <c r="BC271" s="2">
        <v>1</v>
      </c>
      <c r="BD271" s="2">
        <v>2</v>
      </c>
      <c r="BE271" s="2">
        <v>3</v>
      </c>
      <c r="BF271" s="2">
        <v>6</v>
      </c>
      <c r="BG271" s="2">
        <v>2</v>
      </c>
      <c r="BH271" s="2">
        <v>2</v>
      </c>
      <c r="BI271" s="2">
        <v>1</v>
      </c>
      <c r="BJ271" s="2">
        <v>10</v>
      </c>
      <c r="BK271" s="2">
        <v>3</v>
      </c>
      <c r="BL271" s="2">
        <v>1</v>
      </c>
      <c r="BM271" s="2">
        <v>5</v>
      </c>
      <c r="BN271" s="2">
        <v>1</v>
      </c>
      <c r="BO271" s="2">
        <v>4</v>
      </c>
      <c r="BP271" s="2">
        <v>2</v>
      </c>
      <c r="BQ271" s="2">
        <v>3</v>
      </c>
      <c r="BR271" s="2">
        <v>2</v>
      </c>
      <c r="BS271" s="2">
        <v>1</v>
      </c>
      <c r="BT271" s="2">
        <v>1</v>
      </c>
      <c r="BU271" s="2">
        <v>1</v>
      </c>
      <c r="BV271" s="2">
        <v>4</v>
      </c>
      <c r="BW271" s="2">
        <v>11</v>
      </c>
      <c r="BX271" s="2">
        <v>1</v>
      </c>
      <c r="BY271" s="2">
        <v>0</v>
      </c>
      <c r="BZ271" s="2">
        <v>8</v>
      </c>
      <c r="CA271" s="2">
        <v>5</v>
      </c>
      <c r="CB271" s="2">
        <v>0</v>
      </c>
      <c r="CC271" s="59">
        <v>3</v>
      </c>
      <c r="CD271" s="2">
        <v>3</v>
      </c>
      <c r="CE271" s="2">
        <v>1</v>
      </c>
      <c r="CF271" s="2">
        <v>8</v>
      </c>
      <c r="CG271" s="2">
        <v>1</v>
      </c>
      <c r="CH271" s="2">
        <v>5</v>
      </c>
      <c r="CI271" s="2">
        <v>4</v>
      </c>
      <c r="CJ271" s="2">
        <v>1</v>
      </c>
      <c r="CK271" s="2">
        <v>3</v>
      </c>
      <c r="CL271" s="2">
        <v>2</v>
      </c>
      <c r="CM271" s="2">
        <v>1</v>
      </c>
      <c r="CN271" s="2">
        <v>10</v>
      </c>
      <c r="CO271" s="2">
        <v>6</v>
      </c>
      <c r="CP271" s="2">
        <v>2</v>
      </c>
      <c r="CQ271" s="2">
        <v>11</v>
      </c>
      <c r="CR271" s="2">
        <v>0</v>
      </c>
      <c r="CS271" s="2">
        <v>9</v>
      </c>
      <c r="CT271" s="2">
        <v>5</v>
      </c>
      <c r="CU271" s="2">
        <v>1</v>
      </c>
      <c r="CV271" s="2">
        <v>3</v>
      </c>
      <c r="CW271" s="2">
        <v>6</v>
      </c>
      <c r="CX271" s="2">
        <v>5</v>
      </c>
      <c r="CY271" s="2">
        <v>2</v>
      </c>
      <c r="CZ271" s="2">
        <v>4</v>
      </c>
      <c r="DA271" s="2">
        <v>2</v>
      </c>
      <c r="DB271" s="2">
        <v>15</v>
      </c>
      <c r="DC271" s="2">
        <v>2</v>
      </c>
      <c r="DD271" s="2">
        <v>3</v>
      </c>
      <c r="DE271" s="2">
        <v>5</v>
      </c>
      <c r="DF271" s="2">
        <v>1</v>
      </c>
      <c r="DG271" s="58">
        <v>0</v>
      </c>
      <c r="DH271" s="2">
        <v>4</v>
      </c>
      <c r="DI271" s="2">
        <v>6</v>
      </c>
      <c r="DJ271" s="2"/>
    </row>
    <row r="272" spans="1:114" ht="15.75" customHeight="1">
      <c r="A272" s="2" t="s">
        <v>1542</v>
      </c>
      <c r="B272" s="2" t="s">
        <v>1607</v>
      </c>
      <c r="C272" s="2">
        <v>3</v>
      </c>
      <c r="D272" s="58">
        <v>1</v>
      </c>
      <c r="E272" s="2">
        <v>2</v>
      </c>
      <c r="F272" s="2">
        <v>0</v>
      </c>
      <c r="G272" s="2">
        <v>3</v>
      </c>
      <c r="H272" s="2">
        <v>1</v>
      </c>
      <c r="I272" s="2">
        <v>8</v>
      </c>
      <c r="J272" s="2">
        <v>2</v>
      </c>
      <c r="K272" s="58">
        <v>1</v>
      </c>
      <c r="L272" s="2">
        <v>5</v>
      </c>
      <c r="M272" s="2">
        <v>3</v>
      </c>
      <c r="N272" s="2">
        <v>9</v>
      </c>
      <c r="O272" s="2">
        <v>5</v>
      </c>
      <c r="P272" s="2">
        <v>0</v>
      </c>
      <c r="Q272" s="2">
        <v>0</v>
      </c>
      <c r="R272" s="2">
        <v>3</v>
      </c>
      <c r="S272" s="2">
        <v>0</v>
      </c>
      <c r="T272" s="2">
        <v>1</v>
      </c>
      <c r="U272" s="2">
        <v>1</v>
      </c>
      <c r="V272" s="2">
        <v>3</v>
      </c>
      <c r="W272" s="2">
        <v>3</v>
      </c>
      <c r="X272" s="2">
        <v>6</v>
      </c>
      <c r="Y272" s="2">
        <v>1</v>
      </c>
      <c r="Z272" s="2">
        <v>0</v>
      </c>
      <c r="AA272" s="2">
        <v>0</v>
      </c>
      <c r="AB272" s="58">
        <v>1</v>
      </c>
      <c r="AC272" s="2">
        <v>6</v>
      </c>
      <c r="AD272" s="2">
        <v>3</v>
      </c>
      <c r="AE272" s="2">
        <v>4</v>
      </c>
      <c r="AF272" s="58">
        <v>0</v>
      </c>
      <c r="AG272" s="2">
        <v>2</v>
      </c>
      <c r="AH272" s="2">
        <v>1</v>
      </c>
      <c r="AI272" s="2">
        <v>2</v>
      </c>
      <c r="AJ272" s="2">
        <v>0</v>
      </c>
      <c r="AK272" s="2">
        <v>2</v>
      </c>
      <c r="AL272" s="58">
        <v>0</v>
      </c>
      <c r="AM272" s="2">
        <v>3</v>
      </c>
      <c r="AN272" s="2">
        <v>0</v>
      </c>
      <c r="AO272" s="58">
        <v>1</v>
      </c>
      <c r="AP272" s="2">
        <v>1</v>
      </c>
      <c r="AQ272" s="2">
        <v>3</v>
      </c>
      <c r="AR272" s="2">
        <v>3</v>
      </c>
      <c r="AS272" s="2">
        <v>0</v>
      </c>
      <c r="AT272" s="2">
        <v>2</v>
      </c>
      <c r="AU272" s="2">
        <v>2</v>
      </c>
      <c r="AV272" s="2">
        <v>1</v>
      </c>
      <c r="AW272" s="2">
        <v>0</v>
      </c>
      <c r="AX272" s="2">
        <v>5</v>
      </c>
      <c r="AY272" s="2">
        <v>2</v>
      </c>
      <c r="AZ272" s="2">
        <v>0</v>
      </c>
      <c r="BA272" s="2">
        <v>3</v>
      </c>
      <c r="BB272" s="2">
        <v>6</v>
      </c>
      <c r="BC272" s="2">
        <v>2</v>
      </c>
      <c r="BD272" s="2">
        <v>2</v>
      </c>
      <c r="BE272" s="2">
        <v>4</v>
      </c>
      <c r="BF272" s="2">
        <v>6</v>
      </c>
      <c r="BG272" s="2">
        <v>2</v>
      </c>
      <c r="BH272" s="2">
        <v>2</v>
      </c>
      <c r="BI272" s="2">
        <v>1</v>
      </c>
      <c r="BJ272" s="2">
        <v>11</v>
      </c>
      <c r="BK272" s="2">
        <v>3</v>
      </c>
      <c r="BL272" s="2">
        <v>3</v>
      </c>
      <c r="BM272" s="2">
        <v>6</v>
      </c>
      <c r="BN272" s="2">
        <v>1</v>
      </c>
      <c r="BO272" s="2">
        <v>4</v>
      </c>
      <c r="BP272" s="2">
        <v>2</v>
      </c>
      <c r="BQ272" s="2">
        <v>3</v>
      </c>
      <c r="BR272" s="2">
        <v>2</v>
      </c>
      <c r="BS272" s="2">
        <v>1</v>
      </c>
      <c r="BT272" s="2">
        <v>1</v>
      </c>
      <c r="BU272" s="2">
        <v>1</v>
      </c>
      <c r="BV272" s="2">
        <v>5</v>
      </c>
      <c r="BW272" s="2">
        <v>11</v>
      </c>
      <c r="BX272" s="2">
        <v>1</v>
      </c>
      <c r="BY272" s="2">
        <v>0</v>
      </c>
      <c r="BZ272" s="2">
        <v>8</v>
      </c>
      <c r="CA272" s="2">
        <v>5</v>
      </c>
      <c r="CB272" s="2">
        <v>0</v>
      </c>
      <c r="CC272" s="59">
        <v>5</v>
      </c>
      <c r="CD272" s="2">
        <v>3</v>
      </c>
      <c r="CE272" s="2">
        <v>1</v>
      </c>
      <c r="CF272" s="2">
        <v>8</v>
      </c>
      <c r="CG272" s="2">
        <v>1</v>
      </c>
      <c r="CH272" s="2">
        <v>5</v>
      </c>
      <c r="CI272" s="2">
        <v>5</v>
      </c>
      <c r="CJ272" s="2">
        <v>1</v>
      </c>
      <c r="CK272" s="2">
        <v>4</v>
      </c>
      <c r="CL272" s="2">
        <v>2</v>
      </c>
      <c r="CM272" s="2">
        <v>1</v>
      </c>
      <c r="CN272" s="2">
        <v>10</v>
      </c>
      <c r="CO272" s="2">
        <v>6</v>
      </c>
      <c r="CP272" s="2">
        <v>2</v>
      </c>
      <c r="CQ272" s="2">
        <v>12</v>
      </c>
      <c r="CR272" s="2">
        <v>0</v>
      </c>
      <c r="CS272" s="2">
        <v>9</v>
      </c>
      <c r="CT272" s="2">
        <v>5</v>
      </c>
      <c r="CU272" s="2">
        <v>1</v>
      </c>
      <c r="CV272" s="2">
        <v>4</v>
      </c>
      <c r="CW272" s="2">
        <v>6</v>
      </c>
      <c r="CX272" s="2">
        <v>5</v>
      </c>
      <c r="CY272" s="2">
        <v>2</v>
      </c>
      <c r="CZ272" s="2">
        <v>4</v>
      </c>
      <c r="DA272" s="2">
        <v>3</v>
      </c>
      <c r="DB272" s="2">
        <v>15</v>
      </c>
      <c r="DC272" s="2">
        <v>2</v>
      </c>
      <c r="DD272" s="2">
        <v>3</v>
      </c>
      <c r="DE272" s="2">
        <v>8</v>
      </c>
      <c r="DF272" s="2">
        <v>1</v>
      </c>
      <c r="DG272" s="58">
        <v>0</v>
      </c>
      <c r="DH272" s="2">
        <v>4</v>
      </c>
      <c r="DI272" s="2">
        <v>7</v>
      </c>
      <c r="DJ272" s="2"/>
    </row>
    <row r="273" spans="1:114" ht="15.75" customHeight="1">
      <c r="A273" s="60" t="s">
        <v>1543</v>
      </c>
      <c r="B273" s="60">
        <v>0.34356577599999999</v>
      </c>
      <c r="C273" s="60">
        <v>0.41322313999999999</v>
      </c>
      <c r="D273" s="61" t="s">
        <v>1608</v>
      </c>
      <c r="E273" s="60">
        <v>0.43668122300000001</v>
      </c>
      <c r="F273" s="60">
        <v>0</v>
      </c>
      <c r="G273" s="60">
        <v>0.44313146199999998</v>
      </c>
      <c r="H273" s="60">
        <v>0.19305019300000001</v>
      </c>
      <c r="I273" s="60">
        <v>0.33003300299999999</v>
      </c>
      <c r="J273" s="60">
        <v>0.31323414300000002</v>
      </c>
      <c r="K273" s="61" t="s">
        <v>1608</v>
      </c>
      <c r="L273" s="60">
        <v>0.50916496899999997</v>
      </c>
      <c r="M273" s="60">
        <v>0.28694404600000001</v>
      </c>
      <c r="N273" s="60">
        <v>0.32160085799999999</v>
      </c>
      <c r="O273" s="60">
        <v>0.27472527499999999</v>
      </c>
      <c r="P273" s="60">
        <v>0</v>
      </c>
      <c r="Q273" s="60">
        <v>0</v>
      </c>
      <c r="R273" s="60">
        <v>0.34702139999999998</v>
      </c>
      <c r="S273" s="60">
        <v>0</v>
      </c>
      <c r="T273" s="60">
        <v>0.169491525</v>
      </c>
      <c r="U273" s="60">
        <v>0</v>
      </c>
      <c r="V273" s="60">
        <v>0.28169014100000001</v>
      </c>
      <c r="W273" s="60">
        <v>0.30120481900000001</v>
      </c>
      <c r="X273" s="60">
        <v>0.511247444</v>
      </c>
      <c r="Y273" s="60">
        <v>0.49627791599999999</v>
      </c>
      <c r="Z273" s="60">
        <v>0</v>
      </c>
      <c r="AA273" s="60">
        <v>0</v>
      </c>
      <c r="AB273" s="61">
        <v>0</v>
      </c>
      <c r="AC273" s="60">
        <v>0.59772863099999995</v>
      </c>
      <c r="AD273" s="60">
        <v>0.50977060299999999</v>
      </c>
      <c r="AE273" s="60">
        <v>0.52083333300000001</v>
      </c>
      <c r="AF273" s="61">
        <v>0</v>
      </c>
      <c r="AG273" s="60">
        <v>0.21941854099999999</v>
      </c>
      <c r="AH273" s="60">
        <v>0.33670033700000002</v>
      </c>
      <c r="AI273" s="60">
        <v>0.38277512000000002</v>
      </c>
      <c r="AJ273" s="60">
        <v>0</v>
      </c>
      <c r="AK273" s="60">
        <v>0.38095238100000001</v>
      </c>
      <c r="AL273" s="61" t="s">
        <v>1608</v>
      </c>
      <c r="AM273" s="60">
        <v>0.298359025</v>
      </c>
      <c r="AN273" s="60">
        <v>0</v>
      </c>
      <c r="AO273" s="61">
        <v>5.8823529409999997</v>
      </c>
      <c r="AP273" s="60">
        <v>0.18656716400000001</v>
      </c>
      <c r="AQ273" s="60">
        <v>0.408163265</v>
      </c>
      <c r="AR273" s="60">
        <v>0.48309178699999999</v>
      </c>
      <c r="AS273" s="60">
        <v>0</v>
      </c>
      <c r="AT273" s="60">
        <v>0.32599836999999998</v>
      </c>
      <c r="AU273" s="60">
        <v>0.16792611299999999</v>
      </c>
      <c r="AV273" s="60">
        <v>0.23364486000000001</v>
      </c>
      <c r="AW273" s="60">
        <v>0</v>
      </c>
      <c r="AX273" s="60">
        <v>0.485201359</v>
      </c>
      <c r="AY273" s="60">
        <v>0.472813239</v>
      </c>
      <c r="AZ273" s="60">
        <v>0</v>
      </c>
      <c r="BA273" s="60">
        <v>0.40899795500000002</v>
      </c>
      <c r="BB273" s="60">
        <v>0.43649061500000003</v>
      </c>
      <c r="BC273" s="60">
        <v>0.12172854499999999</v>
      </c>
      <c r="BD273" s="60">
        <v>0.21715526600000001</v>
      </c>
      <c r="BE273" s="60">
        <v>0.458715596</v>
      </c>
      <c r="BF273" s="60">
        <v>0.474495848</v>
      </c>
      <c r="BG273" s="60">
        <v>0.24676125800000001</v>
      </c>
      <c r="BH273" s="60">
        <v>0.275292498</v>
      </c>
      <c r="BI273" s="60">
        <v>0.156862745</v>
      </c>
      <c r="BJ273" s="60">
        <v>0.63351282900000006</v>
      </c>
      <c r="BK273" s="60">
        <v>0.58651026399999995</v>
      </c>
      <c r="BL273" s="60">
        <v>8.8300220999999998E-2</v>
      </c>
      <c r="BM273" s="60">
        <v>0.55096418700000005</v>
      </c>
      <c r="BN273" s="60">
        <v>0.15026296</v>
      </c>
      <c r="BO273" s="60">
        <v>0.35794183400000001</v>
      </c>
      <c r="BP273" s="60">
        <v>0.18859028799999999</v>
      </c>
      <c r="BQ273" s="60">
        <v>0.24958402700000001</v>
      </c>
      <c r="BR273" s="60">
        <v>0.13527223499999999</v>
      </c>
      <c r="BS273" s="60">
        <v>0.23752969099999999</v>
      </c>
      <c r="BT273" s="60">
        <v>0.56657223800000001</v>
      </c>
      <c r="BU273" s="60">
        <v>0.28129395200000001</v>
      </c>
      <c r="BV273" s="60">
        <v>0.343790288</v>
      </c>
      <c r="BW273" s="60">
        <v>0.58510638299999995</v>
      </c>
      <c r="BX273" s="60">
        <v>0.114481969</v>
      </c>
      <c r="BY273" s="60">
        <v>0</v>
      </c>
      <c r="BZ273" s="60">
        <v>0.63116370799999999</v>
      </c>
      <c r="CA273" s="60">
        <v>0.45085662799999998</v>
      </c>
      <c r="CB273" s="60">
        <v>0</v>
      </c>
      <c r="CC273" s="62">
        <v>1.840490798</v>
      </c>
      <c r="CD273" s="60">
        <v>0.49668874200000002</v>
      </c>
      <c r="CE273" s="60">
        <v>6.0698027000000002E-2</v>
      </c>
      <c r="CF273" s="60">
        <v>0.70360598100000005</v>
      </c>
      <c r="CG273" s="60">
        <v>0.50890585200000005</v>
      </c>
      <c r="CH273" s="60">
        <v>0.516528926</v>
      </c>
      <c r="CI273" s="60">
        <v>0.29662588099999998</v>
      </c>
      <c r="CJ273" s="60">
        <v>0.20366598799999999</v>
      </c>
      <c r="CK273" s="60">
        <v>0.48348106400000002</v>
      </c>
      <c r="CL273" s="60">
        <v>0.28591851299999999</v>
      </c>
      <c r="CM273" s="60">
        <v>0.241254524</v>
      </c>
      <c r="CN273" s="60">
        <v>0.39549139799999999</v>
      </c>
      <c r="CO273" s="60">
        <v>0.33379693999999999</v>
      </c>
      <c r="CP273" s="60">
        <v>0.19286403099999999</v>
      </c>
      <c r="CQ273" s="60">
        <v>0.57441253299999995</v>
      </c>
      <c r="CR273" s="60">
        <v>0</v>
      </c>
      <c r="CS273" s="60">
        <v>0.39070978899999997</v>
      </c>
      <c r="CT273" s="60">
        <v>0.40849673199999997</v>
      </c>
      <c r="CU273" s="60">
        <v>0.132714001</v>
      </c>
      <c r="CV273" s="60">
        <v>0.207325501</v>
      </c>
      <c r="CW273" s="60">
        <v>0.427960057</v>
      </c>
      <c r="CX273" s="60">
        <v>0.82576383200000003</v>
      </c>
      <c r="CY273" s="60">
        <v>1</v>
      </c>
      <c r="CZ273" s="60">
        <v>0.34843205599999999</v>
      </c>
      <c r="DA273" s="60">
        <v>0.48250904700000002</v>
      </c>
      <c r="DB273" s="60">
        <v>0.47778308600000002</v>
      </c>
      <c r="DC273" s="60">
        <v>0.120336943</v>
      </c>
      <c r="DD273" s="60">
        <v>0.29069767400000002</v>
      </c>
      <c r="DE273" s="60">
        <v>0.76452599399999999</v>
      </c>
      <c r="DF273" s="60">
        <v>0.393700787</v>
      </c>
      <c r="DG273" s="61">
        <v>0</v>
      </c>
      <c r="DH273" s="60">
        <v>0.422832981</v>
      </c>
      <c r="DI273" s="60">
        <v>0.52447552399999997</v>
      </c>
      <c r="DJ273" s="60"/>
    </row>
    <row r="274" spans="1:114" ht="15.75" customHeight="1">
      <c r="A274" s="60" t="s">
        <v>1544</v>
      </c>
      <c r="B274" s="60" t="s">
        <v>1607</v>
      </c>
      <c r="C274" s="60">
        <v>0.41322313999999999</v>
      </c>
      <c r="D274" s="61" t="s">
        <v>1608</v>
      </c>
      <c r="E274" s="60">
        <v>0.43668122300000001</v>
      </c>
      <c r="F274" s="60">
        <v>0</v>
      </c>
      <c r="G274" s="60">
        <v>0.44313146199999998</v>
      </c>
      <c r="H274" s="60">
        <v>0.19305019300000001</v>
      </c>
      <c r="I274" s="60">
        <v>0.33003300299999999</v>
      </c>
      <c r="J274" s="60">
        <v>0.31323414300000002</v>
      </c>
      <c r="K274" s="61" t="s">
        <v>1608</v>
      </c>
      <c r="L274" s="60">
        <v>0.50916496899999997</v>
      </c>
      <c r="M274" s="60">
        <v>0.43041606900000001</v>
      </c>
      <c r="N274" s="60">
        <v>0.32160085799999999</v>
      </c>
      <c r="O274" s="60">
        <v>0.45787545800000001</v>
      </c>
      <c r="P274" s="60">
        <v>0</v>
      </c>
      <c r="Q274" s="60">
        <v>0</v>
      </c>
      <c r="R274" s="60">
        <v>0.34702139999999998</v>
      </c>
      <c r="S274" s="60">
        <v>0</v>
      </c>
      <c r="T274" s="60">
        <v>0.169491525</v>
      </c>
      <c r="U274" s="60">
        <v>0.17825311899999999</v>
      </c>
      <c r="V274" s="60">
        <v>0.28169014100000001</v>
      </c>
      <c r="W274" s="60">
        <v>0.45180722899999998</v>
      </c>
      <c r="X274" s="60">
        <v>0.61349693299999997</v>
      </c>
      <c r="Y274" s="60">
        <v>0.49627791599999999</v>
      </c>
      <c r="Z274" s="60">
        <v>0</v>
      </c>
      <c r="AA274" s="60">
        <v>0</v>
      </c>
      <c r="AB274" s="61">
        <v>1.212121212</v>
      </c>
      <c r="AC274" s="60">
        <v>0.71727435699999997</v>
      </c>
      <c r="AD274" s="60">
        <v>0.50977060299999999</v>
      </c>
      <c r="AE274" s="60">
        <v>0.69444444400000005</v>
      </c>
      <c r="AF274" s="61">
        <v>0</v>
      </c>
      <c r="AG274" s="60">
        <v>0.21941854099999999</v>
      </c>
      <c r="AH274" s="60">
        <v>0.33670033700000002</v>
      </c>
      <c r="AI274" s="60">
        <v>0.38277512000000002</v>
      </c>
      <c r="AJ274" s="60">
        <v>0</v>
      </c>
      <c r="AK274" s="60">
        <v>0.38095238100000001</v>
      </c>
      <c r="AL274" s="61" t="s">
        <v>1608</v>
      </c>
      <c r="AM274" s="60">
        <v>0.298359025</v>
      </c>
      <c r="AN274" s="60">
        <v>0</v>
      </c>
      <c r="AO274" s="61">
        <v>5.8823529409999997</v>
      </c>
      <c r="AP274" s="60">
        <v>0.18656716400000001</v>
      </c>
      <c r="AQ274" s="60">
        <v>0.408163265</v>
      </c>
      <c r="AR274" s="60">
        <v>0.48309178699999999</v>
      </c>
      <c r="AS274" s="60">
        <v>0</v>
      </c>
      <c r="AT274" s="60">
        <v>0.32599836999999998</v>
      </c>
      <c r="AU274" s="60">
        <v>0.335852225</v>
      </c>
      <c r="AV274" s="60">
        <v>0.23364486000000001</v>
      </c>
      <c r="AW274" s="60">
        <v>0</v>
      </c>
      <c r="AX274" s="60">
        <v>0.485201359</v>
      </c>
      <c r="AY274" s="60">
        <v>0.472813239</v>
      </c>
      <c r="AZ274" s="60">
        <v>0</v>
      </c>
      <c r="BA274" s="60">
        <v>0.61349693299999997</v>
      </c>
      <c r="BB274" s="60">
        <v>0.523788739</v>
      </c>
      <c r="BC274" s="60">
        <v>0.24345709099999999</v>
      </c>
      <c r="BD274" s="60">
        <v>0.21715526600000001</v>
      </c>
      <c r="BE274" s="60">
        <v>0.61162079499999999</v>
      </c>
      <c r="BF274" s="60">
        <v>0.474495848</v>
      </c>
      <c r="BG274" s="60">
        <v>0.24676125800000001</v>
      </c>
      <c r="BH274" s="60">
        <v>0.275292498</v>
      </c>
      <c r="BI274" s="60">
        <v>0.156862745</v>
      </c>
      <c r="BJ274" s="60">
        <v>0.69686411100000001</v>
      </c>
      <c r="BK274" s="60">
        <v>0.58651026399999995</v>
      </c>
      <c r="BL274" s="60">
        <v>0.26490066200000001</v>
      </c>
      <c r="BM274" s="60">
        <v>0.66115702499999995</v>
      </c>
      <c r="BN274" s="60">
        <v>0.15026296</v>
      </c>
      <c r="BO274" s="60">
        <v>0.35794183400000001</v>
      </c>
      <c r="BP274" s="60">
        <v>0.18859028799999999</v>
      </c>
      <c r="BQ274" s="60">
        <v>0.24958402700000001</v>
      </c>
      <c r="BR274" s="60">
        <v>0.13527223499999999</v>
      </c>
      <c r="BS274" s="60">
        <v>0.23752969099999999</v>
      </c>
      <c r="BT274" s="60">
        <v>0.56657223800000001</v>
      </c>
      <c r="BU274" s="60">
        <v>0.28129395200000001</v>
      </c>
      <c r="BV274" s="60">
        <v>0.42973786000000003</v>
      </c>
      <c r="BW274" s="60">
        <v>0.58510638299999995</v>
      </c>
      <c r="BX274" s="60">
        <v>0.114481969</v>
      </c>
      <c r="BY274" s="60">
        <v>0</v>
      </c>
      <c r="BZ274" s="60">
        <v>0.63116370799999999</v>
      </c>
      <c r="CA274" s="60">
        <v>0.45085662799999998</v>
      </c>
      <c r="CB274" s="60">
        <v>0</v>
      </c>
      <c r="CC274" s="62">
        <v>3.0674846630000001</v>
      </c>
      <c r="CD274" s="60">
        <v>0.49668874200000002</v>
      </c>
      <c r="CE274" s="60">
        <v>6.0698027000000002E-2</v>
      </c>
      <c r="CF274" s="60">
        <v>0.70360598100000005</v>
      </c>
      <c r="CG274" s="60">
        <v>0.50890585200000005</v>
      </c>
      <c r="CH274" s="60">
        <v>0.516528926</v>
      </c>
      <c r="CI274" s="60">
        <v>0.37078235100000001</v>
      </c>
      <c r="CJ274" s="60">
        <v>0.20366598799999999</v>
      </c>
      <c r="CK274" s="60">
        <v>0.64464141799999997</v>
      </c>
      <c r="CL274" s="60">
        <v>0.28591851299999999</v>
      </c>
      <c r="CM274" s="60">
        <v>0.241254524</v>
      </c>
      <c r="CN274" s="60">
        <v>0.39549139799999999</v>
      </c>
      <c r="CO274" s="60">
        <v>0.33379693999999999</v>
      </c>
      <c r="CP274" s="60">
        <v>0.19286403099999999</v>
      </c>
      <c r="CQ274" s="60">
        <v>0.62663185399999999</v>
      </c>
      <c r="CR274" s="60">
        <v>0</v>
      </c>
      <c r="CS274" s="60">
        <v>0.39070978899999997</v>
      </c>
      <c r="CT274" s="60">
        <v>0.40849673199999997</v>
      </c>
      <c r="CU274" s="60">
        <v>0.132714001</v>
      </c>
      <c r="CV274" s="60">
        <v>0.27643400099999998</v>
      </c>
      <c r="CW274" s="60">
        <v>0.427960057</v>
      </c>
      <c r="CX274" s="60">
        <v>0.82576383200000003</v>
      </c>
      <c r="CY274" s="60">
        <v>1</v>
      </c>
      <c r="CZ274" s="60">
        <v>0.34843205599999999</v>
      </c>
      <c r="DA274" s="60">
        <v>0.72376357099999999</v>
      </c>
      <c r="DB274" s="60">
        <v>0.47778308600000002</v>
      </c>
      <c r="DC274" s="60">
        <v>0.120336943</v>
      </c>
      <c r="DD274" s="60">
        <v>0.29069767400000002</v>
      </c>
      <c r="DE274" s="60">
        <v>1.22324159</v>
      </c>
      <c r="DF274" s="60">
        <v>0.393700787</v>
      </c>
      <c r="DG274" s="61">
        <v>0</v>
      </c>
      <c r="DH274" s="60">
        <v>0.422832981</v>
      </c>
      <c r="DI274" s="60">
        <v>0.61188811200000004</v>
      </c>
      <c r="DJ274" s="60"/>
    </row>
    <row r="275" spans="1:114" ht="15.75" customHeight="1">
      <c r="A275" s="60" t="s">
        <v>1545</v>
      </c>
      <c r="B275" s="60">
        <f t="shared" ref="B275:B277" si="23">(C$2*C275+D$2*D275+E$2*E275+F$2*F275+G$2*G275+H$2*H275+I$2*I275+J$2*J275+K$2*K275+L$2*L275+M$2*M275+N$2*N275+O$2*O275+P$2*P275+Q$2*Q275+R$2*R275+S$2*S275+T$2*T275+U$2*U275+V$2*V275+W$2*W275+X$2*X275+Y$2*Y275+Z$2*Z275+AA$2*AA275+AB$2*AB275+AC$2*AC275+AD$2*AD275+AE$2*AE275+AF$2*AF275+AG$2*AG275+AH$2*AH275+AI$2*AI275+AJ$2*AJ275+AK$2*AK275+AL$2*AL275+AM$2*AM275+AN$2*AN275+AO$2*AO275+AP$2*AP275+AQ$2*AQ275+AR$2*AR275+AS$2*AS275+AT$2*AT275+AU$2*AU275+AV$2*AV275+AW$2*AW275+AX$2*AX275+AY$2*AY275+AZ$2*AZ275+BA$2*BA275+BB$2*BB275+BC$2*BC275+BD$2*BD275+BE$2*BE275+BF$2*BF275+BG$2*BG275+BH$2*BH275+BI$2*BI275+BJ$2*BJ275+BK$2*BK275+BL$2*BL275+BM$2*BM275+BN$2*BN275+BO$2*BO275+BP$2*BP275+BQ$2*BQ275+BR$2*BR275+BS$2*BS275+BT$2*BT275+BU$2*BU275+BV$2*BV275+BW$2*BW275+BX$2*BX275+BY$2*BY275+BZ$2*BZ275+CA$2*CA275+CB$2*CB275+CC$2*CC275+CD$2*CD275+CE$2*CE275+CF$2*CF275+CG$2*CG275+CH$2*CH275+CI$2*CI275+CJ$2*CJ275+CK$2*CK275+CL$2*CL275+CM$2*CM275+CN$2*CN275+CO$2*CO275+CP$2*CP275+CQ$2*CQ275+CR$2*CR275+CS$2*CS275+CT$2*CT275+CU$2*CU275+CV$2*CV275+CW$2*CW275+CX$2*CX275+CY$2*CY275+CZ$2*CZ275+DA$2*DA275+DB$2*DB275+DC$2*DC275+DD$2*DD275+DE$2*DE275+DF$2*DF275+DG$2*DG275+DH$2*DH275+DI$2*DI275)/916855</f>
        <v>46.646634418332511</v>
      </c>
      <c r="C275" s="60">
        <v>17.037846699999999</v>
      </c>
      <c r="D275" s="61">
        <v>100</v>
      </c>
      <c r="E275" s="60">
        <v>0</v>
      </c>
      <c r="F275" s="60">
        <v>0</v>
      </c>
      <c r="G275" s="60">
        <v>88.945902360000005</v>
      </c>
      <c r="H275" s="60">
        <v>69.070631969999994</v>
      </c>
      <c r="I275" s="60">
        <v>55.442622950000001</v>
      </c>
      <c r="J275" s="60">
        <v>1.7973349860000001</v>
      </c>
      <c r="K275" s="61">
        <v>0</v>
      </c>
      <c r="L275" s="60">
        <v>53.86056602</v>
      </c>
      <c r="M275" s="60">
        <v>23.133195310000001</v>
      </c>
      <c r="N275" s="60">
        <v>58.970516480000001</v>
      </c>
      <c r="O275" s="60">
        <v>64.958168209999997</v>
      </c>
      <c r="P275" s="60">
        <v>0</v>
      </c>
      <c r="Q275" s="60">
        <v>0</v>
      </c>
      <c r="R275" s="60">
        <v>3.5861914869999998</v>
      </c>
      <c r="S275" s="60">
        <v>0</v>
      </c>
      <c r="T275" s="60">
        <v>0</v>
      </c>
      <c r="U275" s="60">
        <v>32.845914819999997</v>
      </c>
      <c r="V275" s="60">
        <v>0</v>
      </c>
      <c r="W275" s="60">
        <v>84.634296250000006</v>
      </c>
      <c r="X275" s="60">
        <v>100</v>
      </c>
      <c r="Y275" s="60">
        <v>0</v>
      </c>
      <c r="Z275" s="60">
        <v>0</v>
      </c>
      <c r="AA275" s="60">
        <v>0</v>
      </c>
      <c r="AB275" s="61">
        <v>75.638220279999999</v>
      </c>
      <c r="AC275" s="60">
        <v>73.746989330000005</v>
      </c>
      <c r="AD275" s="60">
        <v>88.543345149999993</v>
      </c>
      <c r="AE275" s="60">
        <v>56.853610459999999</v>
      </c>
      <c r="AF275" s="61">
        <v>100</v>
      </c>
      <c r="AG275" s="60">
        <v>0</v>
      </c>
      <c r="AH275" s="60">
        <v>0</v>
      </c>
      <c r="AI275" s="60">
        <v>0</v>
      </c>
      <c r="AJ275" s="60">
        <v>0</v>
      </c>
      <c r="AK275" s="60">
        <v>0</v>
      </c>
      <c r="AL275" s="61">
        <v>0</v>
      </c>
      <c r="AM275" s="60">
        <v>69.829258830000001</v>
      </c>
      <c r="AN275" s="60">
        <v>0</v>
      </c>
      <c r="AO275" s="61">
        <v>100</v>
      </c>
      <c r="AP275" s="60">
        <v>0</v>
      </c>
      <c r="AQ275" s="60">
        <v>84.398395719999996</v>
      </c>
      <c r="AR275" s="60">
        <v>0</v>
      </c>
      <c r="AS275" s="60">
        <v>0</v>
      </c>
      <c r="AT275" s="60">
        <v>100</v>
      </c>
      <c r="AU275" s="60">
        <v>54.806240559999999</v>
      </c>
      <c r="AV275" s="60">
        <v>74.038026259999995</v>
      </c>
      <c r="AW275" s="60">
        <v>25.325238509999998</v>
      </c>
      <c r="AX275" s="60">
        <v>62.254404579999999</v>
      </c>
      <c r="AY275" s="60">
        <v>0</v>
      </c>
      <c r="AZ275" s="60">
        <v>0</v>
      </c>
      <c r="BA275" s="60">
        <v>23.84359826</v>
      </c>
      <c r="BB275" s="60">
        <v>47.307277399999997</v>
      </c>
      <c r="BC275" s="60">
        <v>1.0038240919999999</v>
      </c>
      <c r="BD275" s="60">
        <v>0</v>
      </c>
      <c r="BE275" s="60">
        <v>37.249544630000003</v>
      </c>
      <c r="BF275" s="60">
        <v>86.710138180000001</v>
      </c>
      <c r="BG275" s="60">
        <v>78.658013960000005</v>
      </c>
      <c r="BH275" s="60">
        <v>42.353108550000002</v>
      </c>
      <c r="BI275" s="60">
        <v>0</v>
      </c>
      <c r="BJ275" s="60">
        <v>57.868338559999998</v>
      </c>
      <c r="BK275" s="60">
        <v>97.44872436</v>
      </c>
      <c r="BL275" s="60">
        <v>79.210846509999996</v>
      </c>
      <c r="BM275" s="60">
        <v>29.302726589999999</v>
      </c>
      <c r="BN275" s="60">
        <v>0</v>
      </c>
      <c r="BO275" s="60">
        <v>99.044278829999996</v>
      </c>
      <c r="BP275" s="60">
        <v>64.206947249999999</v>
      </c>
      <c r="BQ275" s="60">
        <v>62.723159189999997</v>
      </c>
      <c r="BR275" s="60">
        <v>54.986503759999998</v>
      </c>
      <c r="BS275" s="60">
        <v>4.4670290709999998</v>
      </c>
      <c r="BT275" s="60">
        <v>30.92051352</v>
      </c>
      <c r="BU275" s="60">
        <v>0</v>
      </c>
      <c r="BV275" s="60">
        <v>94.65274058</v>
      </c>
      <c r="BW275" s="60">
        <v>83.958109559999997</v>
      </c>
      <c r="BX275" s="60">
        <v>0</v>
      </c>
      <c r="BY275" s="60">
        <v>0</v>
      </c>
      <c r="BZ275" s="60">
        <v>47.13136729</v>
      </c>
      <c r="CA275" s="60">
        <v>20.46964998</v>
      </c>
      <c r="CB275" s="60">
        <v>0</v>
      </c>
      <c r="CC275" s="62">
        <v>0.49547608799999998</v>
      </c>
      <c r="CD275" s="60">
        <v>29.642133690000001</v>
      </c>
      <c r="CE275" s="60">
        <v>23.219296669999999</v>
      </c>
      <c r="CF275" s="60">
        <v>38.848239649999996</v>
      </c>
      <c r="CG275" s="60">
        <v>0</v>
      </c>
      <c r="CH275" s="60">
        <v>9.0608191970000007</v>
      </c>
      <c r="CI275" s="60">
        <v>67.995833950000005</v>
      </c>
      <c r="CJ275" s="60">
        <v>100</v>
      </c>
      <c r="CK275" s="60">
        <v>100</v>
      </c>
      <c r="CL275" s="60">
        <v>92.619453919999998</v>
      </c>
      <c r="CM275" s="60">
        <v>5.2149400989999997</v>
      </c>
      <c r="CN275" s="60">
        <v>54.347571219999999</v>
      </c>
      <c r="CO275" s="60">
        <v>14.07285706</v>
      </c>
      <c r="CP275" s="60">
        <v>46.053693979999998</v>
      </c>
      <c r="CQ275" s="60">
        <v>88.631221719999999</v>
      </c>
      <c r="CR275" s="60">
        <v>22.673091549999999</v>
      </c>
      <c r="CS275" s="60">
        <v>87.77544116</v>
      </c>
      <c r="CT275" s="60">
        <v>55.675717730000002</v>
      </c>
      <c r="CU275" s="60">
        <v>0</v>
      </c>
      <c r="CV275" s="60">
        <v>20.914985590000001</v>
      </c>
      <c r="CW275" s="60">
        <v>69.78986759</v>
      </c>
      <c r="CX275" s="60">
        <v>100</v>
      </c>
      <c r="CY275" s="60">
        <v>28.571428569999998</v>
      </c>
      <c r="CZ275" s="60">
        <v>74.66856061</v>
      </c>
      <c r="DA275" s="60">
        <v>64.746329680000002</v>
      </c>
      <c r="DB275" s="60">
        <v>23.539863780000001</v>
      </c>
      <c r="DC275" s="60">
        <v>47.960530890000001</v>
      </c>
      <c r="DD275" s="60">
        <v>100</v>
      </c>
      <c r="DE275" s="60">
        <v>100</v>
      </c>
      <c r="DF275" s="60">
        <v>26.25737079</v>
      </c>
      <c r="DG275" s="61">
        <v>100</v>
      </c>
      <c r="DH275" s="60">
        <v>70.288844620000006</v>
      </c>
      <c r="DI275" s="60">
        <v>5.9470830970000002</v>
      </c>
      <c r="DJ275" s="60"/>
    </row>
    <row r="276" spans="1:114" ht="15.75" customHeight="1">
      <c r="A276" s="60" t="s">
        <v>1546</v>
      </c>
      <c r="B276" s="60">
        <f t="shared" si="23"/>
        <v>2.6055595788098298</v>
      </c>
      <c r="C276" s="60">
        <v>1.6518444450000001</v>
      </c>
      <c r="D276" s="61">
        <v>0.705331237</v>
      </c>
      <c r="E276" s="60">
        <v>4.3261388089999997</v>
      </c>
      <c r="F276" s="60">
        <v>4.4162557380000003</v>
      </c>
      <c r="G276" s="60">
        <v>0.83391279699999998</v>
      </c>
      <c r="H276" s="60">
        <v>1.0054576340000001</v>
      </c>
      <c r="I276" s="60">
        <v>1.224678527</v>
      </c>
      <c r="J276" s="60">
        <v>2.1332095450000002</v>
      </c>
      <c r="K276" s="61">
        <v>2.455723302</v>
      </c>
      <c r="L276" s="60">
        <v>1.2788278049999999</v>
      </c>
      <c r="M276" s="60">
        <v>1.5455054429999999</v>
      </c>
      <c r="N276" s="60">
        <v>1.196866056</v>
      </c>
      <c r="O276" s="60">
        <v>1.2642614860000001</v>
      </c>
      <c r="P276" s="60">
        <v>22.664699500000001</v>
      </c>
      <c r="Q276" s="60">
        <v>15.16372864</v>
      </c>
      <c r="R276" s="60">
        <v>2.0107881170000002</v>
      </c>
      <c r="S276" s="60">
        <v>4.1935900019999997</v>
      </c>
      <c r="T276" s="60">
        <v>11.87096661</v>
      </c>
      <c r="U276" s="60">
        <v>1.36741322</v>
      </c>
      <c r="V276" s="60">
        <v>2.1318445069999998</v>
      </c>
      <c r="W276" s="60">
        <v>0.99282564500000003</v>
      </c>
      <c r="X276" s="60">
        <v>0.60176825</v>
      </c>
      <c r="Y276" s="60">
        <v>4.0393720310000001</v>
      </c>
      <c r="Z276" s="60">
        <v>2.3686448420000001</v>
      </c>
      <c r="AA276" s="60">
        <v>3.0181500460000001</v>
      </c>
      <c r="AB276" s="61">
        <v>1.313713339</v>
      </c>
      <c r="AC276" s="60">
        <v>0.90186482499999998</v>
      </c>
      <c r="AD276" s="60">
        <v>0.85872672100000003</v>
      </c>
      <c r="AE276" s="60">
        <v>1.3042468789999999</v>
      </c>
      <c r="AF276" s="61">
        <v>1.1328483899999999</v>
      </c>
      <c r="AG276" s="60">
        <v>5.9832838989999999</v>
      </c>
      <c r="AH276" s="60">
        <v>4.3117707489999999</v>
      </c>
      <c r="AI276" s="60">
        <v>14.7132138</v>
      </c>
      <c r="AJ276" s="60">
        <v>14.94694022</v>
      </c>
      <c r="AK276" s="60">
        <v>14.61641897</v>
      </c>
      <c r="AL276" s="61">
        <v>1.3579128979999999</v>
      </c>
      <c r="AM276" s="60">
        <v>1.020991008</v>
      </c>
      <c r="AN276" s="60">
        <v>2.3781236749999999</v>
      </c>
      <c r="AO276" s="61">
        <v>1.4250487359999999</v>
      </c>
      <c r="AP276" s="60">
        <v>16.952993599999999</v>
      </c>
      <c r="AQ276" s="60">
        <v>0.90529572300000005</v>
      </c>
      <c r="AR276" s="60">
        <v>2.131443537</v>
      </c>
      <c r="AS276" s="60">
        <v>25.58959582</v>
      </c>
      <c r="AT276" s="60">
        <v>0.61903633899999999</v>
      </c>
      <c r="AU276" s="60">
        <v>1.174822308</v>
      </c>
      <c r="AV276" s="60">
        <v>1.026954417</v>
      </c>
      <c r="AW276" s="60">
        <v>1.5973630519999999</v>
      </c>
      <c r="AX276" s="60">
        <v>1.187324738</v>
      </c>
      <c r="AY276" s="60">
        <v>2.2037624679999999</v>
      </c>
      <c r="AZ276" s="60">
        <v>3.105172745</v>
      </c>
      <c r="BA276" s="60">
        <v>1.726234469</v>
      </c>
      <c r="BB276" s="60">
        <v>1.403889607</v>
      </c>
      <c r="BC276" s="60">
        <v>2.4177299699999999</v>
      </c>
      <c r="BD276" s="60">
        <v>2.7200264270000001</v>
      </c>
      <c r="BE276" s="60">
        <v>1.415852428</v>
      </c>
      <c r="BF276" s="60">
        <v>0.86708487099999998</v>
      </c>
      <c r="BG276" s="60">
        <v>0.93684721800000004</v>
      </c>
      <c r="BH276" s="60">
        <v>1.271411029</v>
      </c>
      <c r="BI276" s="60">
        <v>1.9545273839999999</v>
      </c>
      <c r="BJ276" s="60">
        <v>1.2677038439999999</v>
      </c>
      <c r="BK276" s="60">
        <v>0.92389586000000001</v>
      </c>
      <c r="BL276" s="60">
        <v>0.94562011499999998</v>
      </c>
      <c r="BM276" s="60">
        <v>1.4643941949999999</v>
      </c>
      <c r="BN276" s="60">
        <v>11.647900030000001</v>
      </c>
      <c r="BO276" s="60">
        <v>0.82322558000000001</v>
      </c>
      <c r="BP276" s="60">
        <v>1.0919633870000001</v>
      </c>
      <c r="BQ276" s="60">
        <v>1.085902248</v>
      </c>
      <c r="BR276" s="60">
        <v>1.268837977</v>
      </c>
      <c r="BS276" s="60">
        <v>5.5615582789999998</v>
      </c>
      <c r="BT276" s="60">
        <v>1.545323612</v>
      </c>
      <c r="BU276" s="60">
        <v>10.93077514</v>
      </c>
      <c r="BV276" s="60">
        <v>0.75526635200000003</v>
      </c>
      <c r="BW276" s="60">
        <v>0.912741421</v>
      </c>
      <c r="BX276" s="60">
        <v>5.8195060420000004</v>
      </c>
      <c r="BY276" s="60">
        <v>28.49626233</v>
      </c>
      <c r="BZ276" s="60">
        <v>1.2617019469999999</v>
      </c>
      <c r="CA276" s="60">
        <v>2.1429315290000002</v>
      </c>
      <c r="CB276" s="60">
        <v>12.38463707</v>
      </c>
      <c r="CC276" s="62">
        <v>3.659148815</v>
      </c>
      <c r="CD276" s="60">
        <v>2.2718343330000002</v>
      </c>
      <c r="CE276" s="60">
        <v>1.876964622</v>
      </c>
      <c r="CF276" s="60">
        <v>1.5098810499999999</v>
      </c>
      <c r="CG276" s="60">
        <v>23.237357029999998</v>
      </c>
      <c r="CH276" s="60">
        <v>1.9176844930000001</v>
      </c>
      <c r="CI276" s="60">
        <v>1.067631649</v>
      </c>
      <c r="CJ276" s="60">
        <v>0.81691829800000004</v>
      </c>
      <c r="CK276" s="60">
        <v>0.43095892299999999</v>
      </c>
      <c r="CL276" s="60">
        <v>0.76864184800000002</v>
      </c>
      <c r="CM276" s="60">
        <v>5.822230051</v>
      </c>
      <c r="CN276" s="60">
        <v>1.4304834719999999</v>
      </c>
      <c r="CO276" s="60">
        <v>2.8792209799999999</v>
      </c>
      <c r="CP276" s="60">
        <v>1.335176983</v>
      </c>
      <c r="CQ276" s="60">
        <v>0.82800760399999995</v>
      </c>
      <c r="CR276" s="60">
        <v>1.424999466</v>
      </c>
      <c r="CS276" s="60">
        <v>0.83273081599999998</v>
      </c>
      <c r="CT276" s="60">
        <v>1.158289597</v>
      </c>
      <c r="CU276" s="60">
        <v>8.3769559400000002</v>
      </c>
      <c r="CV276" s="60">
        <v>1.634110535</v>
      </c>
      <c r="CW276" s="60">
        <v>0.99889882200000002</v>
      </c>
      <c r="CX276" s="60">
        <v>0.60914112499999995</v>
      </c>
      <c r="CY276" s="60">
        <v>1.4554304579999999</v>
      </c>
      <c r="CZ276" s="60">
        <v>1.005185285</v>
      </c>
      <c r="DA276" s="60">
        <v>1.173837426</v>
      </c>
      <c r="DB276" s="60">
        <v>1.994747064</v>
      </c>
      <c r="DC276" s="60">
        <v>1.421018863</v>
      </c>
      <c r="DD276" s="60">
        <v>0.59554793699999997</v>
      </c>
      <c r="DE276" s="60">
        <v>0.79500339499999995</v>
      </c>
      <c r="DF276" s="60">
        <v>4.7598913300000003</v>
      </c>
      <c r="DG276" s="61">
        <v>1.0065395749999999</v>
      </c>
      <c r="DH276" s="60">
        <v>1.0522960889999999</v>
      </c>
      <c r="DI276" s="60">
        <v>1.9865061100000001</v>
      </c>
      <c r="DJ276" s="60"/>
    </row>
    <row r="277" spans="1:114" ht="15.75" customHeight="1">
      <c r="A277" s="60" t="s">
        <v>1547</v>
      </c>
      <c r="B277" s="60">
        <f t="shared" si="23"/>
        <v>3.349425271988657</v>
      </c>
      <c r="C277" s="60">
        <v>2.0170207410000001</v>
      </c>
      <c r="D277" s="61">
        <v>1.353075134</v>
      </c>
      <c r="E277" s="60">
        <v>4.8385400460000003</v>
      </c>
      <c r="F277" s="60">
        <v>4.830691785</v>
      </c>
      <c r="G277" s="60">
        <v>1.388348256</v>
      </c>
      <c r="H277" s="60">
        <v>1.7693278509999999</v>
      </c>
      <c r="I277" s="60">
        <v>2.4468374129999999</v>
      </c>
      <c r="J277" s="60">
        <v>2.8894276950000002</v>
      </c>
      <c r="K277" s="61">
        <v>3.0935610759999999</v>
      </c>
      <c r="L277" s="60">
        <v>1.8983684780000001</v>
      </c>
      <c r="M277" s="60">
        <v>2.2706719080000002</v>
      </c>
      <c r="N277" s="60">
        <v>1.68179389</v>
      </c>
      <c r="O277" s="60">
        <v>1.777853417</v>
      </c>
      <c r="P277" s="60">
        <v>24.61085061</v>
      </c>
      <c r="Q277" s="60">
        <v>16.249925099999999</v>
      </c>
      <c r="R277" s="60">
        <v>2.3570098559999999</v>
      </c>
      <c r="S277" s="60">
        <v>4.7416383959999999</v>
      </c>
      <c r="T277" s="60">
        <v>13.76089578</v>
      </c>
      <c r="U277" s="60">
        <v>1.9164774440000001</v>
      </c>
      <c r="V277" s="60">
        <v>2.3335536220000002</v>
      </c>
      <c r="W277" s="60">
        <v>1.546771602</v>
      </c>
      <c r="X277" s="60">
        <v>1.370697082</v>
      </c>
      <c r="Y277" s="60">
        <v>4.5498723740000004</v>
      </c>
      <c r="Z277" s="60">
        <v>3.1749930719999999</v>
      </c>
      <c r="AA277" s="60">
        <v>3.2041379230000002</v>
      </c>
      <c r="AB277" s="61">
        <v>3.270961588</v>
      </c>
      <c r="AC277" s="60">
        <v>1.17749565</v>
      </c>
      <c r="AD277" s="60">
        <v>1.4008401269999999</v>
      </c>
      <c r="AE277" s="60">
        <v>1.954502059</v>
      </c>
      <c r="AF277" s="61">
        <v>1.8466024640000001</v>
      </c>
      <c r="AG277" s="60">
        <v>7.0970741540000004</v>
      </c>
      <c r="AH277" s="60">
        <v>5.0678241909999997</v>
      </c>
      <c r="AI277" s="60">
        <v>18.578029709999999</v>
      </c>
      <c r="AJ277" s="60">
        <v>16.280200650000001</v>
      </c>
      <c r="AK277" s="60">
        <v>16.425221709999999</v>
      </c>
      <c r="AL277" s="61">
        <v>1.4540512809999999</v>
      </c>
      <c r="AM277" s="60">
        <v>2.1551348419999998</v>
      </c>
      <c r="AN277" s="60">
        <v>2.427944391</v>
      </c>
      <c r="AO277" s="61">
        <v>1.7289717360000001</v>
      </c>
      <c r="AP277" s="60">
        <v>19.84752859</v>
      </c>
      <c r="AQ277" s="60">
        <v>1.3387832209999999</v>
      </c>
      <c r="AR277" s="60">
        <v>2.4144774330000001</v>
      </c>
      <c r="AS277" s="60">
        <v>27.05795041</v>
      </c>
      <c r="AT277" s="60">
        <v>1.327462065</v>
      </c>
      <c r="AU277" s="60">
        <v>1.5775841530000001</v>
      </c>
      <c r="AV277" s="60">
        <v>1.8181381590000001</v>
      </c>
      <c r="AW277" s="60">
        <v>2.1034871690000001</v>
      </c>
      <c r="AX277" s="60">
        <v>1.544219923</v>
      </c>
      <c r="AY277" s="60">
        <v>2.471032245</v>
      </c>
      <c r="AZ277" s="60">
        <v>3.7019743859999998</v>
      </c>
      <c r="BA277" s="60">
        <v>2.7502903600000002</v>
      </c>
      <c r="BB277" s="60">
        <v>2.13849526</v>
      </c>
      <c r="BC277" s="60">
        <v>3.0256983430000002</v>
      </c>
      <c r="BD277" s="60">
        <v>3.250295613</v>
      </c>
      <c r="BE277" s="60">
        <v>2.2280220260000001</v>
      </c>
      <c r="BF277" s="60">
        <v>1.2368204810000001</v>
      </c>
      <c r="BG277" s="60">
        <v>2.71389989</v>
      </c>
      <c r="BH277" s="60">
        <v>2.4542901700000002</v>
      </c>
      <c r="BI277" s="60">
        <v>2.6676766299999999</v>
      </c>
      <c r="BJ277" s="60">
        <v>3.2602560669999998</v>
      </c>
      <c r="BK277" s="60">
        <v>1.0507497020000001</v>
      </c>
      <c r="BL277" s="60">
        <v>1.3485762729999999</v>
      </c>
      <c r="BM277" s="60">
        <v>2.2754960789999998</v>
      </c>
      <c r="BN277" s="60">
        <v>13.55196052</v>
      </c>
      <c r="BO277" s="60">
        <v>1.26147637</v>
      </c>
      <c r="BP277" s="60">
        <v>1.781896626</v>
      </c>
      <c r="BQ277" s="60">
        <v>1.530600578</v>
      </c>
      <c r="BR277" s="60">
        <v>1.930408613</v>
      </c>
      <c r="BS277" s="60">
        <v>7.1102691020000002</v>
      </c>
      <c r="BT277" s="60">
        <v>1.9683316179999999</v>
      </c>
      <c r="BU277" s="60">
        <v>13.30525598</v>
      </c>
      <c r="BV277" s="60">
        <v>1.259403236</v>
      </c>
      <c r="BW277" s="60">
        <v>1.3264718559999999</v>
      </c>
      <c r="BX277" s="60">
        <v>5.9740080310000003</v>
      </c>
      <c r="BY277" s="60">
        <v>30.315767780000002</v>
      </c>
      <c r="BZ277" s="60">
        <v>1.8418292279999999</v>
      </c>
      <c r="CA277" s="60">
        <v>2.7369671530000002</v>
      </c>
      <c r="CB277" s="60">
        <v>12.802116460000001</v>
      </c>
      <c r="CC277" s="62">
        <v>4.4950104929999997</v>
      </c>
      <c r="CD277" s="60">
        <v>3.2080933479999998</v>
      </c>
      <c r="CE277" s="60">
        <v>3.1298022159999999</v>
      </c>
      <c r="CF277" s="60">
        <v>2.2652612250000002</v>
      </c>
      <c r="CG277" s="60">
        <v>25.362558310000001</v>
      </c>
      <c r="CH277" s="60">
        <v>2.359610107</v>
      </c>
      <c r="CI277" s="60">
        <v>1.3150355</v>
      </c>
      <c r="CJ277" s="60">
        <v>0.96405265100000004</v>
      </c>
      <c r="CK277" s="60">
        <v>0.48125672800000002</v>
      </c>
      <c r="CL277" s="60">
        <v>1.3631953029999999</v>
      </c>
      <c r="CM277" s="60">
        <v>6.5079931660000003</v>
      </c>
      <c r="CN277" s="60">
        <v>1.861184771</v>
      </c>
      <c r="CO277" s="60">
        <v>3.4534215179999999</v>
      </c>
      <c r="CP277" s="60">
        <v>1.5012691119999999</v>
      </c>
      <c r="CQ277" s="60">
        <v>1.152264881</v>
      </c>
      <c r="CR277" s="60">
        <v>2.242326179</v>
      </c>
      <c r="CS277" s="60">
        <v>1.3080527200000001</v>
      </c>
      <c r="CT277" s="60">
        <v>1.2777561820000001</v>
      </c>
      <c r="CU277" s="60">
        <v>9.0404248200000001</v>
      </c>
      <c r="CV277" s="60">
        <v>2.233785262</v>
      </c>
      <c r="CW277" s="60">
        <v>2.810336591</v>
      </c>
      <c r="CX277" s="60">
        <v>1.108759668</v>
      </c>
      <c r="CY277" s="60">
        <v>1.5860947299999999</v>
      </c>
      <c r="CZ277" s="60">
        <v>1.0426060269999999</v>
      </c>
      <c r="DA277" s="60">
        <v>1.993564927</v>
      </c>
      <c r="DB277" s="60">
        <v>2.7421191720000002</v>
      </c>
      <c r="DC277" s="60">
        <v>2.3994060780000002</v>
      </c>
      <c r="DD277" s="60">
        <v>0.68172619999999995</v>
      </c>
      <c r="DE277" s="60">
        <v>0.92022674199999999</v>
      </c>
      <c r="DF277" s="60">
        <v>13.644104649999999</v>
      </c>
      <c r="DG277" s="61">
        <v>1.185010208</v>
      </c>
      <c r="DH277" s="60">
        <v>1.6379338429999999</v>
      </c>
      <c r="DI277" s="60">
        <v>2.531136499</v>
      </c>
      <c r="DJ277" s="60"/>
    </row>
    <row r="278" spans="1:114" ht="15.75" customHeight="1">
      <c r="A278" s="2" t="s">
        <v>1548</v>
      </c>
      <c r="B278" s="2">
        <f>SUM(C278:DI278)</f>
        <v>99</v>
      </c>
      <c r="C278" s="2">
        <v>0</v>
      </c>
      <c r="D278" s="58">
        <v>0</v>
      </c>
      <c r="E278" s="2">
        <v>0</v>
      </c>
      <c r="F278" s="2">
        <v>0</v>
      </c>
      <c r="G278" s="2">
        <v>2</v>
      </c>
      <c r="H278" s="2">
        <v>1</v>
      </c>
      <c r="I278" s="2">
        <v>2</v>
      </c>
      <c r="J278" s="2">
        <v>0</v>
      </c>
      <c r="K278" s="58">
        <v>0</v>
      </c>
      <c r="L278" s="2">
        <v>1</v>
      </c>
      <c r="M278" s="2">
        <v>0</v>
      </c>
      <c r="N278" s="2">
        <v>1</v>
      </c>
      <c r="O278" s="2">
        <v>0</v>
      </c>
      <c r="P278" s="2">
        <v>0</v>
      </c>
      <c r="Q278" s="2">
        <v>0</v>
      </c>
      <c r="R278" s="2">
        <v>0</v>
      </c>
      <c r="S278" s="2">
        <v>0</v>
      </c>
      <c r="T278" s="2">
        <v>0</v>
      </c>
      <c r="U278" s="2">
        <v>0</v>
      </c>
      <c r="V278" s="2">
        <v>0</v>
      </c>
      <c r="W278" s="2">
        <v>0</v>
      </c>
      <c r="X278" s="2">
        <v>1</v>
      </c>
      <c r="Y278" s="2">
        <v>0</v>
      </c>
      <c r="Z278" s="2">
        <v>0</v>
      </c>
      <c r="AA278" s="2">
        <v>0</v>
      </c>
      <c r="AB278" s="58">
        <v>0</v>
      </c>
      <c r="AC278" s="2">
        <v>3</v>
      </c>
      <c r="AD278" s="2">
        <v>1</v>
      </c>
      <c r="AE278" s="2">
        <v>1</v>
      </c>
      <c r="AF278" s="58">
        <v>0</v>
      </c>
      <c r="AG278" s="2">
        <v>0</v>
      </c>
      <c r="AH278" s="2">
        <v>0</v>
      </c>
      <c r="AI278" s="2">
        <v>1</v>
      </c>
      <c r="AJ278" s="2">
        <v>0</v>
      </c>
      <c r="AK278" s="2">
        <v>0</v>
      </c>
      <c r="AL278" s="58">
        <v>0</v>
      </c>
      <c r="AM278" s="2">
        <v>2</v>
      </c>
      <c r="AN278" s="2">
        <v>0</v>
      </c>
      <c r="AO278" s="58">
        <v>0</v>
      </c>
      <c r="AP278" s="2">
        <v>0</v>
      </c>
      <c r="AQ278" s="2">
        <v>2</v>
      </c>
      <c r="AR278" s="2">
        <v>0</v>
      </c>
      <c r="AS278" s="2">
        <v>0</v>
      </c>
      <c r="AT278" s="2">
        <v>2</v>
      </c>
      <c r="AU278" s="2">
        <v>0</v>
      </c>
      <c r="AV278" s="2">
        <v>1</v>
      </c>
      <c r="AW278" s="2">
        <v>0</v>
      </c>
      <c r="AX278" s="2">
        <v>3</v>
      </c>
      <c r="AY278" s="2">
        <v>0</v>
      </c>
      <c r="AZ278" s="2">
        <v>0</v>
      </c>
      <c r="BA278" s="2">
        <v>0</v>
      </c>
      <c r="BB278" s="2">
        <v>1</v>
      </c>
      <c r="BC278" s="2">
        <v>0</v>
      </c>
      <c r="BD278" s="2">
        <v>0</v>
      </c>
      <c r="BE278" s="2">
        <v>0</v>
      </c>
      <c r="BF278" s="2">
        <v>4</v>
      </c>
      <c r="BG278" s="2">
        <v>1</v>
      </c>
      <c r="BH278" s="2">
        <v>1</v>
      </c>
      <c r="BI278" s="2">
        <v>0</v>
      </c>
      <c r="BJ278" s="2">
        <v>1</v>
      </c>
      <c r="BK278" s="2">
        <v>1</v>
      </c>
      <c r="BL278" s="2">
        <v>0</v>
      </c>
      <c r="BM278" s="2">
        <v>0</v>
      </c>
      <c r="BN278" s="2">
        <v>0</v>
      </c>
      <c r="BO278" s="2">
        <v>4</v>
      </c>
      <c r="BP278" s="2">
        <v>1</v>
      </c>
      <c r="BQ278" s="2">
        <v>2</v>
      </c>
      <c r="BR278" s="2">
        <v>2</v>
      </c>
      <c r="BS278" s="2">
        <v>1</v>
      </c>
      <c r="BT278" s="2">
        <v>1</v>
      </c>
      <c r="BU278" s="2">
        <v>0</v>
      </c>
      <c r="BV278" s="2">
        <v>2</v>
      </c>
      <c r="BW278" s="2">
        <v>6</v>
      </c>
      <c r="BX278" s="2">
        <v>0</v>
      </c>
      <c r="BY278" s="2">
        <v>0</v>
      </c>
      <c r="BZ278" s="2">
        <v>0</v>
      </c>
      <c r="CA278" s="2">
        <v>0</v>
      </c>
      <c r="CB278" s="2">
        <v>0</v>
      </c>
      <c r="CC278" s="59">
        <v>2</v>
      </c>
      <c r="CD278" s="2">
        <v>1</v>
      </c>
      <c r="CE278" s="2">
        <v>1</v>
      </c>
      <c r="CF278" s="2">
        <v>2</v>
      </c>
      <c r="CG278" s="2">
        <v>0</v>
      </c>
      <c r="CH278" s="2">
        <v>0</v>
      </c>
      <c r="CI278" s="2">
        <v>2</v>
      </c>
      <c r="CJ278" s="2">
        <v>0</v>
      </c>
      <c r="CK278" s="2">
        <v>3</v>
      </c>
      <c r="CL278" s="2">
        <v>1</v>
      </c>
      <c r="CM278" s="2">
        <v>0</v>
      </c>
      <c r="CN278" s="2">
        <v>2</v>
      </c>
      <c r="CO278" s="2">
        <v>0</v>
      </c>
      <c r="CP278" s="2">
        <v>2</v>
      </c>
      <c r="CQ278" s="2">
        <v>4</v>
      </c>
      <c r="CR278" s="2">
        <v>0</v>
      </c>
      <c r="CS278" s="2">
        <v>5</v>
      </c>
      <c r="CT278" s="2">
        <v>3</v>
      </c>
      <c r="CU278" s="2">
        <v>0</v>
      </c>
      <c r="CV278" s="2">
        <v>0</v>
      </c>
      <c r="CW278" s="2">
        <v>2</v>
      </c>
      <c r="CX278" s="2">
        <v>4</v>
      </c>
      <c r="CY278" s="2">
        <v>0</v>
      </c>
      <c r="CZ278" s="2">
        <v>0</v>
      </c>
      <c r="DA278" s="2">
        <v>1</v>
      </c>
      <c r="DB278" s="2">
        <v>3</v>
      </c>
      <c r="DC278" s="2">
        <v>1</v>
      </c>
      <c r="DD278" s="2">
        <v>3</v>
      </c>
      <c r="DE278" s="2">
        <v>3</v>
      </c>
      <c r="DF278" s="2">
        <v>1</v>
      </c>
      <c r="DG278" s="58">
        <v>0</v>
      </c>
      <c r="DH278" s="2">
        <v>1</v>
      </c>
      <c r="DI278" s="2">
        <v>0</v>
      </c>
      <c r="DJ278" s="2"/>
    </row>
    <row r="279" spans="1:114" ht="15.75" customHeight="1">
      <c r="A279" s="2" t="s">
        <v>1549</v>
      </c>
      <c r="B279" s="2" t="s">
        <v>1607</v>
      </c>
      <c r="C279" s="2">
        <v>0</v>
      </c>
      <c r="D279" s="58">
        <v>1</v>
      </c>
      <c r="E279" s="2">
        <v>0</v>
      </c>
      <c r="F279" s="2">
        <v>0</v>
      </c>
      <c r="G279" s="2">
        <v>2</v>
      </c>
      <c r="H279" s="2">
        <v>1</v>
      </c>
      <c r="I279" s="2">
        <v>2</v>
      </c>
      <c r="J279" s="2">
        <v>0</v>
      </c>
      <c r="K279" s="58">
        <v>0</v>
      </c>
      <c r="L279" s="2">
        <v>1</v>
      </c>
      <c r="M279" s="2">
        <v>0</v>
      </c>
      <c r="N279" s="2">
        <v>1</v>
      </c>
      <c r="O279" s="2">
        <v>0</v>
      </c>
      <c r="P279" s="2">
        <v>0</v>
      </c>
      <c r="Q279" s="2">
        <v>0</v>
      </c>
      <c r="R279" s="2">
        <v>0</v>
      </c>
      <c r="S279" s="2">
        <v>0</v>
      </c>
      <c r="T279" s="2">
        <v>0</v>
      </c>
      <c r="U279" s="2">
        <v>0</v>
      </c>
      <c r="V279" s="2">
        <v>0</v>
      </c>
      <c r="W279" s="2">
        <v>0</v>
      </c>
      <c r="X279" s="2">
        <v>1</v>
      </c>
      <c r="Y279" s="2">
        <v>0</v>
      </c>
      <c r="Z279" s="2">
        <v>0</v>
      </c>
      <c r="AA279" s="2">
        <v>0</v>
      </c>
      <c r="AB279" s="58">
        <v>0</v>
      </c>
      <c r="AC279" s="2">
        <v>3</v>
      </c>
      <c r="AD279" s="2">
        <v>1</v>
      </c>
      <c r="AE279" s="2">
        <v>1</v>
      </c>
      <c r="AF279" s="58">
        <v>0</v>
      </c>
      <c r="AG279" s="2">
        <v>0</v>
      </c>
      <c r="AH279" s="2">
        <v>0</v>
      </c>
      <c r="AI279" s="2">
        <v>1</v>
      </c>
      <c r="AJ279" s="2">
        <v>0</v>
      </c>
      <c r="AK279" s="2">
        <v>0</v>
      </c>
      <c r="AL279" s="58">
        <v>0</v>
      </c>
      <c r="AM279" s="2">
        <v>2</v>
      </c>
      <c r="AN279" s="2">
        <v>0</v>
      </c>
      <c r="AO279" s="58">
        <v>0</v>
      </c>
      <c r="AP279" s="2">
        <v>0</v>
      </c>
      <c r="AQ279" s="2">
        <v>2</v>
      </c>
      <c r="AR279" s="2">
        <v>0</v>
      </c>
      <c r="AS279" s="2">
        <v>0</v>
      </c>
      <c r="AT279" s="2">
        <v>2</v>
      </c>
      <c r="AU279" s="2">
        <v>0</v>
      </c>
      <c r="AV279" s="2">
        <v>1</v>
      </c>
      <c r="AW279" s="2">
        <v>0</v>
      </c>
      <c r="AX279" s="2">
        <v>3</v>
      </c>
      <c r="AY279" s="2">
        <v>0</v>
      </c>
      <c r="AZ279" s="2">
        <v>0</v>
      </c>
      <c r="BA279" s="2">
        <v>0</v>
      </c>
      <c r="BB279" s="2">
        <v>1</v>
      </c>
      <c r="BC279" s="2">
        <v>0</v>
      </c>
      <c r="BD279" s="2">
        <v>0</v>
      </c>
      <c r="BE279" s="2">
        <v>0</v>
      </c>
      <c r="BF279" s="2">
        <v>4</v>
      </c>
      <c r="BG279" s="2">
        <v>1</v>
      </c>
      <c r="BH279" s="2">
        <v>1</v>
      </c>
      <c r="BI279" s="2">
        <v>0</v>
      </c>
      <c r="BJ279" s="2">
        <v>2</v>
      </c>
      <c r="BK279" s="2">
        <v>1</v>
      </c>
      <c r="BL279" s="2">
        <v>2</v>
      </c>
      <c r="BM279" s="2">
        <v>0</v>
      </c>
      <c r="BN279" s="2">
        <v>0</v>
      </c>
      <c r="BO279" s="2">
        <v>4</v>
      </c>
      <c r="BP279" s="2">
        <v>1</v>
      </c>
      <c r="BQ279" s="2">
        <v>2</v>
      </c>
      <c r="BR279" s="2">
        <v>2</v>
      </c>
      <c r="BS279" s="2">
        <v>1</v>
      </c>
      <c r="BT279" s="2">
        <v>1</v>
      </c>
      <c r="BU279" s="2">
        <v>0</v>
      </c>
      <c r="BV279" s="2">
        <v>3</v>
      </c>
      <c r="BW279" s="2">
        <v>6</v>
      </c>
      <c r="BX279" s="2">
        <v>0</v>
      </c>
      <c r="BY279" s="2">
        <v>0</v>
      </c>
      <c r="BZ279" s="2">
        <v>0</v>
      </c>
      <c r="CA279" s="2">
        <v>0</v>
      </c>
      <c r="CB279" s="2">
        <v>0</v>
      </c>
      <c r="CC279" s="59">
        <v>2</v>
      </c>
      <c r="CD279" s="2">
        <v>1</v>
      </c>
      <c r="CE279" s="2">
        <v>1</v>
      </c>
      <c r="CF279" s="2">
        <v>2</v>
      </c>
      <c r="CG279" s="2">
        <v>0</v>
      </c>
      <c r="CH279" s="2">
        <v>0</v>
      </c>
      <c r="CI279" s="2">
        <v>2</v>
      </c>
      <c r="CJ279" s="2">
        <v>0</v>
      </c>
      <c r="CK279" s="2">
        <v>3</v>
      </c>
      <c r="CL279" s="2">
        <v>1</v>
      </c>
      <c r="CM279" s="2">
        <v>0</v>
      </c>
      <c r="CN279" s="2">
        <v>2</v>
      </c>
      <c r="CO279" s="2">
        <v>0</v>
      </c>
      <c r="CP279" s="2">
        <v>2</v>
      </c>
      <c r="CQ279" s="2">
        <v>5</v>
      </c>
      <c r="CR279" s="2">
        <v>0</v>
      </c>
      <c r="CS279" s="2">
        <v>5</v>
      </c>
      <c r="CT279" s="2">
        <v>3</v>
      </c>
      <c r="CU279" s="2">
        <v>0</v>
      </c>
      <c r="CV279" s="2">
        <v>1</v>
      </c>
      <c r="CW279" s="2">
        <v>2</v>
      </c>
      <c r="CX279" s="2">
        <v>4</v>
      </c>
      <c r="CY279" s="2">
        <v>0</v>
      </c>
      <c r="CZ279" s="2">
        <v>0</v>
      </c>
      <c r="DA279" s="2">
        <v>1</v>
      </c>
      <c r="DB279" s="2">
        <v>3</v>
      </c>
      <c r="DC279" s="2">
        <v>1</v>
      </c>
      <c r="DD279" s="2">
        <v>3</v>
      </c>
      <c r="DE279" s="2">
        <v>4</v>
      </c>
      <c r="DF279" s="2">
        <v>1</v>
      </c>
      <c r="DG279" s="58">
        <v>0</v>
      </c>
      <c r="DH279" s="2">
        <v>1</v>
      </c>
      <c r="DI279" s="2">
        <v>0</v>
      </c>
      <c r="DJ279" s="2"/>
    </row>
    <row r="280" spans="1:114" ht="15.75" customHeight="1">
      <c r="A280" s="60" t="s">
        <v>1550</v>
      </c>
      <c r="B280" s="60">
        <v>0.107977815</v>
      </c>
      <c r="C280" s="60">
        <v>0</v>
      </c>
      <c r="D280" s="61" t="s">
        <v>1608</v>
      </c>
      <c r="E280" s="60">
        <v>0</v>
      </c>
      <c r="F280" s="60">
        <v>0</v>
      </c>
      <c r="G280" s="60">
        <v>0.29542097499999997</v>
      </c>
      <c r="H280" s="60">
        <v>0.19305019300000001</v>
      </c>
      <c r="I280" s="60">
        <v>8.2508251000000005E-2</v>
      </c>
      <c r="J280" s="60">
        <v>0</v>
      </c>
      <c r="K280" s="61" t="s">
        <v>1608</v>
      </c>
      <c r="L280" s="60">
        <v>0.101832994</v>
      </c>
      <c r="M280" s="60">
        <v>0</v>
      </c>
      <c r="N280" s="60">
        <v>3.5733428999999997E-2</v>
      </c>
      <c r="O280" s="60">
        <v>0</v>
      </c>
      <c r="P280" s="60">
        <v>0</v>
      </c>
      <c r="Q280" s="60">
        <v>0</v>
      </c>
      <c r="R280" s="60">
        <v>0</v>
      </c>
      <c r="S280" s="60">
        <v>0</v>
      </c>
      <c r="T280" s="60">
        <v>0</v>
      </c>
      <c r="U280" s="60">
        <v>0</v>
      </c>
      <c r="V280" s="60">
        <v>0</v>
      </c>
      <c r="W280" s="60">
        <v>0</v>
      </c>
      <c r="X280" s="60">
        <v>0.102249489</v>
      </c>
      <c r="Y280" s="60">
        <v>0</v>
      </c>
      <c r="Z280" s="60">
        <v>0</v>
      </c>
      <c r="AA280" s="60">
        <v>0</v>
      </c>
      <c r="AB280" s="61">
        <v>0</v>
      </c>
      <c r="AC280" s="60">
        <v>0.35863717899999997</v>
      </c>
      <c r="AD280" s="60">
        <v>0.16992353399999999</v>
      </c>
      <c r="AE280" s="60">
        <v>0.17361111100000001</v>
      </c>
      <c r="AF280" s="61">
        <v>0</v>
      </c>
      <c r="AG280" s="60">
        <v>0</v>
      </c>
      <c r="AH280" s="60">
        <v>0</v>
      </c>
      <c r="AI280" s="60">
        <v>0.19138756000000001</v>
      </c>
      <c r="AJ280" s="60">
        <v>0</v>
      </c>
      <c r="AK280" s="60">
        <v>0</v>
      </c>
      <c r="AL280" s="61" t="s">
        <v>1608</v>
      </c>
      <c r="AM280" s="60">
        <v>0.19890601699999999</v>
      </c>
      <c r="AN280" s="60">
        <v>0</v>
      </c>
      <c r="AO280" s="61">
        <v>0</v>
      </c>
      <c r="AP280" s="60">
        <v>0</v>
      </c>
      <c r="AQ280" s="60">
        <v>0.27210884400000002</v>
      </c>
      <c r="AR280" s="60">
        <v>0</v>
      </c>
      <c r="AS280" s="60">
        <v>0</v>
      </c>
      <c r="AT280" s="60">
        <v>0.32599836999999998</v>
      </c>
      <c r="AU280" s="60">
        <v>0</v>
      </c>
      <c r="AV280" s="60">
        <v>0.23364486000000001</v>
      </c>
      <c r="AW280" s="60">
        <v>0</v>
      </c>
      <c r="AX280" s="60">
        <v>0.29112081499999998</v>
      </c>
      <c r="AY280" s="60">
        <v>0</v>
      </c>
      <c r="AZ280" s="60">
        <v>0</v>
      </c>
      <c r="BA280" s="60">
        <v>0</v>
      </c>
      <c r="BB280" s="60">
        <v>8.7298123000000005E-2</v>
      </c>
      <c r="BC280" s="60">
        <v>0</v>
      </c>
      <c r="BD280" s="60">
        <v>0</v>
      </c>
      <c r="BE280" s="60">
        <v>0</v>
      </c>
      <c r="BF280" s="60">
        <v>0.31633056500000001</v>
      </c>
      <c r="BG280" s="60">
        <v>0.12338062900000001</v>
      </c>
      <c r="BH280" s="60">
        <v>0.137646249</v>
      </c>
      <c r="BI280" s="60">
        <v>0</v>
      </c>
      <c r="BJ280" s="60">
        <v>6.3351282999999994E-2</v>
      </c>
      <c r="BK280" s="60">
        <v>0.19550342100000001</v>
      </c>
      <c r="BL280" s="60">
        <v>0</v>
      </c>
      <c r="BM280" s="60">
        <v>0</v>
      </c>
      <c r="BN280" s="60">
        <v>0</v>
      </c>
      <c r="BO280" s="60">
        <v>0.35794183400000001</v>
      </c>
      <c r="BP280" s="60">
        <v>9.4295143999999997E-2</v>
      </c>
      <c r="BQ280" s="60">
        <v>0.16638935099999999</v>
      </c>
      <c r="BR280" s="60">
        <v>0.13527223499999999</v>
      </c>
      <c r="BS280" s="60">
        <v>0.23752969099999999</v>
      </c>
      <c r="BT280" s="60">
        <v>0.56657223800000001</v>
      </c>
      <c r="BU280" s="60">
        <v>0</v>
      </c>
      <c r="BV280" s="60">
        <v>0.171895144</v>
      </c>
      <c r="BW280" s="60">
        <v>0.31914893599999999</v>
      </c>
      <c r="BX280" s="60">
        <v>0</v>
      </c>
      <c r="BY280" s="60">
        <v>0</v>
      </c>
      <c r="BZ280" s="60">
        <v>0</v>
      </c>
      <c r="CA280" s="60">
        <v>0</v>
      </c>
      <c r="CB280" s="60">
        <v>0</v>
      </c>
      <c r="CC280" s="62">
        <v>1.2269938650000001</v>
      </c>
      <c r="CD280" s="60">
        <v>0.16556291400000001</v>
      </c>
      <c r="CE280" s="60">
        <v>6.0698027000000002E-2</v>
      </c>
      <c r="CF280" s="60">
        <v>0.17590149499999999</v>
      </c>
      <c r="CG280" s="60">
        <v>0</v>
      </c>
      <c r="CH280" s="60">
        <v>0</v>
      </c>
      <c r="CI280" s="60">
        <v>0.14831294</v>
      </c>
      <c r="CJ280" s="60">
        <v>0</v>
      </c>
      <c r="CK280" s="60">
        <v>0.48348106400000002</v>
      </c>
      <c r="CL280" s="60">
        <v>0.14295925700000001</v>
      </c>
      <c r="CM280" s="60">
        <v>0</v>
      </c>
      <c r="CN280" s="60">
        <v>7.9098280000000007E-2</v>
      </c>
      <c r="CO280" s="60">
        <v>0</v>
      </c>
      <c r="CP280" s="60">
        <v>0.19286403099999999</v>
      </c>
      <c r="CQ280" s="60">
        <v>0.208877285</v>
      </c>
      <c r="CR280" s="60">
        <v>0</v>
      </c>
      <c r="CS280" s="60">
        <v>0.21706099400000001</v>
      </c>
      <c r="CT280" s="60">
        <v>0.24509803899999999</v>
      </c>
      <c r="CU280" s="60">
        <v>0</v>
      </c>
      <c r="CV280" s="60">
        <v>0</v>
      </c>
      <c r="CW280" s="60">
        <v>0.14265335200000001</v>
      </c>
      <c r="CX280" s="60">
        <v>0.660611065</v>
      </c>
      <c r="CY280" s="60">
        <v>0</v>
      </c>
      <c r="CZ280" s="60">
        <v>0</v>
      </c>
      <c r="DA280" s="60">
        <v>0.241254524</v>
      </c>
      <c r="DB280" s="60">
        <v>9.5556616999999996E-2</v>
      </c>
      <c r="DC280" s="60">
        <v>6.0168472000000001E-2</v>
      </c>
      <c r="DD280" s="60">
        <v>0.29069767400000002</v>
      </c>
      <c r="DE280" s="60">
        <v>0.458715596</v>
      </c>
      <c r="DF280" s="60">
        <v>0.393700787</v>
      </c>
      <c r="DG280" s="61">
        <v>0</v>
      </c>
      <c r="DH280" s="60">
        <v>0.10570824500000001</v>
      </c>
      <c r="DI280" s="60">
        <v>0</v>
      </c>
      <c r="DJ280" s="60"/>
    </row>
    <row r="281" spans="1:114" ht="15.75" customHeight="1">
      <c r="A281" s="60" t="s">
        <v>1551</v>
      </c>
      <c r="B281" s="60" t="s">
        <v>1607</v>
      </c>
      <c r="C281" s="60">
        <v>0</v>
      </c>
      <c r="D281" s="61" t="s">
        <v>1608</v>
      </c>
      <c r="E281" s="60">
        <v>0</v>
      </c>
      <c r="F281" s="60">
        <v>0</v>
      </c>
      <c r="G281" s="60">
        <v>0.29542097499999997</v>
      </c>
      <c r="H281" s="60">
        <v>0.19305019300000001</v>
      </c>
      <c r="I281" s="60">
        <v>8.2508251000000005E-2</v>
      </c>
      <c r="J281" s="60">
        <v>0</v>
      </c>
      <c r="K281" s="61" t="s">
        <v>1608</v>
      </c>
      <c r="L281" s="60">
        <v>0.101832994</v>
      </c>
      <c r="M281" s="60">
        <v>0</v>
      </c>
      <c r="N281" s="60">
        <v>3.5733428999999997E-2</v>
      </c>
      <c r="O281" s="60">
        <v>0</v>
      </c>
      <c r="P281" s="60">
        <v>0</v>
      </c>
      <c r="Q281" s="60">
        <v>0</v>
      </c>
      <c r="R281" s="60">
        <v>0</v>
      </c>
      <c r="S281" s="60">
        <v>0</v>
      </c>
      <c r="T281" s="60">
        <v>0</v>
      </c>
      <c r="U281" s="60">
        <v>0</v>
      </c>
      <c r="V281" s="60">
        <v>0</v>
      </c>
      <c r="W281" s="60">
        <v>0</v>
      </c>
      <c r="X281" s="60">
        <v>0.102249489</v>
      </c>
      <c r="Y281" s="60">
        <v>0</v>
      </c>
      <c r="Z281" s="60">
        <v>0</v>
      </c>
      <c r="AA281" s="60">
        <v>0</v>
      </c>
      <c r="AB281" s="61">
        <v>0</v>
      </c>
      <c r="AC281" s="60">
        <v>0.35863717899999997</v>
      </c>
      <c r="AD281" s="60">
        <v>0.16992353399999999</v>
      </c>
      <c r="AE281" s="60">
        <v>0.17361111100000001</v>
      </c>
      <c r="AF281" s="61">
        <v>0</v>
      </c>
      <c r="AG281" s="60">
        <v>0</v>
      </c>
      <c r="AH281" s="60">
        <v>0</v>
      </c>
      <c r="AI281" s="60">
        <v>0.19138756000000001</v>
      </c>
      <c r="AJ281" s="60">
        <v>0</v>
      </c>
      <c r="AK281" s="60">
        <v>0</v>
      </c>
      <c r="AL281" s="61" t="s">
        <v>1608</v>
      </c>
      <c r="AM281" s="60">
        <v>0.19890601699999999</v>
      </c>
      <c r="AN281" s="60">
        <v>0</v>
      </c>
      <c r="AO281" s="61">
        <v>0</v>
      </c>
      <c r="AP281" s="60">
        <v>0</v>
      </c>
      <c r="AQ281" s="60">
        <v>0.27210884400000002</v>
      </c>
      <c r="AR281" s="60">
        <v>0</v>
      </c>
      <c r="AS281" s="60">
        <v>0</v>
      </c>
      <c r="AT281" s="60">
        <v>0.32599836999999998</v>
      </c>
      <c r="AU281" s="60">
        <v>0</v>
      </c>
      <c r="AV281" s="60">
        <v>0.23364486000000001</v>
      </c>
      <c r="AW281" s="60">
        <v>0</v>
      </c>
      <c r="AX281" s="60">
        <v>0.29112081499999998</v>
      </c>
      <c r="AY281" s="60">
        <v>0</v>
      </c>
      <c r="AZ281" s="60">
        <v>0</v>
      </c>
      <c r="BA281" s="60">
        <v>0</v>
      </c>
      <c r="BB281" s="60">
        <v>8.7298123000000005E-2</v>
      </c>
      <c r="BC281" s="60">
        <v>0</v>
      </c>
      <c r="BD281" s="60">
        <v>0</v>
      </c>
      <c r="BE281" s="60">
        <v>0</v>
      </c>
      <c r="BF281" s="60">
        <v>0.31633056500000001</v>
      </c>
      <c r="BG281" s="60">
        <v>0.12338062900000001</v>
      </c>
      <c r="BH281" s="60">
        <v>0.137646249</v>
      </c>
      <c r="BI281" s="60">
        <v>0</v>
      </c>
      <c r="BJ281" s="60">
        <v>0.12670256599999999</v>
      </c>
      <c r="BK281" s="60">
        <v>0.19550342100000001</v>
      </c>
      <c r="BL281" s="60">
        <v>0.176600442</v>
      </c>
      <c r="BM281" s="60">
        <v>0</v>
      </c>
      <c r="BN281" s="60">
        <v>0</v>
      </c>
      <c r="BO281" s="60">
        <v>0.35794183400000001</v>
      </c>
      <c r="BP281" s="60">
        <v>9.4295143999999997E-2</v>
      </c>
      <c r="BQ281" s="60">
        <v>0.16638935099999999</v>
      </c>
      <c r="BR281" s="60">
        <v>0.13527223499999999</v>
      </c>
      <c r="BS281" s="60">
        <v>0.23752969099999999</v>
      </c>
      <c r="BT281" s="60">
        <v>0.56657223800000001</v>
      </c>
      <c r="BU281" s="60">
        <v>0</v>
      </c>
      <c r="BV281" s="60">
        <v>0.25784271600000003</v>
      </c>
      <c r="BW281" s="60">
        <v>0.31914893599999999</v>
      </c>
      <c r="BX281" s="60">
        <v>0</v>
      </c>
      <c r="BY281" s="60">
        <v>0</v>
      </c>
      <c r="BZ281" s="60">
        <v>0</v>
      </c>
      <c r="CA281" s="60">
        <v>0</v>
      </c>
      <c r="CB281" s="60">
        <v>0</v>
      </c>
      <c r="CC281" s="62">
        <v>1.2269938650000001</v>
      </c>
      <c r="CD281" s="60">
        <v>0.16556291400000001</v>
      </c>
      <c r="CE281" s="60">
        <v>6.0698027000000002E-2</v>
      </c>
      <c r="CF281" s="60">
        <v>0.17590149499999999</v>
      </c>
      <c r="CG281" s="60">
        <v>0</v>
      </c>
      <c r="CH281" s="60">
        <v>0</v>
      </c>
      <c r="CI281" s="60">
        <v>0.14831294</v>
      </c>
      <c r="CJ281" s="60">
        <v>0</v>
      </c>
      <c r="CK281" s="60">
        <v>0.48348106400000002</v>
      </c>
      <c r="CL281" s="60">
        <v>0.14295925700000001</v>
      </c>
      <c r="CM281" s="60">
        <v>0</v>
      </c>
      <c r="CN281" s="60">
        <v>7.9098280000000007E-2</v>
      </c>
      <c r="CO281" s="60">
        <v>0</v>
      </c>
      <c r="CP281" s="60">
        <v>0.19286403099999999</v>
      </c>
      <c r="CQ281" s="60">
        <v>0.26109660600000001</v>
      </c>
      <c r="CR281" s="60">
        <v>0</v>
      </c>
      <c r="CS281" s="60">
        <v>0.21706099400000001</v>
      </c>
      <c r="CT281" s="60">
        <v>0.24509803899999999</v>
      </c>
      <c r="CU281" s="60">
        <v>0</v>
      </c>
      <c r="CV281" s="60">
        <v>6.9108500000000003E-2</v>
      </c>
      <c r="CW281" s="60">
        <v>0.14265335200000001</v>
      </c>
      <c r="CX281" s="60">
        <v>0.660611065</v>
      </c>
      <c r="CY281" s="60">
        <v>0</v>
      </c>
      <c r="CZ281" s="60">
        <v>0</v>
      </c>
      <c r="DA281" s="60">
        <v>0.241254524</v>
      </c>
      <c r="DB281" s="60">
        <v>9.5556616999999996E-2</v>
      </c>
      <c r="DC281" s="60">
        <v>6.0168472000000001E-2</v>
      </c>
      <c r="DD281" s="60">
        <v>0.29069767400000002</v>
      </c>
      <c r="DE281" s="60">
        <v>0.61162079499999999</v>
      </c>
      <c r="DF281" s="60">
        <v>0.393700787</v>
      </c>
      <c r="DG281" s="61">
        <v>0</v>
      </c>
      <c r="DH281" s="60">
        <v>0.10570824500000001</v>
      </c>
      <c r="DI281" s="60">
        <v>0</v>
      </c>
      <c r="DJ281" s="60"/>
    </row>
    <row r="282" spans="1:114" ht="15.75" customHeight="1">
      <c r="A282" s="60" t="s">
        <v>926</v>
      </c>
      <c r="B282" s="60">
        <f t="shared" ref="B282:B284" si="24">(C$2*C282+D$2*D282+E$2*E282+F$2*F282+G$2*G282+H$2*H282+I$2*I282+J$2*J282+K$2*K282+L$2*L282+M$2*M282+N$2*N282+O$2*O282+P$2*P282+Q$2*Q282+R$2*R282+S$2*S282+T$2*T282+U$2*U282+V$2*V282+W$2*W282+X$2*X282+Y$2*Y282+Z$2*Z282+AA$2*AA282+AB$2*AB282+AC$2*AC282+AD$2*AD282+AE$2*AE282+AF$2*AF282+AG$2*AG282+AH$2*AH282+AI$2*AI282+AJ$2*AJ282+AK$2*AK282+AL$2*AL282+AM$2*AM282+AN$2*AN282+AO$2*AO282+AP$2*AP282+AQ$2*AQ282+AR$2*AR282+AS$2*AS282+AT$2*AT282+AU$2*AU282+AV$2*AV282+AW$2*AW282+AX$2*AX282+AY$2*AY282+AZ$2*AZ282+BA$2*BA282+BB$2*BB282+BC$2*BC282+BD$2*BD282+BE$2*BE282+BF$2*BF282+BG$2*BG282+BH$2*BH282+BI$2*BI282+BJ$2*BJ282+BK$2*BK282+BL$2*BL282+BM$2*BM282+BN$2*BN282+BO$2*BO282+BP$2*BP282+BQ$2*BQ282+BR$2*BR282+BS$2*BS282+BT$2*BT282+BU$2*BU282+BV$2*BV282+BW$2*BW282+BX$2*BX282+BY$2*BY282+BZ$2*BZ282+CA$2*CA282+CB$2*CB282+CC$2*CC282+CD$2*CD282+CE$2*CE282+CF$2*CF282+CG$2*CG282+CH$2*CH282+CI$2*CI282+CJ$2*CJ282+CK$2*CK282+CL$2*CL282+CM$2*CM282+CN$2*CN282+CO$2*CO282+CP$2*CP282+CQ$2*CQ282+CR$2*CR282+CS$2*CS282+CT$2*CT282+CU$2*CU282+CV$2*CV282+CW$2*CW282+CX$2*CX282+CY$2*CY282+CZ$2*CZ282+DA$2*DA282+DB$2*DB282+DC$2*DC282+DD$2*DD282+DE$2*DE282+DF$2*DF282+DG$2*DG282+DH$2*DH282+DI$2*DI282)/916855</f>
        <v>15.905350355344698</v>
      </c>
      <c r="C282" s="60">
        <v>13.061893700000001</v>
      </c>
      <c r="D282" s="61">
        <v>0</v>
      </c>
      <c r="E282" s="60">
        <v>0</v>
      </c>
      <c r="F282" s="60">
        <v>0</v>
      </c>
      <c r="G282" s="60">
        <v>0</v>
      </c>
      <c r="H282" s="60">
        <v>0</v>
      </c>
      <c r="I282" s="60">
        <v>0</v>
      </c>
      <c r="J282" s="60">
        <v>0</v>
      </c>
      <c r="K282" s="61">
        <v>0</v>
      </c>
      <c r="L282" s="60">
        <v>84.547874960000001</v>
      </c>
      <c r="M282" s="60">
        <v>0</v>
      </c>
      <c r="N282" s="60">
        <v>92.733672540000001</v>
      </c>
      <c r="O282" s="60">
        <v>16.0546015</v>
      </c>
      <c r="P282" s="60">
        <v>0</v>
      </c>
      <c r="Q282" s="60">
        <v>0</v>
      </c>
      <c r="R282" s="60">
        <v>28.06390347</v>
      </c>
      <c r="S282" s="60">
        <v>0</v>
      </c>
      <c r="T282" s="60">
        <v>0</v>
      </c>
      <c r="U282" s="60">
        <v>0</v>
      </c>
      <c r="V282" s="60">
        <v>0</v>
      </c>
      <c r="W282" s="60">
        <v>0</v>
      </c>
      <c r="X282" s="60">
        <v>15.891589160000001</v>
      </c>
      <c r="Y282" s="60">
        <v>0</v>
      </c>
      <c r="Z282" s="60">
        <v>0</v>
      </c>
      <c r="AA282" s="60">
        <v>0</v>
      </c>
      <c r="AB282" s="61">
        <v>0</v>
      </c>
      <c r="AC282" s="60">
        <v>0</v>
      </c>
      <c r="AD282" s="60">
        <v>0</v>
      </c>
      <c r="AE282" s="60">
        <v>8.2960042999999999</v>
      </c>
      <c r="AF282" s="61">
        <v>100</v>
      </c>
      <c r="AG282" s="60">
        <v>0</v>
      </c>
      <c r="AH282" s="60">
        <v>0</v>
      </c>
      <c r="AI282" s="60">
        <v>0</v>
      </c>
      <c r="AJ282" s="60">
        <v>0</v>
      </c>
      <c r="AK282" s="60">
        <v>0</v>
      </c>
      <c r="AL282" s="61">
        <v>100</v>
      </c>
      <c r="AM282" s="60">
        <v>0</v>
      </c>
      <c r="AN282" s="60">
        <v>0</v>
      </c>
      <c r="AO282" s="61">
        <v>0</v>
      </c>
      <c r="AP282" s="60">
        <v>0</v>
      </c>
      <c r="AQ282" s="60">
        <v>0</v>
      </c>
      <c r="AR282" s="60">
        <v>57.937447169999999</v>
      </c>
      <c r="AS282" s="60">
        <v>0</v>
      </c>
      <c r="AT282" s="60">
        <v>12.52832632</v>
      </c>
      <c r="AU282" s="60">
        <v>0</v>
      </c>
      <c r="AV282" s="60">
        <v>0</v>
      </c>
      <c r="AW282" s="60">
        <v>0</v>
      </c>
      <c r="AX282" s="60">
        <v>0</v>
      </c>
      <c r="AY282" s="60">
        <v>0</v>
      </c>
      <c r="AZ282" s="60">
        <v>0</v>
      </c>
      <c r="BA282" s="60">
        <v>0</v>
      </c>
      <c r="BB282" s="60">
        <v>25.765496639999999</v>
      </c>
      <c r="BC282" s="60">
        <v>0</v>
      </c>
      <c r="BD282" s="60">
        <v>0</v>
      </c>
      <c r="BE282" s="60">
        <v>0</v>
      </c>
      <c r="BF282" s="60">
        <v>45.031827360000001</v>
      </c>
      <c r="BG282" s="60">
        <v>0</v>
      </c>
      <c r="BH282" s="60">
        <v>24.925309429999999</v>
      </c>
      <c r="BI282" s="60">
        <v>82.106918239999999</v>
      </c>
      <c r="BJ282" s="60">
        <v>0</v>
      </c>
      <c r="BK282" s="60">
        <v>80.790395200000006</v>
      </c>
      <c r="BL282" s="60">
        <v>0</v>
      </c>
      <c r="BM282" s="60">
        <v>39.196034060000002</v>
      </c>
      <c r="BN282" s="60">
        <v>0</v>
      </c>
      <c r="BO282" s="60">
        <v>25.76939939</v>
      </c>
      <c r="BP282" s="60">
        <v>0</v>
      </c>
      <c r="BQ282" s="60">
        <v>0</v>
      </c>
      <c r="BR282" s="60">
        <v>0.99445943999999997</v>
      </c>
      <c r="BS282" s="60">
        <v>0</v>
      </c>
      <c r="BT282" s="60">
        <v>0</v>
      </c>
      <c r="BU282" s="60">
        <v>0</v>
      </c>
      <c r="BV282" s="60">
        <v>0</v>
      </c>
      <c r="BW282" s="60">
        <v>0</v>
      </c>
      <c r="BX282" s="60">
        <v>0</v>
      </c>
      <c r="BY282" s="60">
        <v>0</v>
      </c>
      <c r="BZ282" s="60">
        <v>12.7460743</v>
      </c>
      <c r="CA282" s="60">
        <v>21.772264069999999</v>
      </c>
      <c r="CB282" s="60">
        <v>0</v>
      </c>
      <c r="CC282" s="62">
        <v>0</v>
      </c>
      <c r="CD282" s="60">
        <v>0</v>
      </c>
      <c r="CE282" s="60">
        <v>0</v>
      </c>
      <c r="CF282" s="60">
        <v>48.205216489999998</v>
      </c>
      <c r="CG282" s="60">
        <v>0</v>
      </c>
      <c r="CH282" s="60">
        <v>0</v>
      </c>
      <c r="CI282" s="60">
        <v>0</v>
      </c>
      <c r="CJ282" s="60">
        <v>66.971951919999995</v>
      </c>
      <c r="CK282" s="60">
        <v>100</v>
      </c>
      <c r="CL282" s="60">
        <v>0</v>
      </c>
      <c r="CM282" s="60">
        <v>0</v>
      </c>
      <c r="CN282" s="60">
        <v>0</v>
      </c>
      <c r="CO282" s="60">
        <v>0</v>
      </c>
      <c r="CP282" s="60">
        <v>2.371820751</v>
      </c>
      <c r="CQ282" s="60">
        <v>50.041135339999997</v>
      </c>
      <c r="CR282" s="60">
        <v>31.57494294</v>
      </c>
      <c r="CS282" s="60">
        <v>0</v>
      </c>
      <c r="CT282" s="60">
        <v>30.79436707</v>
      </c>
      <c r="CU282" s="60">
        <v>0</v>
      </c>
      <c r="CV282" s="60">
        <v>0</v>
      </c>
      <c r="CW282" s="60">
        <v>0</v>
      </c>
      <c r="CX282" s="60">
        <v>0</v>
      </c>
      <c r="CY282" s="60">
        <v>1.3457556939999999</v>
      </c>
      <c r="CZ282" s="60">
        <v>79.695391409999999</v>
      </c>
      <c r="DA282" s="60">
        <v>41.107600820000002</v>
      </c>
      <c r="DB282" s="60">
        <v>0.56595702699999995</v>
      </c>
      <c r="DC282" s="60">
        <v>0</v>
      </c>
      <c r="DD282" s="60">
        <v>98.695286199999998</v>
      </c>
      <c r="DE282" s="60">
        <v>77.251953409999999</v>
      </c>
      <c r="DF282" s="60">
        <v>0</v>
      </c>
      <c r="DG282" s="61">
        <v>0</v>
      </c>
      <c r="DH282" s="60">
        <v>82.061752990000002</v>
      </c>
      <c r="DI282" s="60">
        <v>5.1784124929999997</v>
      </c>
      <c r="DJ282" s="60"/>
    </row>
    <row r="283" spans="1:114" ht="15.75" customHeight="1">
      <c r="A283" s="60" t="s">
        <v>929</v>
      </c>
      <c r="B283" s="60">
        <f t="shared" si="24"/>
        <v>5.7918947184562652</v>
      </c>
      <c r="C283" s="60">
        <v>1.767229808</v>
      </c>
      <c r="D283" s="61">
        <v>2.3378169990000002</v>
      </c>
      <c r="E283" s="60">
        <v>6.0049890010000002</v>
      </c>
      <c r="F283" s="60">
        <v>5.3231769059999996</v>
      </c>
      <c r="G283" s="60">
        <v>2.4270670270000001</v>
      </c>
      <c r="H283" s="60">
        <v>3.9087546440000001</v>
      </c>
      <c r="I283" s="60">
        <v>4.1310205770000001</v>
      </c>
      <c r="J283" s="60">
        <v>3.2296017400000001</v>
      </c>
      <c r="K283" s="61">
        <v>2.4888728859999998</v>
      </c>
      <c r="L283" s="60">
        <v>0.96209932200000003</v>
      </c>
      <c r="M283" s="60">
        <v>3.35066898</v>
      </c>
      <c r="N283" s="60">
        <v>0.78439470200000005</v>
      </c>
      <c r="O283" s="60">
        <v>1.8605209119999999</v>
      </c>
      <c r="P283" s="60">
        <v>29.579559799999998</v>
      </c>
      <c r="Q283" s="60">
        <v>18.689564799999999</v>
      </c>
      <c r="R283" s="60">
        <v>1.5832653889999999</v>
      </c>
      <c r="S283" s="60">
        <v>4.5514553470000001</v>
      </c>
      <c r="T283" s="60">
        <v>18.52954974</v>
      </c>
      <c r="U283" s="60">
        <v>5.2653786130000002</v>
      </c>
      <c r="V283" s="60">
        <v>5.512331563</v>
      </c>
      <c r="W283" s="60">
        <v>5.4233938210000003</v>
      </c>
      <c r="X283" s="60">
        <v>1.705405297</v>
      </c>
      <c r="Y283" s="60">
        <v>6.7839253890000002</v>
      </c>
      <c r="Z283" s="60">
        <v>5.3469902840000003</v>
      </c>
      <c r="AA283" s="60">
        <v>6.4973601140000001</v>
      </c>
      <c r="AB283" s="61">
        <v>2.8439815510000002</v>
      </c>
      <c r="AC283" s="60">
        <v>6.2864958890000002</v>
      </c>
      <c r="AD283" s="60">
        <v>3.0417768289999998</v>
      </c>
      <c r="AE283" s="60">
        <v>1.9874809659999999</v>
      </c>
      <c r="AF283" s="61">
        <v>1.0563902279999999</v>
      </c>
      <c r="AG283" s="60">
        <v>16.76172098</v>
      </c>
      <c r="AH283" s="60">
        <v>4.8180439130000003</v>
      </c>
      <c r="AI283" s="60">
        <v>26.8194804</v>
      </c>
      <c r="AJ283" s="60">
        <v>20.92586657</v>
      </c>
      <c r="AK283" s="60">
        <v>25.76458564</v>
      </c>
      <c r="AL283" s="61">
        <v>1.270394279</v>
      </c>
      <c r="AM283" s="60">
        <v>6.6159740129999998</v>
      </c>
      <c r="AN283" s="60">
        <v>2.105428286</v>
      </c>
      <c r="AO283" s="61">
        <v>3.5552729840000001</v>
      </c>
      <c r="AP283" s="60">
        <v>29.435765459999999</v>
      </c>
      <c r="AQ283" s="60">
        <v>2.1886368159999998</v>
      </c>
      <c r="AR283" s="60">
        <v>1.2412219710000001</v>
      </c>
      <c r="AS283" s="60">
        <v>32.641667849999997</v>
      </c>
      <c r="AT283" s="60">
        <v>1.9104406359999999</v>
      </c>
      <c r="AU283" s="60">
        <v>2.9640474939999999</v>
      </c>
      <c r="AV283" s="60">
        <v>3.4098840159999999</v>
      </c>
      <c r="AW283" s="60">
        <v>3.0721705400000001</v>
      </c>
      <c r="AX283" s="60">
        <v>3.4361419899999999</v>
      </c>
      <c r="AY283" s="60">
        <v>4.4845454619999998</v>
      </c>
      <c r="AZ283" s="60">
        <v>2.8427945270000001</v>
      </c>
      <c r="BA283" s="60">
        <v>4.9726720499999999</v>
      </c>
      <c r="BB283" s="60">
        <v>1.6664193350000001</v>
      </c>
      <c r="BC283" s="60">
        <v>4.3461885889999996</v>
      </c>
      <c r="BD283" s="60">
        <v>2.6297035270000002</v>
      </c>
      <c r="BE283" s="60">
        <v>3.8593909439999998</v>
      </c>
      <c r="BF283" s="60">
        <v>1.3460472539999999</v>
      </c>
      <c r="BG283" s="60">
        <v>5.8393266669999999</v>
      </c>
      <c r="BH283" s="60">
        <v>1.6076876069999999</v>
      </c>
      <c r="BI283" s="60">
        <v>0.75935292499999996</v>
      </c>
      <c r="BJ283" s="60">
        <v>8.1304525460000008</v>
      </c>
      <c r="BK283" s="60">
        <v>1.0112166650000001</v>
      </c>
      <c r="BL283" s="60">
        <v>4.777030388</v>
      </c>
      <c r="BM283" s="60">
        <v>1.7102178100000001</v>
      </c>
      <c r="BN283" s="60">
        <v>16.65445106</v>
      </c>
      <c r="BO283" s="60">
        <v>1.9243767220000001</v>
      </c>
      <c r="BP283" s="60">
        <v>4.3881953579999999</v>
      </c>
      <c r="BQ283" s="60">
        <v>10.659195159999999</v>
      </c>
      <c r="BR283" s="60">
        <v>2.9696765749999998</v>
      </c>
      <c r="BS283" s="60">
        <v>10.717169009999999</v>
      </c>
      <c r="BT283" s="60">
        <v>4.1313484310000002</v>
      </c>
      <c r="BU283" s="60">
        <v>18.76093972</v>
      </c>
      <c r="BV283" s="60">
        <v>3.999151093</v>
      </c>
      <c r="BW283" s="60">
        <v>2.9712607819999999</v>
      </c>
      <c r="BX283" s="60">
        <v>11.209984029999999</v>
      </c>
      <c r="BY283" s="60">
        <v>34.811967660000001</v>
      </c>
      <c r="BZ283" s="60">
        <v>1.688895459</v>
      </c>
      <c r="CA283" s="60">
        <v>2.2828878399999999</v>
      </c>
      <c r="CB283" s="60">
        <v>18.425975390000001</v>
      </c>
      <c r="CC283" s="62">
        <v>8.2763061439999994</v>
      </c>
      <c r="CD283" s="60">
        <v>4.8238941520000003</v>
      </c>
      <c r="CE283" s="60">
        <v>4.285655588</v>
      </c>
      <c r="CF283" s="60">
        <v>1.2996685180000001</v>
      </c>
      <c r="CG283" s="60">
        <v>28.794618180000001</v>
      </c>
      <c r="CH283" s="60">
        <v>2.4433706439999998</v>
      </c>
      <c r="CI283" s="60">
        <v>2.976137112</v>
      </c>
      <c r="CJ283" s="60">
        <v>1.198473385</v>
      </c>
      <c r="CK283" s="60">
        <v>0.42392293599999997</v>
      </c>
      <c r="CL283" s="60">
        <v>2.413583923</v>
      </c>
      <c r="CM283" s="60">
        <v>11.353065709999999</v>
      </c>
      <c r="CN283" s="60">
        <v>9.7798826779999999</v>
      </c>
      <c r="CO283" s="60">
        <v>11.179597100000001</v>
      </c>
      <c r="CP283" s="60">
        <v>3.0250035209999999</v>
      </c>
      <c r="CQ283" s="60">
        <v>1.3872999779999999</v>
      </c>
      <c r="CR283" s="60">
        <v>1.5729977209999999</v>
      </c>
      <c r="CS283" s="60">
        <v>5.3468017809999999</v>
      </c>
      <c r="CT283" s="60">
        <v>1.9217207629999999</v>
      </c>
      <c r="CU283" s="60">
        <v>12.93658029</v>
      </c>
      <c r="CV283" s="60">
        <v>8.7846806530000006</v>
      </c>
      <c r="CW283" s="60">
        <v>11.354933770000001</v>
      </c>
      <c r="CX283" s="60">
        <v>2.2229348820000001</v>
      </c>
      <c r="CY283" s="60">
        <v>2.1916895670000001</v>
      </c>
      <c r="CZ283" s="60">
        <v>0.85084765299999998</v>
      </c>
      <c r="DA283" s="60">
        <v>1.316495024</v>
      </c>
      <c r="DB283" s="60">
        <v>5.3358594740000003</v>
      </c>
      <c r="DC283" s="60">
        <v>13.39834288</v>
      </c>
      <c r="DD283" s="60">
        <v>0.883306963</v>
      </c>
      <c r="DE283" s="60">
        <v>0.96293770199999995</v>
      </c>
      <c r="DF283" s="60">
        <v>22.951676150000001</v>
      </c>
      <c r="DG283" s="61">
        <v>2.5855602790000001</v>
      </c>
      <c r="DH283" s="60">
        <v>0.74617899499999996</v>
      </c>
      <c r="DI283" s="60">
        <v>2.3442427729999999</v>
      </c>
      <c r="DJ283" s="60"/>
    </row>
    <row r="284" spans="1:114" ht="15.75" customHeight="1">
      <c r="A284" s="60" t="s">
        <v>1561</v>
      </c>
      <c r="B284" s="60">
        <f t="shared" si="24"/>
        <v>8.8564002486077147</v>
      </c>
      <c r="C284" s="60">
        <v>4.3175772190000004</v>
      </c>
      <c r="D284" s="61">
        <v>2.8513676509999999</v>
      </c>
      <c r="E284" s="60">
        <v>7.3428829980000003</v>
      </c>
      <c r="F284" s="60">
        <v>7.6548265520000003</v>
      </c>
      <c r="G284" s="60">
        <v>3.3682831260000001</v>
      </c>
      <c r="H284" s="60">
        <v>5.6684471109999999</v>
      </c>
      <c r="I284" s="60">
        <v>9.811075808</v>
      </c>
      <c r="J284" s="60">
        <v>3.8097931370000002</v>
      </c>
      <c r="K284" s="61">
        <v>3.172558048</v>
      </c>
      <c r="L284" s="60">
        <v>2.925541339</v>
      </c>
      <c r="M284" s="60">
        <v>4.6629967030000001</v>
      </c>
      <c r="N284" s="60">
        <v>1.599791502</v>
      </c>
      <c r="O284" s="60">
        <v>3.0439799660000002</v>
      </c>
      <c r="P284" s="60">
        <v>34.189641760000001</v>
      </c>
      <c r="Q284" s="60">
        <v>26.532520179999999</v>
      </c>
      <c r="R284" s="60">
        <v>3.7372708910000001</v>
      </c>
      <c r="S284" s="60">
        <v>7.519292256</v>
      </c>
      <c r="T284" s="60">
        <v>23.43387018</v>
      </c>
      <c r="U284" s="60">
        <v>7.8140267589999999</v>
      </c>
      <c r="V284" s="60">
        <v>7.902918025</v>
      </c>
      <c r="W284" s="60">
        <v>5.7898134219999999</v>
      </c>
      <c r="X284" s="60">
        <v>2.5014333830000002</v>
      </c>
      <c r="Y284" s="60">
        <v>7.9132157400000001</v>
      </c>
      <c r="Z284" s="60">
        <v>7.2303853990000002</v>
      </c>
      <c r="AA284" s="60">
        <v>8.2053600220000007</v>
      </c>
      <c r="AB284" s="61">
        <v>5.0897561810000003</v>
      </c>
      <c r="AC284" s="60">
        <v>8.8972820800000001</v>
      </c>
      <c r="AD284" s="60">
        <v>4.4553131410000004</v>
      </c>
      <c r="AE284" s="60">
        <v>3.0154029570000001</v>
      </c>
      <c r="AF284" s="61">
        <v>1.7423775889999999</v>
      </c>
      <c r="AG284" s="60">
        <v>18.597114349999998</v>
      </c>
      <c r="AH284" s="60">
        <v>7.1690585899999997</v>
      </c>
      <c r="AI284" s="60">
        <v>28.169047089999999</v>
      </c>
      <c r="AJ284" s="60">
        <v>27.76823272</v>
      </c>
      <c r="AK284" s="60">
        <v>27.509059300000001</v>
      </c>
      <c r="AL284" s="61">
        <v>2.0792004099999999</v>
      </c>
      <c r="AM284" s="60">
        <v>9.3837828969999997</v>
      </c>
      <c r="AN284" s="60">
        <v>9.1731290990000005</v>
      </c>
      <c r="AO284" s="61">
        <v>6.8861373319999997</v>
      </c>
      <c r="AP284" s="60">
        <v>31.263459910000002</v>
      </c>
      <c r="AQ284" s="60">
        <v>2.6397481909999998</v>
      </c>
      <c r="AR284" s="60">
        <v>2.6352192529999998</v>
      </c>
      <c r="AS284" s="60">
        <v>36.453039779999997</v>
      </c>
      <c r="AT284" s="60">
        <v>4.3605933060000002</v>
      </c>
      <c r="AU284" s="60">
        <v>5.0491101599999997</v>
      </c>
      <c r="AV284" s="60">
        <v>5.6459625720000002</v>
      </c>
      <c r="AW284" s="60">
        <v>4.6769407980000004</v>
      </c>
      <c r="AX284" s="60">
        <v>5.5456703440000004</v>
      </c>
      <c r="AY284" s="60">
        <v>7.025634288</v>
      </c>
      <c r="AZ284" s="60">
        <v>5.0893946640000003</v>
      </c>
      <c r="BA284" s="60">
        <v>6.578957988</v>
      </c>
      <c r="BB284" s="60">
        <v>4.5974852439999996</v>
      </c>
      <c r="BC284" s="60">
        <v>5.8334690690000004</v>
      </c>
      <c r="BD284" s="60">
        <v>5.9325624709999998</v>
      </c>
      <c r="BE284" s="60">
        <v>10.21288844</v>
      </c>
      <c r="BF284" s="60">
        <v>3.7867757499999999</v>
      </c>
      <c r="BG284" s="60">
        <v>7.5651462580000004</v>
      </c>
      <c r="BH284" s="60">
        <v>4.0865410630000003</v>
      </c>
      <c r="BI284" s="60">
        <v>4.3035193859999996</v>
      </c>
      <c r="BJ284" s="60">
        <v>13.221311569999999</v>
      </c>
      <c r="BK284" s="60">
        <v>1.548470843</v>
      </c>
      <c r="BL284" s="60">
        <v>12.288199110000001</v>
      </c>
      <c r="BM284" s="60">
        <v>3.5775684999999999</v>
      </c>
      <c r="BN284" s="60">
        <v>23.685491379999998</v>
      </c>
      <c r="BO284" s="60">
        <v>3.0804148370000002</v>
      </c>
      <c r="BP284" s="60">
        <v>8.0018002290000005</v>
      </c>
      <c r="BQ284" s="60">
        <v>12.574682279999999</v>
      </c>
      <c r="BR284" s="60">
        <v>7.8164967839999999</v>
      </c>
      <c r="BS284" s="60">
        <v>18.387442790000001</v>
      </c>
      <c r="BT284" s="60">
        <v>4.8922531630000003</v>
      </c>
      <c r="BU284" s="60">
        <v>20.266399150000002</v>
      </c>
      <c r="BV284" s="60">
        <v>4.9847811320000002</v>
      </c>
      <c r="BW284" s="60">
        <v>10.443577879999999</v>
      </c>
      <c r="BX284" s="60">
        <v>13.622451529999999</v>
      </c>
      <c r="BY284" s="60">
        <v>40.03601244</v>
      </c>
      <c r="BZ284" s="60">
        <v>2.2322333080000001</v>
      </c>
      <c r="CA284" s="60">
        <v>9.9106157029999995</v>
      </c>
      <c r="CB284" s="60">
        <v>20.604414080000002</v>
      </c>
      <c r="CC284" s="62">
        <v>10.0661985</v>
      </c>
      <c r="CD284" s="60">
        <v>6.2032782089999996</v>
      </c>
      <c r="CE284" s="60">
        <v>11.78138135</v>
      </c>
      <c r="CF284" s="60">
        <v>9.3090154770000009</v>
      </c>
      <c r="CG284" s="60">
        <v>35.494534389999998</v>
      </c>
      <c r="CH284" s="60">
        <v>3.3734097379999999</v>
      </c>
      <c r="CI284" s="60">
        <v>5.5311624650000004</v>
      </c>
      <c r="CJ284" s="60">
        <v>1.6957075020000001</v>
      </c>
      <c r="CK284" s="60">
        <v>1.059857611</v>
      </c>
      <c r="CL284" s="60">
        <v>3.07949742</v>
      </c>
      <c r="CM284" s="60">
        <v>16.479700990000001</v>
      </c>
      <c r="CN284" s="60">
        <v>11.399382790000001</v>
      </c>
      <c r="CO284" s="60">
        <v>11.848277120000001</v>
      </c>
      <c r="CP284" s="60">
        <v>8.2969666849999992</v>
      </c>
      <c r="CQ284" s="60">
        <v>2.1057137309999998</v>
      </c>
      <c r="CR284" s="60">
        <v>3.5506244859999998</v>
      </c>
      <c r="CS284" s="60">
        <v>11.886341870000001</v>
      </c>
      <c r="CT284" s="60">
        <v>8.9315499880000004</v>
      </c>
      <c r="CU284" s="60">
        <v>18.966674739999998</v>
      </c>
      <c r="CV284" s="60">
        <v>11.10682439</v>
      </c>
      <c r="CW284" s="60">
        <v>13.0905965</v>
      </c>
      <c r="CX284" s="60">
        <v>3.2256261519999998</v>
      </c>
      <c r="CY284" s="60">
        <v>2.5692504390000002</v>
      </c>
      <c r="CZ284" s="60">
        <v>1.355471224</v>
      </c>
      <c r="DA284" s="60">
        <v>3.3249035390000001</v>
      </c>
      <c r="DB284" s="60">
        <v>13.59210216</v>
      </c>
      <c r="DC284" s="60">
        <v>14.79282753</v>
      </c>
      <c r="DD284" s="60">
        <v>1.503594388</v>
      </c>
      <c r="DE284" s="60">
        <v>1.6739193219999999</v>
      </c>
      <c r="DF284" s="60">
        <v>27.17022777</v>
      </c>
      <c r="DG284" s="61">
        <v>3.2478943889999998</v>
      </c>
      <c r="DH284" s="60">
        <v>1.9622354390000001</v>
      </c>
      <c r="DI284" s="60">
        <v>3.6073776350000002</v>
      </c>
      <c r="DJ284" s="60"/>
    </row>
    <row r="285" spans="1:114" ht="15.75" customHeight="1">
      <c r="A285" s="2" t="s">
        <v>932</v>
      </c>
      <c r="B285" s="2">
        <f>SUM(C285:DI285)</f>
        <v>13</v>
      </c>
      <c r="C285" s="2">
        <v>0</v>
      </c>
      <c r="D285" s="58">
        <v>0</v>
      </c>
      <c r="E285" s="2">
        <v>0</v>
      </c>
      <c r="F285" s="2">
        <v>0</v>
      </c>
      <c r="G285" s="2">
        <v>0</v>
      </c>
      <c r="H285" s="2">
        <v>0</v>
      </c>
      <c r="I285" s="2">
        <v>0</v>
      </c>
      <c r="J285" s="2">
        <v>0</v>
      </c>
      <c r="K285" s="58">
        <v>0</v>
      </c>
      <c r="L285" s="2">
        <v>1</v>
      </c>
      <c r="M285" s="2">
        <v>0</v>
      </c>
      <c r="N285" s="2">
        <v>1</v>
      </c>
      <c r="O285" s="2">
        <v>0</v>
      </c>
      <c r="P285" s="2">
        <v>0</v>
      </c>
      <c r="Q285" s="2">
        <v>0</v>
      </c>
      <c r="R285" s="2">
        <v>0</v>
      </c>
      <c r="S285" s="2">
        <v>0</v>
      </c>
      <c r="T285" s="2">
        <v>0</v>
      </c>
      <c r="U285" s="2">
        <v>0</v>
      </c>
      <c r="V285" s="2">
        <v>0</v>
      </c>
      <c r="W285" s="2">
        <v>0</v>
      </c>
      <c r="X285" s="2">
        <v>0</v>
      </c>
      <c r="Y285" s="2">
        <v>0</v>
      </c>
      <c r="Z285" s="2">
        <v>0</v>
      </c>
      <c r="AA285" s="2">
        <v>0</v>
      </c>
      <c r="AB285" s="58">
        <v>0</v>
      </c>
      <c r="AC285" s="2">
        <v>0</v>
      </c>
      <c r="AD285" s="2">
        <v>0</v>
      </c>
      <c r="AE285" s="2">
        <v>0</v>
      </c>
      <c r="AF285" s="58">
        <v>0</v>
      </c>
      <c r="AG285" s="2">
        <v>0</v>
      </c>
      <c r="AH285" s="2">
        <v>0</v>
      </c>
      <c r="AI285" s="2">
        <v>0</v>
      </c>
      <c r="AJ285" s="2">
        <v>0</v>
      </c>
      <c r="AK285" s="2">
        <v>0</v>
      </c>
      <c r="AL285" s="58">
        <v>0</v>
      </c>
      <c r="AM285" s="2">
        <v>0</v>
      </c>
      <c r="AN285" s="2">
        <v>0</v>
      </c>
      <c r="AO285" s="58">
        <v>0</v>
      </c>
      <c r="AP285" s="2">
        <v>0</v>
      </c>
      <c r="AQ285" s="2">
        <v>0</v>
      </c>
      <c r="AR285" s="2">
        <v>0</v>
      </c>
      <c r="AS285" s="2">
        <v>0</v>
      </c>
      <c r="AT285" s="2">
        <v>0</v>
      </c>
      <c r="AU285" s="2">
        <v>0</v>
      </c>
      <c r="AV285" s="2">
        <v>0</v>
      </c>
      <c r="AW285" s="2">
        <v>0</v>
      </c>
      <c r="AX285" s="2">
        <v>0</v>
      </c>
      <c r="AY285" s="2">
        <v>0</v>
      </c>
      <c r="AZ285" s="2">
        <v>0</v>
      </c>
      <c r="BA285" s="2">
        <v>0</v>
      </c>
      <c r="BB285" s="2">
        <v>0</v>
      </c>
      <c r="BC285" s="2">
        <v>0</v>
      </c>
      <c r="BD285" s="2">
        <v>0</v>
      </c>
      <c r="BE285" s="2">
        <v>0</v>
      </c>
      <c r="BF285" s="2">
        <v>1</v>
      </c>
      <c r="BG285" s="2">
        <v>0</v>
      </c>
      <c r="BH285" s="2">
        <v>0</v>
      </c>
      <c r="BI285" s="2">
        <v>1</v>
      </c>
      <c r="BJ285" s="2">
        <v>0</v>
      </c>
      <c r="BK285" s="2">
        <v>0</v>
      </c>
      <c r="BL285" s="2">
        <v>0</v>
      </c>
      <c r="BM285" s="2">
        <v>0</v>
      </c>
      <c r="BN285" s="2">
        <v>0</v>
      </c>
      <c r="BO285" s="2">
        <v>1</v>
      </c>
      <c r="BP285" s="2">
        <v>0</v>
      </c>
      <c r="BQ285" s="2">
        <v>0</v>
      </c>
      <c r="BR285" s="2">
        <v>0</v>
      </c>
      <c r="BS285" s="2">
        <v>0</v>
      </c>
      <c r="BT285" s="2">
        <v>0</v>
      </c>
      <c r="BU285" s="2">
        <v>0</v>
      </c>
      <c r="BV285" s="2">
        <v>0</v>
      </c>
      <c r="BW285" s="2">
        <v>0</v>
      </c>
      <c r="BX285" s="2">
        <v>0</v>
      </c>
      <c r="BY285" s="2">
        <v>0</v>
      </c>
      <c r="BZ285" s="2">
        <v>0</v>
      </c>
      <c r="CA285" s="2">
        <v>0</v>
      </c>
      <c r="CB285" s="2">
        <v>0</v>
      </c>
      <c r="CC285" s="59">
        <v>0</v>
      </c>
      <c r="CD285" s="2">
        <v>0</v>
      </c>
      <c r="CE285" s="2">
        <v>0</v>
      </c>
      <c r="CF285" s="2">
        <v>1</v>
      </c>
      <c r="CG285" s="2">
        <v>0</v>
      </c>
      <c r="CH285" s="2">
        <v>0</v>
      </c>
      <c r="CI285" s="2">
        <v>0</v>
      </c>
      <c r="CJ285" s="2">
        <v>0</v>
      </c>
      <c r="CK285" s="2">
        <v>1</v>
      </c>
      <c r="CL285" s="2">
        <v>0</v>
      </c>
      <c r="CM285" s="2">
        <v>0</v>
      </c>
      <c r="CN285" s="2">
        <v>0</v>
      </c>
      <c r="CO285" s="2">
        <v>0</v>
      </c>
      <c r="CP285" s="2">
        <v>0</v>
      </c>
      <c r="CQ285" s="2">
        <v>1</v>
      </c>
      <c r="CR285" s="2">
        <v>0</v>
      </c>
      <c r="CS285" s="2">
        <v>0</v>
      </c>
      <c r="CT285" s="2">
        <v>1</v>
      </c>
      <c r="CU285" s="2">
        <v>0</v>
      </c>
      <c r="CV285" s="2">
        <v>0</v>
      </c>
      <c r="CW285" s="2">
        <v>0</v>
      </c>
      <c r="CX285" s="2">
        <v>0</v>
      </c>
      <c r="CY285" s="2">
        <v>0</v>
      </c>
      <c r="CZ285" s="2">
        <v>1</v>
      </c>
      <c r="DA285" s="2">
        <v>1</v>
      </c>
      <c r="DB285" s="2">
        <v>0</v>
      </c>
      <c r="DC285" s="2">
        <v>0</v>
      </c>
      <c r="DD285" s="2">
        <v>0</v>
      </c>
      <c r="DE285" s="2">
        <v>1</v>
      </c>
      <c r="DF285" s="2">
        <v>0</v>
      </c>
      <c r="DG285" s="58">
        <v>0</v>
      </c>
      <c r="DH285" s="2">
        <v>1</v>
      </c>
      <c r="DI285" s="2">
        <v>0</v>
      </c>
      <c r="DJ285" s="2"/>
    </row>
    <row r="286" spans="1:114" ht="15.75" customHeight="1">
      <c r="A286" s="2" t="s">
        <v>1562</v>
      </c>
      <c r="B286" s="2" t="s">
        <v>1607</v>
      </c>
      <c r="C286" s="2">
        <v>0</v>
      </c>
      <c r="D286" s="58">
        <v>0</v>
      </c>
      <c r="E286" s="2">
        <v>0</v>
      </c>
      <c r="F286" s="2">
        <v>0</v>
      </c>
      <c r="G286" s="2">
        <v>0</v>
      </c>
      <c r="H286" s="2">
        <v>0</v>
      </c>
      <c r="I286" s="2">
        <v>0</v>
      </c>
      <c r="J286" s="2">
        <v>0</v>
      </c>
      <c r="K286" s="58">
        <v>0</v>
      </c>
      <c r="L286" s="2">
        <v>1</v>
      </c>
      <c r="M286" s="2">
        <v>0</v>
      </c>
      <c r="N286" s="2">
        <v>1</v>
      </c>
      <c r="O286" s="2">
        <v>0</v>
      </c>
      <c r="P286" s="2">
        <v>0</v>
      </c>
      <c r="Q286" s="2">
        <v>0</v>
      </c>
      <c r="R286" s="2">
        <v>0</v>
      </c>
      <c r="S286" s="2">
        <v>0</v>
      </c>
      <c r="T286" s="2">
        <v>0</v>
      </c>
      <c r="U286" s="2">
        <v>0</v>
      </c>
      <c r="V286" s="2">
        <v>0</v>
      </c>
      <c r="W286" s="2">
        <v>0</v>
      </c>
      <c r="X286" s="2">
        <v>0</v>
      </c>
      <c r="Y286" s="2">
        <v>0</v>
      </c>
      <c r="Z286" s="2">
        <v>0</v>
      </c>
      <c r="AA286" s="2">
        <v>0</v>
      </c>
      <c r="AB286" s="58">
        <v>0</v>
      </c>
      <c r="AC286" s="2">
        <v>0</v>
      </c>
      <c r="AD286" s="2">
        <v>0</v>
      </c>
      <c r="AE286" s="2">
        <v>0</v>
      </c>
      <c r="AF286" s="58">
        <v>0</v>
      </c>
      <c r="AG286" s="2">
        <v>0</v>
      </c>
      <c r="AH286" s="2">
        <v>0</v>
      </c>
      <c r="AI286" s="2">
        <v>0</v>
      </c>
      <c r="AJ286" s="2">
        <v>0</v>
      </c>
      <c r="AK286" s="2">
        <v>0</v>
      </c>
      <c r="AL286" s="58">
        <v>0</v>
      </c>
      <c r="AM286" s="2">
        <v>0</v>
      </c>
      <c r="AN286" s="2">
        <v>0</v>
      </c>
      <c r="AO286" s="58">
        <v>0</v>
      </c>
      <c r="AP286" s="2">
        <v>0</v>
      </c>
      <c r="AQ286" s="2">
        <v>0</v>
      </c>
      <c r="AR286" s="2">
        <v>0</v>
      </c>
      <c r="AS286" s="2">
        <v>0</v>
      </c>
      <c r="AT286" s="2">
        <v>0</v>
      </c>
      <c r="AU286" s="2">
        <v>0</v>
      </c>
      <c r="AV286" s="2">
        <v>0</v>
      </c>
      <c r="AW286" s="2">
        <v>0</v>
      </c>
      <c r="AX286" s="2">
        <v>0</v>
      </c>
      <c r="AY286" s="2">
        <v>0</v>
      </c>
      <c r="AZ286" s="2">
        <v>0</v>
      </c>
      <c r="BA286" s="2">
        <v>0</v>
      </c>
      <c r="BB286" s="2">
        <v>0</v>
      </c>
      <c r="BC286" s="2">
        <v>0</v>
      </c>
      <c r="BD286" s="2">
        <v>0</v>
      </c>
      <c r="BE286" s="2">
        <v>0</v>
      </c>
      <c r="BF286" s="2">
        <v>1</v>
      </c>
      <c r="BG286" s="2">
        <v>0</v>
      </c>
      <c r="BH286" s="2">
        <v>0</v>
      </c>
      <c r="BI286" s="2">
        <v>1</v>
      </c>
      <c r="BJ286" s="2">
        <v>0</v>
      </c>
      <c r="BK286" s="2">
        <v>0</v>
      </c>
      <c r="BL286" s="2">
        <v>0</v>
      </c>
      <c r="BM286" s="2">
        <v>0</v>
      </c>
      <c r="BN286" s="2">
        <v>0</v>
      </c>
      <c r="BO286" s="2">
        <v>1</v>
      </c>
      <c r="BP286" s="2">
        <v>0</v>
      </c>
      <c r="BQ286" s="2">
        <v>0</v>
      </c>
      <c r="BR286" s="2">
        <v>0</v>
      </c>
      <c r="BS286" s="2">
        <v>0</v>
      </c>
      <c r="BT286" s="2">
        <v>0</v>
      </c>
      <c r="BU286" s="2">
        <v>0</v>
      </c>
      <c r="BV286" s="2">
        <v>0</v>
      </c>
      <c r="BW286" s="2">
        <v>0</v>
      </c>
      <c r="BX286" s="2">
        <v>0</v>
      </c>
      <c r="BY286" s="2">
        <v>0</v>
      </c>
      <c r="BZ286" s="2">
        <v>0</v>
      </c>
      <c r="CA286" s="2">
        <v>0</v>
      </c>
      <c r="CB286" s="2">
        <v>0</v>
      </c>
      <c r="CC286" s="59">
        <v>0</v>
      </c>
      <c r="CD286" s="2">
        <v>0</v>
      </c>
      <c r="CE286" s="2">
        <v>0</v>
      </c>
      <c r="CF286" s="2">
        <v>1</v>
      </c>
      <c r="CG286" s="2">
        <v>0</v>
      </c>
      <c r="CH286" s="2">
        <v>0</v>
      </c>
      <c r="CI286" s="2">
        <v>0</v>
      </c>
      <c r="CJ286" s="2">
        <v>0</v>
      </c>
      <c r="CK286" s="2">
        <v>2</v>
      </c>
      <c r="CL286" s="2">
        <v>0</v>
      </c>
      <c r="CM286" s="2">
        <v>0</v>
      </c>
      <c r="CN286" s="2">
        <v>0</v>
      </c>
      <c r="CO286" s="2">
        <v>0</v>
      </c>
      <c r="CP286" s="2">
        <v>0</v>
      </c>
      <c r="CQ286" s="2">
        <v>1</v>
      </c>
      <c r="CR286" s="2">
        <v>0</v>
      </c>
      <c r="CS286" s="2">
        <v>0</v>
      </c>
      <c r="CT286" s="2">
        <v>1</v>
      </c>
      <c r="CU286" s="2">
        <v>0</v>
      </c>
      <c r="CV286" s="2">
        <v>0</v>
      </c>
      <c r="CW286" s="2">
        <v>0</v>
      </c>
      <c r="CX286" s="2">
        <v>0</v>
      </c>
      <c r="CY286" s="2">
        <v>0</v>
      </c>
      <c r="CZ286" s="2">
        <v>1</v>
      </c>
      <c r="DA286" s="2">
        <v>1</v>
      </c>
      <c r="DB286" s="2">
        <v>0</v>
      </c>
      <c r="DC286" s="2">
        <v>0</v>
      </c>
      <c r="DD286" s="2">
        <v>0</v>
      </c>
      <c r="DE286" s="2">
        <v>1</v>
      </c>
      <c r="DF286" s="2">
        <v>0</v>
      </c>
      <c r="DG286" s="58">
        <v>0</v>
      </c>
      <c r="DH286" s="2">
        <v>1</v>
      </c>
      <c r="DI286" s="2">
        <v>0</v>
      </c>
      <c r="DJ286" s="2"/>
    </row>
    <row r="287" spans="1:114" ht="15.75" customHeight="1">
      <c r="A287" s="60" t="s">
        <v>1563</v>
      </c>
      <c r="B287" s="60">
        <v>1.4178905E-2</v>
      </c>
      <c r="C287" s="60">
        <v>0</v>
      </c>
      <c r="D287" s="61" t="s">
        <v>1608</v>
      </c>
      <c r="E287" s="60">
        <v>0</v>
      </c>
      <c r="F287" s="60">
        <v>0</v>
      </c>
      <c r="G287" s="60">
        <v>0</v>
      </c>
      <c r="H287" s="60">
        <v>0</v>
      </c>
      <c r="I287" s="60">
        <v>0</v>
      </c>
      <c r="J287" s="60">
        <v>0</v>
      </c>
      <c r="K287" s="61" t="s">
        <v>1608</v>
      </c>
      <c r="L287" s="60">
        <v>0.101832994</v>
      </c>
      <c r="M287" s="60">
        <v>0</v>
      </c>
      <c r="N287" s="60">
        <v>3.5733428999999997E-2</v>
      </c>
      <c r="O287" s="60">
        <v>0</v>
      </c>
      <c r="P287" s="60">
        <v>0</v>
      </c>
      <c r="Q287" s="60">
        <v>0</v>
      </c>
      <c r="R287" s="60">
        <v>0</v>
      </c>
      <c r="S287" s="60">
        <v>0</v>
      </c>
      <c r="T287" s="60">
        <v>0</v>
      </c>
      <c r="U287" s="60">
        <v>0</v>
      </c>
      <c r="V287" s="60">
        <v>0</v>
      </c>
      <c r="W287" s="60">
        <v>0</v>
      </c>
      <c r="X287" s="60">
        <v>0</v>
      </c>
      <c r="Y287" s="60">
        <v>0</v>
      </c>
      <c r="Z287" s="60">
        <v>0</v>
      </c>
      <c r="AA287" s="60">
        <v>0</v>
      </c>
      <c r="AB287" s="61">
        <v>0</v>
      </c>
      <c r="AC287" s="60">
        <v>0</v>
      </c>
      <c r="AD287" s="60">
        <v>0</v>
      </c>
      <c r="AE287" s="60">
        <v>0</v>
      </c>
      <c r="AF287" s="61">
        <v>0</v>
      </c>
      <c r="AG287" s="60">
        <v>0</v>
      </c>
      <c r="AH287" s="60">
        <v>0</v>
      </c>
      <c r="AI287" s="60">
        <v>0</v>
      </c>
      <c r="AJ287" s="60">
        <v>0</v>
      </c>
      <c r="AK287" s="60">
        <v>0</v>
      </c>
      <c r="AL287" s="61" t="s">
        <v>1608</v>
      </c>
      <c r="AM287" s="60">
        <v>0</v>
      </c>
      <c r="AN287" s="60">
        <v>0</v>
      </c>
      <c r="AO287" s="61">
        <v>0</v>
      </c>
      <c r="AP287" s="60">
        <v>0</v>
      </c>
      <c r="AQ287" s="60">
        <v>0</v>
      </c>
      <c r="AR287" s="60">
        <v>0</v>
      </c>
      <c r="AS287" s="60">
        <v>0</v>
      </c>
      <c r="AT287" s="60">
        <v>0</v>
      </c>
      <c r="AU287" s="60">
        <v>0</v>
      </c>
      <c r="AV287" s="60">
        <v>0</v>
      </c>
      <c r="AW287" s="60">
        <v>0</v>
      </c>
      <c r="AX287" s="60">
        <v>0</v>
      </c>
      <c r="AY287" s="60">
        <v>0</v>
      </c>
      <c r="AZ287" s="60">
        <v>0</v>
      </c>
      <c r="BA287" s="60">
        <v>0</v>
      </c>
      <c r="BB287" s="60">
        <v>0</v>
      </c>
      <c r="BC287" s="60">
        <v>0</v>
      </c>
      <c r="BD287" s="60">
        <v>0</v>
      </c>
      <c r="BE287" s="60">
        <v>0</v>
      </c>
      <c r="BF287" s="60">
        <v>7.9082640999999995E-2</v>
      </c>
      <c r="BG287" s="60">
        <v>0</v>
      </c>
      <c r="BH287" s="60">
        <v>0</v>
      </c>
      <c r="BI287" s="60">
        <v>0.156862745</v>
      </c>
      <c r="BJ287" s="60">
        <v>0</v>
      </c>
      <c r="BK287" s="60">
        <v>0</v>
      </c>
      <c r="BL287" s="60">
        <v>0</v>
      </c>
      <c r="BM287" s="60">
        <v>0</v>
      </c>
      <c r="BN287" s="60">
        <v>0</v>
      </c>
      <c r="BO287" s="60">
        <v>8.9485459000000003E-2</v>
      </c>
      <c r="BP287" s="60">
        <v>0</v>
      </c>
      <c r="BQ287" s="60">
        <v>0</v>
      </c>
      <c r="BR287" s="60">
        <v>0</v>
      </c>
      <c r="BS287" s="60">
        <v>0</v>
      </c>
      <c r="BT287" s="60">
        <v>0</v>
      </c>
      <c r="BU287" s="60">
        <v>0</v>
      </c>
      <c r="BV287" s="60">
        <v>0</v>
      </c>
      <c r="BW287" s="60">
        <v>0</v>
      </c>
      <c r="BX287" s="60">
        <v>0</v>
      </c>
      <c r="BY287" s="60">
        <v>0</v>
      </c>
      <c r="BZ287" s="60">
        <v>0</v>
      </c>
      <c r="CA287" s="60">
        <v>0</v>
      </c>
      <c r="CB287" s="60">
        <v>0</v>
      </c>
      <c r="CC287" s="62">
        <v>0</v>
      </c>
      <c r="CD287" s="60">
        <v>0</v>
      </c>
      <c r="CE287" s="60">
        <v>0</v>
      </c>
      <c r="CF287" s="60">
        <v>8.7950747999999995E-2</v>
      </c>
      <c r="CG287" s="60">
        <v>0</v>
      </c>
      <c r="CH287" s="60">
        <v>0</v>
      </c>
      <c r="CI287" s="60">
        <v>0</v>
      </c>
      <c r="CJ287" s="60">
        <v>0</v>
      </c>
      <c r="CK287" s="60">
        <v>0.16116035500000001</v>
      </c>
      <c r="CL287" s="60">
        <v>0</v>
      </c>
      <c r="CM287" s="60">
        <v>0</v>
      </c>
      <c r="CN287" s="60">
        <v>0</v>
      </c>
      <c r="CO287" s="60">
        <v>0</v>
      </c>
      <c r="CP287" s="60">
        <v>0</v>
      </c>
      <c r="CQ287" s="60">
        <v>5.2219320999999999E-2</v>
      </c>
      <c r="CR287" s="60">
        <v>0</v>
      </c>
      <c r="CS287" s="60">
        <v>0</v>
      </c>
      <c r="CT287" s="60">
        <v>8.1699346000000006E-2</v>
      </c>
      <c r="CU287" s="60">
        <v>0</v>
      </c>
      <c r="CV287" s="60">
        <v>0</v>
      </c>
      <c r="CW287" s="60">
        <v>0</v>
      </c>
      <c r="CX287" s="60">
        <v>0</v>
      </c>
      <c r="CY287" s="60">
        <v>0</v>
      </c>
      <c r="CZ287" s="60">
        <v>8.7108013999999998E-2</v>
      </c>
      <c r="DA287" s="60">
        <v>0.241254524</v>
      </c>
      <c r="DB287" s="60">
        <v>0</v>
      </c>
      <c r="DC287" s="60">
        <v>0</v>
      </c>
      <c r="DD287" s="60">
        <v>0</v>
      </c>
      <c r="DE287" s="60">
        <v>0.15290519899999999</v>
      </c>
      <c r="DF287" s="60">
        <v>0</v>
      </c>
      <c r="DG287" s="61">
        <v>0</v>
      </c>
      <c r="DH287" s="60">
        <v>0.10570824500000001</v>
      </c>
      <c r="DI287" s="60">
        <v>0</v>
      </c>
      <c r="DJ287" s="60"/>
    </row>
    <row r="288" spans="1:114" ht="15.75" customHeight="1">
      <c r="A288" s="60" t="s">
        <v>1564</v>
      </c>
      <c r="B288" s="60" t="s">
        <v>1607</v>
      </c>
      <c r="C288" s="60">
        <v>0</v>
      </c>
      <c r="D288" s="61" t="s">
        <v>1608</v>
      </c>
      <c r="E288" s="60">
        <v>0</v>
      </c>
      <c r="F288" s="60">
        <v>0</v>
      </c>
      <c r="G288" s="60">
        <v>0</v>
      </c>
      <c r="H288" s="60">
        <v>0</v>
      </c>
      <c r="I288" s="60">
        <v>0</v>
      </c>
      <c r="J288" s="60">
        <v>0</v>
      </c>
      <c r="K288" s="61" t="s">
        <v>1608</v>
      </c>
      <c r="L288" s="60">
        <v>0.101832994</v>
      </c>
      <c r="M288" s="60">
        <v>0</v>
      </c>
      <c r="N288" s="60">
        <v>3.5733428999999997E-2</v>
      </c>
      <c r="O288" s="60">
        <v>0</v>
      </c>
      <c r="P288" s="60">
        <v>0</v>
      </c>
      <c r="Q288" s="60">
        <v>0</v>
      </c>
      <c r="R288" s="60">
        <v>0</v>
      </c>
      <c r="S288" s="60">
        <v>0</v>
      </c>
      <c r="T288" s="60">
        <v>0</v>
      </c>
      <c r="U288" s="60">
        <v>0</v>
      </c>
      <c r="V288" s="60">
        <v>0</v>
      </c>
      <c r="W288" s="60">
        <v>0</v>
      </c>
      <c r="X288" s="60">
        <v>0</v>
      </c>
      <c r="Y288" s="60">
        <v>0</v>
      </c>
      <c r="Z288" s="60">
        <v>0</v>
      </c>
      <c r="AA288" s="60">
        <v>0</v>
      </c>
      <c r="AB288" s="61">
        <v>0</v>
      </c>
      <c r="AC288" s="60">
        <v>0</v>
      </c>
      <c r="AD288" s="60">
        <v>0</v>
      </c>
      <c r="AE288" s="60">
        <v>0</v>
      </c>
      <c r="AF288" s="61">
        <v>0</v>
      </c>
      <c r="AG288" s="60">
        <v>0</v>
      </c>
      <c r="AH288" s="60">
        <v>0</v>
      </c>
      <c r="AI288" s="60">
        <v>0</v>
      </c>
      <c r="AJ288" s="60">
        <v>0</v>
      </c>
      <c r="AK288" s="60">
        <v>0</v>
      </c>
      <c r="AL288" s="61" t="s">
        <v>1608</v>
      </c>
      <c r="AM288" s="60">
        <v>0</v>
      </c>
      <c r="AN288" s="60">
        <v>0</v>
      </c>
      <c r="AO288" s="61">
        <v>0</v>
      </c>
      <c r="AP288" s="60">
        <v>0</v>
      </c>
      <c r="AQ288" s="60">
        <v>0</v>
      </c>
      <c r="AR288" s="60">
        <v>0</v>
      </c>
      <c r="AS288" s="60">
        <v>0</v>
      </c>
      <c r="AT288" s="60">
        <v>0</v>
      </c>
      <c r="AU288" s="60">
        <v>0</v>
      </c>
      <c r="AV288" s="60">
        <v>0</v>
      </c>
      <c r="AW288" s="60">
        <v>0</v>
      </c>
      <c r="AX288" s="60">
        <v>0</v>
      </c>
      <c r="AY288" s="60">
        <v>0</v>
      </c>
      <c r="AZ288" s="60">
        <v>0</v>
      </c>
      <c r="BA288" s="60">
        <v>0</v>
      </c>
      <c r="BB288" s="60">
        <v>0</v>
      </c>
      <c r="BC288" s="60">
        <v>0</v>
      </c>
      <c r="BD288" s="60">
        <v>0</v>
      </c>
      <c r="BE288" s="60">
        <v>0</v>
      </c>
      <c r="BF288" s="60">
        <v>7.9082640999999995E-2</v>
      </c>
      <c r="BG288" s="60">
        <v>0</v>
      </c>
      <c r="BH288" s="60">
        <v>0</v>
      </c>
      <c r="BI288" s="60">
        <v>0.156862745</v>
      </c>
      <c r="BJ288" s="60">
        <v>0</v>
      </c>
      <c r="BK288" s="60">
        <v>0</v>
      </c>
      <c r="BL288" s="60">
        <v>0</v>
      </c>
      <c r="BM288" s="60">
        <v>0</v>
      </c>
      <c r="BN288" s="60">
        <v>0</v>
      </c>
      <c r="BO288" s="60">
        <v>8.9485459000000003E-2</v>
      </c>
      <c r="BP288" s="60">
        <v>0</v>
      </c>
      <c r="BQ288" s="60">
        <v>0</v>
      </c>
      <c r="BR288" s="60">
        <v>0</v>
      </c>
      <c r="BS288" s="60">
        <v>0</v>
      </c>
      <c r="BT288" s="60">
        <v>0</v>
      </c>
      <c r="BU288" s="60">
        <v>0</v>
      </c>
      <c r="BV288" s="60">
        <v>0</v>
      </c>
      <c r="BW288" s="60">
        <v>0</v>
      </c>
      <c r="BX288" s="60">
        <v>0</v>
      </c>
      <c r="BY288" s="60">
        <v>0</v>
      </c>
      <c r="BZ288" s="60">
        <v>0</v>
      </c>
      <c r="CA288" s="60">
        <v>0</v>
      </c>
      <c r="CB288" s="60">
        <v>0</v>
      </c>
      <c r="CC288" s="62">
        <v>0</v>
      </c>
      <c r="CD288" s="60">
        <v>0</v>
      </c>
      <c r="CE288" s="60">
        <v>0</v>
      </c>
      <c r="CF288" s="60">
        <v>8.7950747999999995E-2</v>
      </c>
      <c r="CG288" s="60">
        <v>0</v>
      </c>
      <c r="CH288" s="60">
        <v>0</v>
      </c>
      <c r="CI288" s="60">
        <v>0</v>
      </c>
      <c r="CJ288" s="60">
        <v>0</v>
      </c>
      <c r="CK288" s="60">
        <v>0.32232070899999998</v>
      </c>
      <c r="CL288" s="60">
        <v>0</v>
      </c>
      <c r="CM288" s="60">
        <v>0</v>
      </c>
      <c r="CN288" s="60">
        <v>0</v>
      </c>
      <c r="CO288" s="60">
        <v>0</v>
      </c>
      <c r="CP288" s="60">
        <v>0</v>
      </c>
      <c r="CQ288" s="60">
        <v>5.2219320999999999E-2</v>
      </c>
      <c r="CR288" s="60">
        <v>0</v>
      </c>
      <c r="CS288" s="60">
        <v>0</v>
      </c>
      <c r="CT288" s="60">
        <v>8.1699346000000006E-2</v>
      </c>
      <c r="CU288" s="60">
        <v>0</v>
      </c>
      <c r="CV288" s="60">
        <v>0</v>
      </c>
      <c r="CW288" s="60">
        <v>0</v>
      </c>
      <c r="CX288" s="60">
        <v>0</v>
      </c>
      <c r="CY288" s="60">
        <v>0</v>
      </c>
      <c r="CZ288" s="60">
        <v>8.7108013999999998E-2</v>
      </c>
      <c r="DA288" s="60">
        <v>0.241254524</v>
      </c>
      <c r="DB288" s="60">
        <v>0</v>
      </c>
      <c r="DC288" s="60">
        <v>0</v>
      </c>
      <c r="DD288" s="60">
        <v>0</v>
      </c>
      <c r="DE288" s="60">
        <v>0.15290519899999999</v>
      </c>
      <c r="DF288" s="60">
        <v>0</v>
      </c>
      <c r="DG288" s="61">
        <v>0</v>
      </c>
      <c r="DH288" s="60">
        <v>0.10570824500000001</v>
      </c>
      <c r="DI288" s="60">
        <v>0</v>
      </c>
      <c r="DJ288" s="60"/>
    </row>
    <row r="289" spans="1:114" ht="15.75" customHeight="1">
      <c r="A289" s="60" t="s">
        <v>1129</v>
      </c>
      <c r="B289" s="60">
        <f t="shared" ref="B289:B291" si="25">(C$2*C289+D$2*D289+E$2*E289+F$2*F289+G$2*G289+H$2*H289+I$2*I289+J$2*J289+K$2*K289+L$2*L289+M$2*M289+N$2*N289+O$2*O289+P$2*P289+Q$2*Q289+R$2*R289+S$2*S289+T$2*T289+U$2*U289+V$2*V289+W$2*W289+X$2*X289+Y$2*Y289+Z$2*Z289+AA$2*AA289+AB$2*AB289+AC$2*AC289+AD$2*AD289+AE$2*AE289+AF$2*AF289+AG$2*AG289+AH$2*AH289+AI$2*AI289+AJ$2*AJ289+AK$2*AK289+AL$2*AL289+AM$2*AM289+AN$2*AN289+AO$2*AO289+AP$2*AP289+AQ$2*AQ289+AR$2*AR289+AS$2*AS289+AT$2*AT289+AU$2*AU289+AV$2*AV289+AW$2*AW289+AX$2*AX289+AY$2*AY289+AZ$2*AZ289+BA$2*BA289+BB$2*BB289+BC$2*BC289+BD$2*BD289+BE$2*BE289+BF$2*BF289+BG$2*BG289+BH$2*BH289+BI$2*BI289+BJ$2*BJ289+BK$2*BK289+BL$2*BL289+BM$2*BM289+BN$2*BN289+BO$2*BO289+BP$2*BP289+BQ$2*BQ289+BR$2*BR289+BS$2*BS289+BT$2*BT289+BU$2*BU289+BV$2*BV289+BW$2*BW289+BX$2*BX289+BY$2*BY289+BZ$2*BZ289+CA$2*CA289+CB$2*CB289+CC$2*CC289+CD$2*CD289+CE$2*CE289+CF$2*CF289+CG$2*CG289+CH$2*CH289+CI$2*CI289+CJ$2*CJ289+CK$2*CK289+CL$2*CL289+CM$2*CM289+CN$2*CN289+CO$2*CO289+CP$2*CP289+CQ$2*CQ289+CR$2*CR289+CS$2*CS289+CT$2*CT289+CU$2*CU289+CV$2*CV289+CW$2*CW289+CX$2*CX289+CY$2*CY289+CZ$2*CZ289+DA$2*DA289+DB$2*DB289+DC$2*DC289+DD$2*DD289+DE$2*DE289+DF$2*DF289+DG$2*DG289+DH$2*DH289+DI$2*DI289)/916855</f>
        <v>25.822621897580252</v>
      </c>
      <c r="C289" s="60">
        <v>89.739035389999998</v>
      </c>
      <c r="D289" s="61">
        <v>0</v>
      </c>
      <c r="E289" s="60">
        <v>82.886723509999996</v>
      </c>
      <c r="F289" s="60">
        <v>51.932811780000002</v>
      </c>
      <c r="G289" s="60">
        <v>3.9876850899999998</v>
      </c>
      <c r="H289" s="60">
        <v>0</v>
      </c>
      <c r="I289" s="60">
        <v>0</v>
      </c>
      <c r="J289" s="60">
        <v>0</v>
      </c>
      <c r="K289" s="61">
        <v>0</v>
      </c>
      <c r="L289" s="60">
        <v>0</v>
      </c>
      <c r="M289" s="60">
        <v>94.824016560000004</v>
      </c>
      <c r="N289" s="60">
        <v>74.297762599999999</v>
      </c>
      <c r="O289" s="60">
        <v>36.697490090000002</v>
      </c>
      <c r="P289" s="60">
        <v>36.689714780000003</v>
      </c>
      <c r="Q289" s="60">
        <v>0</v>
      </c>
      <c r="R289" s="60">
        <v>41.157412579999999</v>
      </c>
      <c r="S289" s="60">
        <v>0</v>
      </c>
      <c r="T289" s="60">
        <v>0</v>
      </c>
      <c r="U289" s="60">
        <v>0</v>
      </c>
      <c r="V289" s="60">
        <v>92.143134970000006</v>
      </c>
      <c r="W289" s="60">
        <v>74.615857410000004</v>
      </c>
      <c r="X289" s="60">
        <v>100</v>
      </c>
      <c r="Y289" s="60">
        <v>0</v>
      </c>
      <c r="Z289" s="60">
        <v>0</v>
      </c>
      <c r="AA289" s="60">
        <v>0</v>
      </c>
      <c r="AB289" s="61">
        <v>0</v>
      </c>
      <c r="AC289" s="60">
        <v>17.444661079999999</v>
      </c>
      <c r="AD289" s="60">
        <v>7.6861102160000003</v>
      </c>
      <c r="AE289" s="60">
        <v>39.956996949999997</v>
      </c>
      <c r="AF289" s="61">
        <v>7.4796747970000004</v>
      </c>
      <c r="AG289" s="60">
        <v>8.0989207099999998</v>
      </c>
      <c r="AH289" s="60">
        <v>0</v>
      </c>
      <c r="AI289" s="60">
        <v>21.14585216</v>
      </c>
      <c r="AJ289" s="60">
        <v>25.55102041</v>
      </c>
      <c r="AK289" s="60">
        <v>4.1261654429999997</v>
      </c>
      <c r="AL289" s="61">
        <v>100</v>
      </c>
      <c r="AM289" s="60">
        <v>0</v>
      </c>
      <c r="AN289" s="60">
        <v>0</v>
      </c>
      <c r="AO289" s="61">
        <v>0</v>
      </c>
      <c r="AP289" s="60">
        <v>37.435897439999998</v>
      </c>
      <c r="AQ289" s="60">
        <v>15.0802139</v>
      </c>
      <c r="AR289" s="60">
        <v>100</v>
      </c>
      <c r="AS289" s="60">
        <v>0</v>
      </c>
      <c r="AT289" s="60">
        <v>0</v>
      </c>
      <c r="AU289" s="60">
        <v>4.4455628249999997</v>
      </c>
      <c r="AV289" s="60">
        <v>0</v>
      </c>
      <c r="AW289" s="60">
        <v>0</v>
      </c>
      <c r="AX289" s="60">
        <v>0.341296928</v>
      </c>
      <c r="AY289" s="60">
        <v>26.738794439999999</v>
      </c>
      <c r="AZ289" s="60">
        <v>0</v>
      </c>
      <c r="BA289" s="60">
        <v>0</v>
      </c>
      <c r="BB289" s="60">
        <v>7.924653556</v>
      </c>
      <c r="BC289" s="60">
        <v>0</v>
      </c>
      <c r="BD289" s="60">
        <v>0</v>
      </c>
      <c r="BE289" s="60">
        <v>52.853673350000001</v>
      </c>
      <c r="BF289" s="60">
        <v>32.494954200000002</v>
      </c>
      <c r="BG289" s="60">
        <v>70.625688749999995</v>
      </c>
      <c r="BH289" s="60">
        <v>22.364489970000001</v>
      </c>
      <c r="BI289" s="60">
        <v>0</v>
      </c>
      <c r="BJ289" s="60">
        <v>0</v>
      </c>
      <c r="BK289" s="60">
        <v>73.670168419999996</v>
      </c>
      <c r="BL289" s="60">
        <v>0</v>
      </c>
      <c r="BM289" s="60">
        <v>81.840715590000002</v>
      </c>
      <c r="BN289" s="60">
        <v>6.6639072849999996</v>
      </c>
      <c r="BO289" s="60">
        <v>0</v>
      </c>
      <c r="BP289" s="60">
        <v>50.312442570000002</v>
      </c>
      <c r="BQ289" s="60">
        <v>0</v>
      </c>
      <c r="BR289" s="60">
        <v>0</v>
      </c>
      <c r="BS289" s="60">
        <v>0</v>
      </c>
      <c r="BT289" s="60">
        <v>32.72329964</v>
      </c>
      <c r="BU289" s="60">
        <v>0</v>
      </c>
      <c r="BV289" s="60">
        <v>37.154079629999998</v>
      </c>
      <c r="BW289" s="60">
        <v>25.875402789999999</v>
      </c>
      <c r="BX289" s="60">
        <v>0</v>
      </c>
      <c r="BY289" s="60">
        <v>8.1416464889999993</v>
      </c>
      <c r="BZ289" s="60">
        <v>46.02834163</v>
      </c>
      <c r="CA289" s="60">
        <v>50.093043860000002</v>
      </c>
      <c r="CB289" s="60">
        <v>9.6054888510000005</v>
      </c>
      <c r="CC289" s="62">
        <v>1.421800948</v>
      </c>
      <c r="CD289" s="60">
        <v>0</v>
      </c>
      <c r="CE289" s="60">
        <v>6.6989073970000002</v>
      </c>
      <c r="CF289" s="60">
        <v>21.597658599999999</v>
      </c>
      <c r="CG289" s="60">
        <v>0</v>
      </c>
      <c r="CH289" s="60">
        <v>42.852709969999999</v>
      </c>
      <c r="CI289" s="60">
        <v>58.131230469999998</v>
      </c>
      <c r="CJ289" s="60">
        <v>64.739553520000001</v>
      </c>
      <c r="CK289" s="60">
        <v>100</v>
      </c>
      <c r="CL289" s="60">
        <v>16.43913538</v>
      </c>
      <c r="CM289" s="60">
        <v>0</v>
      </c>
      <c r="CN289" s="60">
        <v>3.8063230290000001</v>
      </c>
      <c r="CO289" s="60">
        <v>39.997733840000002</v>
      </c>
      <c r="CP289" s="60">
        <v>51.433185299999998</v>
      </c>
      <c r="CQ289" s="60">
        <v>31.283422460000001</v>
      </c>
      <c r="CR289" s="60">
        <v>31.57494294</v>
      </c>
      <c r="CS289" s="60">
        <v>0</v>
      </c>
      <c r="CT289" s="60">
        <v>29.16828756</v>
      </c>
      <c r="CU289" s="60">
        <v>18.080808080000001</v>
      </c>
      <c r="CV289" s="60">
        <v>0</v>
      </c>
      <c r="CW289" s="60">
        <v>0</v>
      </c>
      <c r="CX289" s="60">
        <v>0</v>
      </c>
      <c r="CY289" s="60">
        <v>74.223602479999997</v>
      </c>
      <c r="CZ289" s="60">
        <v>80.113636360000001</v>
      </c>
      <c r="DA289" s="60">
        <v>54.952611040000001</v>
      </c>
      <c r="DB289" s="60">
        <v>20.048698630000001</v>
      </c>
      <c r="DC289" s="60">
        <v>0</v>
      </c>
      <c r="DD289" s="60">
        <v>79.945286199999998</v>
      </c>
      <c r="DE289" s="60">
        <v>85.537372840000003</v>
      </c>
      <c r="DF289" s="60">
        <v>0</v>
      </c>
      <c r="DG289" s="61">
        <v>0</v>
      </c>
      <c r="DH289" s="60">
        <v>5.2091633469999996</v>
      </c>
      <c r="DI289" s="60">
        <v>0</v>
      </c>
      <c r="DJ289" s="60"/>
    </row>
    <row r="290" spans="1:114" ht="15.75" customHeight="1">
      <c r="A290" s="60" t="s">
        <v>1132</v>
      </c>
      <c r="B290" s="60">
        <f t="shared" si="25"/>
        <v>2.8617437165976218</v>
      </c>
      <c r="C290" s="60">
        <v>0.82414060499999997</v>
      </c>
      <c r="D290" s="61">
        <v>1.7295205769999999</v>
      </c>
      <c r="E290" s="60">
        <v>0.87254891999999995</v>
      </c>
      <c r="F290" s="60">
        <v>1.3195563340000001</v>
      </c>
      <c r="G290" s="60">
        <v>1.9898066320000001</v>
      </c>
      <c r="H290" s="60">
        <v>2.7105494879999998</v>
      </c>
      <c r="I290" s="60">
        <v>3.577887992</v>
      </c>
      <c r="J290" s="60">
        <v>3.3362977950000001</v>
      </c>
      <c r="K290" s="61">
        <v>2.2398372520000001</v>
      </c>
      <c r="L290" s="60">
        <v>2.718290954</v>
      </c>
      <c r="M290" s="60">
        <v>0.69610883099999998</v>
      </c>
      <c r="N290" s="60">
        <v>1.060666559</v>
      </c>
      <c r="O290" s="60">
        <v>1.73131787</v>
      </c>
      <c r="P290" s="60">
        <v>1.812764096</v>
      </c>
      <c r="Q290" s="60">
        <v>12.853512650000001</v>
      </c>
      <c r="R290" s="60">
        <v>1.334280766</v>
      </c>
      <c r="S290" s="60">
        <v>4.593418775</v>
      </c>
      <c r="T290" s="60">
        <v>11.57620013</v>
      </c>
      <c r="U290" s="60">
        <v>2.5215193519999999</v>
      </c>
      <c r="V290" s="60">
        <v>0.77441749900000001</v>
      </c>
      <c r="W290" s="60">
        <v>0.91864018000000003</v>
      </c>
      <c r="X290" s="60">
        <v>0.68270334899999996</v>
      </c>
      <c r="Y290" s="60">
        <v>4.8665630630000001</v>
      </c>
      <c r="Z290" s="60">
        <v>3.5484796830000001</v>
      </c>
      <c r="AA290" s="60">
        <v>2.4172896860000002</v>
      </c>
      <c r="AB290" s="61">
        <v>2.9712047739999998</v>
      </c>
      <c r="AC290" s="60">
        <v>2.3224285689999999</v>
      </c>
      <c r="AD290" s="60">
        <v>1.9151590039999999</v>
      </c>
      <c r="AE290" s="60">
        <v>1.4473684330000001</v>
      </c>
      <c r="AF290" s="61">
        <v>1.5938259340000001</v>
      </c>
      <c r="AG290" s="60">
        <v>3.9312484200000002</v>
      </c>
      <c r="AH290" s="60">
        <v>4.6302295190000002</v>
      </c>
      <c r="AI290" s="60">
        <v>4.2991632470000001</v>
      </c>
      <c r="AJ290" s="60">
        <v>5.4071401459999997</v>
      </c>
      <c r="AK290" s="60">
        <v>4.9849346399999996</v>
      </c>
      <c r="AL290" s="61">
        <v>0.83119890799999996</v>
      </c>
      <c r="AM290" s="60">
        <v>3.3036701489999998</v>
      </c>
      <c r="AN290" s="60">
        <v>3.5712680849999998</v>
      </c>
      <c r="AO290" s="61">
        <v>2.529008138</v>
      </c>
      <c r="AP290" s="60">
        <v>2.9499270389999999</v>
      </c>
      <c r="AQ290" s="60">
        <v>1.7932379439999999</v>
      </c>
      <c r="AR290" s="60">
        <v>0.70027243400000005</v>
      </c>
      <c r="AS290" s="60">
        <v>12.44239526</v>
      </c>
      <c r="AT290" s="60">
        <v>2.4779431930000002</v>
      </c>
      <c r="AU290" s="60">
        <v>2.122419587</v>
      </c>
      <c r="AV290" s="60">
        <v>3.2090284169999999</v>
      </c>
      <c r="AW290" s="60">
        <v>2.9054885220000002</v>
      </c>
      <c r="AX290" s="60">
        <v>2.4791046840000002</v>
      </c>
      <c r="AY290" s="60">
        <v>1.642375487</v>
      </c>
      <c r="AZ290" s="60">
        <v>2.3195732059999998</v>
      </c>
      <c r="BA290" s="60">
        <v>3.1927527549999999</v>
      </c>
      <c r="BB290" s="60">
        <v>2.8022373960000002</v>
      </c>
      <c r="BC290" s="60">
        <v>2.3158195720000001</v>
      </c>
      <c r="BD290" s="60">
        <v>3.9333207840000002</v>
      </c>
      <c r="BE290" s="60">
        <v>1.1981635349999999</v>
      </c>
      <c r="BF290" s="60">
        <v>1.4347134800000001</v>
      </c>
      <c r="BG290" s="60">
        <v>1.020094198</v>
      </c>
      <c r="BH290" s="60">
        <v>1.7252510029999999</v>
      </c>
      <c r="BI290" s="60">
        <v>2.1246795729999999</v>
      </c>
      <c r="BJ290" s="60">
        <v>5.6562598120000001</v>
      </c>
      <c r="BK290" s="60">
        <v>1.0740284449999999</v>
      </c>
      <c r="BL290" s="60">
        <v>3.373248158</v>
      </c>
      <c r="BM290" s="60">
        <v>1.063302567</v>
      </c>
      <c r="BN290" s="60">
        <v>6.6345533330000004</v>
      </c>
      <c r="BO290" s="60">
        <v>2.1116585379999999</v>
      </c>
      <c r="BP290" s="60">
        <v>1.3717715100000001</v>
      </c>
      <c r="BQ290" s="60">
        <v>4.1629911929999999</v>
      </c>
      <c r="BR290" s="60">
        <v>3.3714867179999999</v>
      </c>
      <c r="BS290" s="60">
        <v>10.690851200000001</v>
      </c>
      <c r="BT290" s="60">
        <v>2.0123649079999999</v>
      </c>
      <c r="BU290" s="60">
        <v>11.62445097</v>
      </c>
      <c r="BV290" s="60">
        <v>1.4225122530000001</v>
      </c>
      <c r="BW290" s="60">
        <v>1.6714360859999999</v>
      </c>
      <c r="BX290" s="60">
        <v>7.1368756209999997</v>
      </c>
      <c r="BY290" s="60">
        <v>8.1777574699999995</v>
      </c>
      <c r="BZ290" s="60">
        <v>1.356850868</v>
      </c>
      <c r="CA290" s="60">
        <v>1.7199762089999999</v>
      </c>
      <c r="CB290" s="60">
        <v>3.595745747</v>
      </c>
      <c r="CC290" s="62">
        <v>4.9852134919999997</v>
      </c>
      <c r="CD290" s="60">
        <v>3.9458430999999998</v>
      </c>
      <c r="CE290" s="60">
        <v>3.038792709</v>
      </c>
      <c r="CF290" s="60">
        <v>1.594642586</v>
      </c>
      <c r="CG290" s="60">
        <v>11.35422677</v>
      </c>
      <c r="CH290" s="60">
        <v>1.4988421709999999</v>
      </c>
      <c r="CI290" s="60">
        <v>1.392219144</v>
      </c>
      <c r="CJ290" s="60">
        <v>1.2619644409999999</v>
      </c>
      <c r="CK290" s="60">
        <v>0.59128890700000003</v>
      </c>
      <c r="CL290" s="60">
        <v>1.7681018989999999</v>
      </c>
      <c r="CM290" s="60">
        <v>9.3825177120000003</v>
      </c>
      <c r="CN290" s="60">
        <v>2.4744799400000002</v>
      </c>
      <c r="CO290" s="60">
        <v>1.6277203849999999</v>
      </c>
      <c r="CP290" s="60">
        <v>1.325565627</v>
      </c>
      <c r="CQ290" s="60">
        <v>1.6074763489999999</v>
      </c>
      <c r="CR290" s="60">
        <v>1.7035221659999999</v>
      </c>
      <c r="CS290" s="60">
        <v>3.2400649960000001</v>
      </c>
      <c r="CT290" s="60">
        <v>1.642071842</v>
      </c>
      <c r="CU290" s="60">
        <v>2.764277877</v>
      </c>
      <c r="CV290" s="60">
        <v>4.7065159730000001</v>
      </c>
      <c r="CW290" s="60">
        <v>6.7214308669999996</v>
      </c>
      <c r="CX290" s="60">
        <v>2.5605825640000002</v>
      </c>
      <c r="CY290" s="60">
        <v>0.92200725500000003</v>
      </c>
      <c r="CZ290" s="60">
        <v>0.88333458099999995</v>
      </c>
      <c r="DA290" s="60">
        <v>1.2763768120000001</v>
      </c>
      <c r="DB290" s="60">
        <v>2.4351206840000001</v>
      </c>
      <c r="DC290" s="60">
        <v>4.8114279089999998</v>
      </c>
      <c r="DD290" s="60">
        <v>0.90358654100000002</v>
      </c>
      <c r="DE290" s="60">
        <v>0.87349657999999997</v>
      </c>
      <c r="DF290" s="60">
        <v>20.761091130000001</v>
      </c>
      <c r="DG290" s="61">
        <v>2.0402589760000001</v>
      </c>
      <c r="DH290" s="60">
        <v>1.681689352</v>
      </c>
      <c r="DI290" s="60">
        <v>2.5272266390000002</v>
      </c>
      <c r="DJ290" s="60"/>
    </row>
    <row r="291" spans="1:114" ht="15.75" customHeight="1">
      <c r="A291" s="60" t="s">
        <v>1604</v>
      </c>
      <c r="B291" s="60">
        <f t="shared" si="25"/>
        <v>5.0768287529374385</v>
      </c>
      <c r="C291" s="60">
        <v>3.6770229130000001</v>
      </c>
      <c r="D291" s="61">
        <v>2.0859831419999999</v>
      </c>
      <c r="E291" s="60">
        <v>4.671277398</v>
      </c>
      <c r="F291" s="60">
        <v>4.3486564679999997</v>
      </c>
      <c r="G291" s="60">
        <v>2.6614516030000002</v>
      </c>
      <c r="H291" s="60">
        <v>4.0262856620000003</v>
      </c>
      <c r="I291" s="60">
        <v>4.9517107070000002</v>
      </c>
      <c r="J291" s="60">
        <v>4.1972066029999997</v>
      </c>
      <c r="K291" s="61">
        <v>3.3063130620000001</v>
      </c>
      <c r="L291" s="60">
        <v>3.4046063389999999</v>
      </c>
      <c r="M291" s="60">
        <v>2.6987038710000002</v>
      </c>
      <c r="N291" s="60">
        <v>2.0074091520000001</v>
      </c>
      <c r="O291" s="60">
        <v>3.2476748120000001</v>
      </c>
      <c r="P291" s="60">
        <v>13.31301238</v>
      </c>
      <c r="Q291" s="60">
        <v>15.889686530000001</v>
      </c>
      <c r="R291" s="60">
        <v>2.6345001809999999</v>
      </c>
      <c r="S291" s="60">
        <v>5.7055047529999996</v>
      </c>
      <c r="T291" s="60">
        <v>14.102623550000001</v>
      </c>
      <c r="U291" s="60">
        <v>4.3053026140000004</v>
      </c>
      <c r="V291" s="60">
        <v>3.3477627490000001</v>
      </c>
      <c r="W291" s="60">
        <v>3.5400935150000001</v>
      </c>
      <c r="X291" s="60">
        <v>2.8818698129999998</v>
      </c>
      <c r="Y291" s="60">
        <v>5.926847478</v>
      </c>
      <c r="Z291" s="60">
        <v>4.726757138</v>
      </c>
      <c r="AA291" s="60">
        <v>3.8801982430000002</v>
      </c>
      <c r="AB291" s="61">
        <v>5.1028579379999996</v>
      </c>
      <c r="AC291" s="60">
        <v>4.7322520360000002</v>
      </c>
      <c r="AD291" s="60">
        <v>3.1778199260000002</v>
      </c>
      <c r="AE291" s="60">
        <v>3.4902917489999998</v>
      </c>
      <c r="AF291" s="61">
        <v>2.289828983</v>
      </c>
      <c r="AG291" s="60">
        <v>8.2919251739999993</v>
      </c>
      <c r="AH291" s="60">
        <v>5.8541856760000002</v>
      </c>
      <c r="AI291" s="60">
        <v>8.5871908230000003</v>
      </c>
      <c r="AJ291" s="60">
        <v>11.063028490000001</v>
      </c>
      <c r="AK291" s="60">
        <v>10.100823099999999</v>
      </c>
      <c r="AL291" s="61">
        <v>1.716046806</v>
      </c>
      <c r="AM291" s="60">
        <v>4.837778556</v>
      </c>
      <c r="AN291" s="60">
        <v>6.1859253369999996</v>
      </c>
      <c r="AO291" s="61">
        <v>4.4882179759999996</v>
      </c>
      <c r="AP291" s="60">
        <v>9.4305227330000001</v>
      </c>
      <c r="AQ291" s="60">
        <v>2.4681426599999998</v>
      </c>
      <c r="AR291" s="60">
        <v>2.4587488</v>
      </c>
      <c r="AS291" s="60">
        <v>17.621496820000001</v>
      </c>
      <c r="AT291" s="60">
        <v>3.4576941680000002</v>
      </c>
      <c r="AU291" s="60">
        <v>2.9654770720000001</v>
      </c>
      <c r="AV291" s="60">
        <v>4.1280570909999996</v>
      </c>
      <c r="AW291" s="60">
        <v>4.0435670730000002</v>
      </c>
      <c r="AX291" s="60">
        <v>4.5255692559999998</v>
      </c>
      <c r="AY291" s="60">
        <v>3.2889628919999998</v>
      </c>
      <c r="AZ291" s="60">
        <v>3.7047339300000002</v>
      </c>
      <c r="BA291" s="60">
        <v>4.4416440499999998</v>
      </c>
      <c r="BB291" s="60">
        <v>3.8283045310000001</v>
      </c>
      <c r="BC291" s="60">
        <v>4.0061854629999996</v>
      </c>
      <c r="BD291" s="60">
        <v>4.5656521840000002</v>
      </c>
      <c r="BE291" s="60">
        <v>4.371601428</v>
      </c>
      <c r="BF291" s="60">
        <v>2.729232111</v>
      </c>
      <c r="BG291" s="60">
        <v>3.7709581970000001</v>
      </c>
      <c r="BH291" s="60">
        <v>3.955055615</v>
      </c>
      <c r="BI291" s="60">
        <v>4.2001892590000001</v>
      </c>
      <c r="BJ291" s="60">
        <v>8.0994096560000006</v>
      </c>
      <c r="BK291" s="60">
        <v>1.9004396729999999</v>
      </c>
      <c r="BL291" s="60">
        <v>6.7270888329999998</v>
      </c>
      <c r="BM291" s="60">
        <v>3.2037277720000001</v>
      </c>
      <c r="BN291" s="60">
        <v>12.59201932</v>
      </c>
      <c r="BO291" s="60">
        <v>2.9979265929999999</v>
      </c>
      <c r="BP291" s="60">
        <v>3.526917396</v>
      </c>
      <c r="BQ291" s="60">
        <v>6.9223323680000002</v>
      </c>
      <c r="BR291" s="60">
        <v>5.2766121430000004</v>
      </c>
      <c r="BS291" s="60">
        <v>14.169791099999999</v>
      </c>
      <c r="BT291" s="60">
        <v>3.3388212410000002</v>
      </c>
      <c r="BU291" s="60">
        <v>13.62345622</v>
      </c>
      <c r="BV291" s="60">
        <v>3.2491901790000002</v>
      </c>
      <c r="BW291" s="60">
        <v>5.2738750620000001</v>
      </c>
      <c r="BX291" s="60">
        <v>8.5514120929999997</v>
      </c>
      <c r="BY291" s="60">
        <v>16.0886213</v>
      </c>
      <c r="BZ291" s="60">
        <v>2.37380111</v>
      </c>
      <c r="CA291" s="60">
        <v>4.0877853850000001</v>
      </c>
      <c r="CB291" s="60">
        <v>8.4186445600000006</v>
      </c>
      <c r="CC291" s="62">
        <v>6.8375486529999998</v>
      </c>
      <c r="CD291" s="60">
        <v>4.9319331469999996</v>
      </c>
      <c r="CE291" s="60">
        <v>5.6135951610000001</v>
      </c>
      <c r="CF291" s="60">
        <v>3.4952275840000002</v>
      </c>
      <c r="CG291" s="60">
        <v>15.17951631</v>
      </c>
      <c r="CH291" s="60">
        <v>3.170270919</v>
      </c>
      <c r="CI291" s="60">
        <v>3.1364433030000001</v>
      </c>
      <c r="CJ291" s="60">
        <v>1.6824049480000001</v>
      </c>
      <c r="CK291" s="60">
        <v>1.6783616400000001</v>
      </c>
      <c r="CL291" s="60">
        <v>2.286455578</v>
      </c>
      <c r="CM291" s="60">
        <v>11.38468022</v>
      </c>
      <c r="CN291" s="60">
        <v>6.4392417870000003</v>
      </c>
      <c r="CO291" s="60">
        <v>6.6632154239999997</v>
      </c>
      <c r="CP291" s="60">
        <v>3.4313798449999999</v>
      </c>
      <c r="CQ291" s="60">
        <v>2.495766283</v>
      </c>
      <c r="CR291" s="60">
        <v>3.7624827000000001</v>
      </c>
      <c r="CS291" s="60">
        <v>6.0131878289999996</v>
      </c>
      <c r="CT291" s="60">
        <v>4.1772980779999997</v>
      </c>
      <c r="CU291" s="60">
        <v>7.6658624460000002</v>
      </c>
      <c r="CV291" s="60">
        <v>6.9121964189999998</v>
      </c>
      <c r="CW291" s="60">
        <v>8.6493418319999993</v>
      </c>
      <c r="CX291" s="60">
        <v>3.1489148070000001</v>
      </c>
      <c r="CY291" s="60">
        <v>1.9639195650000001</v>
      </c>
      <c r="CZ291" s="60">
        <v>1.926844249</v>
      </c>
      <c r="DA291" s="60">
        <v>3.3521600070000002</v>
      </c>
      <c r="DB291" s="60">
        <v>5.2262779269999999</v>
      </c>
      <c r="DC291" s="60">
        <v>7.7195658659999999</v>
      </c>
      <c r="DD291" s="60">
        <v>1.5356588200000001</v>
      </c>
      <c r="DE291" s="60">
        <v>1.730780736</v>
      </c>
      <c r="DF291" s="60">
        <v>21.934067519999999</v>
      </c>
      <c r="DG291" s="61">
        <v>2.6327755979999998</v>
      </c>
      <c r="DH291" s="60">
        <v>2.4458970899999999</v>
      </c>
      <c r="DI291" s="60">
        <v>3.5663860340000002</v>
      </c>
      <c r="DJ291" s="60"/>
    </row>
    <row r="292" spans="1:114" ht="15.75" customHeight="1">
      <c r="A292" s="2" t="s">
        <v>1136</v>
      </c>
      <c r="B292" s="2">
        <f>SUM(C292:DI292)</f>
        <v>33</v>
      </c>
      <c r="C292" s="2">
        <v>1</v>
      </c>
      <c r="D292" s="58">
        <v>0</v>
      </c>
      <c r="E292" s="2">
        <v>1</v>
      </c>
      <c r="F292" s="2">
        <v>0</v>
      </c>
      <c r="G292" s="2">
        <v>0</v>
      </c>
      <c r="H292" s="2">
        <v>0</v>
      </c>
      <c r="I292" s="2">
        <v>0</v>
      </c>
      <c r="J292" s="2">
        <v>0</v>
      </c>
      <c r="K292" s="58">
        <v>0</v>
      </c>
      <c r="L292" s="2">
        <v>0</v>
      </c>
      <c r="M292" s="2">
        <v>1</v>
      </c>
      <c r="N292" s="2">
        <v>1</v>
      </c>
      <c r="O292" s="2">
        <v>0</v>
      </c>
      <c r="P292" s="2">
        <v>1</v>
      </c>
      <c r="Q292" s="2">
        <v>0</v>
      </c>
      <c r="R292" s="2">
        <v>0</v>
      </c>
      <c r="S292" s="2">
        <v>0</v>
      </c>
      <c r="T292" s="2">
        <v>0</v>
      </c>
      <c r="U292" s="2">
        <v>0</v>
      </c>
      <c r="V292" s="2">
        <v>1</v>
      </c>
      <c r="W292" s="2">
        <v>0</v>
      </c>
      <c r="X292" s="2">
        <v>1</v>
      </c>
      <c r="Y292" s="2">
        <v>0</v>
      </c>
      <c r="Z292" s="2">
        <v>0</v>
      </c>
      <c r="AA292" s="2">
        <v>0</v>
      </c>
      <c r="AB292" s="58">
        <v>0</v>
      </c>
      <c r="AC292" s="2">
        <v>0</v>
      </c>
      <c r="AD292" s="2">
        <v>0</v>
      </c>
      <c r="AE292" s="2">
        <v>0</v>
      </c>
      <c r="AF292" s="58">
        <v>0</v>
      </c>
      <c r="AG292" s="2">
        <v>1</v>
      </c>
      <c r="AH292" s="2">
        <v>0</v>
      </c>
      <c r="AI292" s="2">
        <v>1</v>
      </c>
      <c r="AJ292" s="2">
        <v>1</v>
      </c>
      <c r="AK292" s="2">
        <v>1</v>
      </c>
      <c r="AL292" s="58">
        <v>0</v>
      </c>
      <c r="AM292" s="2">
        <v>0</v>
      </c>
      <c r="AN292" s="2">
        <v>0</v>
      </c>
      <c r="AO292" s="58">
        <v>0</v>
      </c>
      <c r="AP292" s="2">
        <v>2</v>
      </c>
      <c r="AQ292" s="2">
        <v>0</v>
      </c>
      <c r="AR292" s="2">
        <v>1</v>
      </c>
      <c r="AS292" s="2">
        <v>0</v>
      </c>
      <c r="AT292" s="2">
        <v>0</v>
      </c>
      <c r="AU292" s="2">
        <v>0</v>
      </c>
      <c r="AV292" s="2">
        <v>0</v>
      </c>
      <c r="AW292" s="2">
        <v>0</v>
      </c>
      <c r="AX292" s="2">
        <v>0</v>
      </c>
      <c r="AY292" s="2">
        <v>0</v>
      </c>
      <c r="AZ292" s="2">
        <v>0</v>
      </c>
      <c r="BA292" s="2">
        <v>0</v>
      </c>
      <c r="BB292" s="2">
        <v>0</v>
      </c>
      <c r="BC292" s="2">
        <v>0</v>
      </c>
      <c r="BD292" s="2">
        <v>0</v>
      </c>
      <c r="BE292" s="2">
        <v>1</v>
      </c>
      <c r="BF292" s="2">
        <v>0</v>
      </c>
      <c r="BG292" s="2">
        <v>1</v>
      </c>
      <c r="BH292" s="2">
        <v>0</v>
      </c>
      <c r="BI292" s="2">
        <v>0</v>
      </c>
      <c r="BJ292" s="2">
        <v>0</v>
      </c>
      <c r="BK292" s="2">
        <v>0</v>
      </c>
      <c r="BL292" s="2">
        <v>0</v>
      </c>
      <c r="BM292" s="2">
        <v>0</v>
      </c>
      <c r="BN292" s="2">
        <v>1</v>
      </c>
      <c r="BO292" s="2">
        <v>0</v>
      </c>
      <c r="BP292" s="2">
        <v>0</v>
      </c>
      <c r="BQ292" s="2">
        <v>0</v>
      </c>
      <c r="BR292" s="2">
        <v>0</v>
      </c>
      <c r="BS292" s="2">
        <v>0</v>
      </c>
      <c r="BT292" s="2">
        <v>0</v>
      </c>
      <c r="BU292" s="2">
        <v>0</v>
      </c>
      <c r="BV292" s="2">
        <v>1</v>
      </c>
      <c r="BW292" s="2">
        <v>1</v>
      </c>
      <c r="BX292" s="2">
        <v>0</v>
      </c>
      <c r="BY292" s="2">
        <v>1</v>
      </c>
      <c r="BZ292" s="2">
        <v>0</v>
      </c>
      <c r="CA292" s="2">
        <v>1</v>
      </c>
      <c r="CB292" s="2">
        <v>1</v>
      </c>
      <c r="CC292" s="59">
        <v>0</v>
      </c>
      <c r="CD292" s="2">
        <v>0</v>
      </c>
      <c r="CE292" s="2">
        <v>0</v>
      </c>
      <c r="CF292" s="2">
        <v>0</v>
      </c>
      <c r="CG292" s="2">
        <v>0</v>
      </c>
      <c r="CH292" s="2">
        <v>1</v>
      </c>
      <c r="CI292" s="2">
        <v>1</v>
      </c>
      <c r="CJ292" s="2">
        <v>0</v>
      </c>
      <c r="CK292" s="2">
        <v>1</v>
      </c>
      <c r="CL292" s="2">
        <v>0</v>
      </c>
      <c r="CM292" s="2">
        <v>0</v>
      </c>
      <c r="CN292" s="2">
        <v>0</v>
      </c>
      <c r="CO292" s="2">
        <v>1</v>
      </c>
      <c r="CP292" s="2">
        <v>1</v>
      </c>
      <c r="CQ292" s="2">
        <v>0</v>
      </c>
      <c r="CR292" s="2">
        <v>0</v>
      </c>
      <c r="CS292" s="2">
        <v>0</v>
      </c>
      <c r="CT292" s="2">
        <v>0</v>
      </c>
      <c r="CU292" s="2">
        <v>1</v>
      </c>
      <c r="CV292" s="2">
        <v>0</v>
      </c>
      <c r="CW292" s="2">
        <v>0</v>
      </c>
      <c r="CX292" s="2">
        <v>0</v>
      </c>
      <c r="CY292" s="2">
        <v>1</v>
      </c>
      <c r="CZ292" s="2">
        <v>0</v>
      </c>
      <c r="DA292" s="2">
        <v>1</v>
      </c>
      <c r="DB292" s="2">
        <v>1</v>
      </c>
      <c r="DC292" s="2">
        <v>0</v>
      </c>
      <c r="DD292" s="2">
        <v>1</v>
      </c>
      <c r="DE292" s="2">
        <v>1</v>
      </c>
      <c r="DF292" s="2">
        <v>0</v>
      </c>
      <c r="DG292" s="58">
        <v>0</v>
      </c>
      <c r="DH292" s="2">
        <v>0</v>
      </c>
      <c r="DI292" s="2">
        <v>0</v>
      </c>
      <c r="DJ292" s="2"/>
    </row>
    <row r="293" spans="1:114" ht="15.75" customHeight="1">
      <c r="A293" s="2" t="s">
        <v>1596</v>
      </c>
      <c r="B293" s="2" t="s">
        <v>1607</v>
      </c>
      <c r="C293" s="2">
        <v>1</v>
      </c>
      <c r="D293" s="58">
        <v>0</v>
      </c>
      <c r="E293" s="2">
        <v>1</v>
      </c>
      <c r="F293" s="2">
        <v>0</v>
      </c>
      <c r="G293" s="2">
        <v>0</v>
      </c>
      <c r="H293" s="2">
        <v>0</v>
      </c>
      <c r="I293" s="2">
        <v>0</v>
      </c>
      <c r="J293" s="2">
        <v>0</v>
      </c>
      <c r="K293" s="58">
        <v>0</v>
      </c>
      <c r="L293" s="2">
        <v>0</v>
      </c>
      <c r="M293" s="2">
        <v>1</v>
      </c>
      <c r="N293" s="2">
        <v>1</v>
      </c>
      <c r="O293" s="2">
        <v>0</v>
      </c>
      <c r="P293" s="2">
        <v>1</v>
      </c>
      <c r="Q293" s="2">
        <v>0</v>
      </c>
      <c r="R293" s="2">
        <v>1</v>
      </c>
      <c r="S293" s="2">
        <v>0</v>
      </c>
      <c r="T293" s="2">
        <v>0</v>
      </c>
      <c r="U293" s="2">
        <v>0</v>
      </c>
      <c r="V293" s="2">
        <v>1</v>
      </c>
      <c r="W293" s="2">
        <v>1</v>
      </c>
      <c r="X293" s="2">
        <v>1</v>
      </c>
      <c r="Y293" s="2">
        <v>0</v>
      </c>
      <c r="Z293" s="2">
        <v>0</v>
      </c>
      <c r="AA293" s="2">
        <v>0</v>
      </c>
      <c r="AB293" s="58">
        <v>0</v>
      </c>
      <c r="AC293" s="2">
        <v>0</v>
      </c>
      <c r="AD293" s="2">
        <v>0</v>
      </c>
      <c r="AE293" s="2">
        <v>0</v>
      </c>
      <c r="AF293" s="58">
        <v>0</v>
      </c>
      <c r="AG293" s="2">
        <v>1</v>
      </c>
      <c r="AH293" s="2">
        <v>0</v>
      </c>
      <c r="AI293" s="2">
        <v>1</v>
      </c>
      <c r="AJ293" s="2">
        <v>1</v>
      </c>
      <c r="AK293" s="2">
        <v>1</v>
      </c>
      <c r="AL293" s="58">
        <v>0</v>
      </c>
      <c r="AM293" s="2">
        <v>0</v>
      </c>
      <c r="AN293" s="2">
        <v>0</v>
      </c>
      <c r="AO293" s="58">
        <v>0</v>
      </c>
      <c r="AP293" s="2">
        <v>2</v>
      </c>
      <c r="AQ293" s="2">
        <v>0</v>
      </c>
      <c r="AR293" s="2">
        <v>1</v>
      </c>
      <c r="AS293" s="2">
        <v>0</v>
      </c>
      <c r="AT293" s="2">
        <v>0</v>
      </c>
      <c r="AU293" s="2">
        <v>0</v>
      </c>
      <c r="AV293" s="2">
        <v>0</v>
      </c>
      <c r="AW293" s="2">
        <v>0</v>
      </c>
      <c r="AX293" s="2">
        <v>0</v>
      </c>
      <c r="AY293" s="2">
        <v>0</v>
      </c>
      <c r="AZ293" s="2">
        <v>0</v>
      </c>
      <c r="BA293" s="2">
        <v>0</v>
      </c>
      <c r="BB293" s="2">
        <v>0</v>
      </c>
      <c r="BC293" s="2">
        <v>0</v>
      </c>
      <c r="BD293" s="2">
        <v>0</v>
      </c>
      <c r="BE293" s="2">
        <v>1</v>
      </c>
      <c r="BF293" s="2">
        <v>1</v>
      </c>
      <c r="BG293" s="2">
        <v>1</v>
      </c>
      <c r="BH293" s="2">
        <v>0</v>
      </c>
      <c r="BI293" s="2">
        <v>0</v>
      </c>
      <c r="BJ293" s="2">
        <v>0</v>
      </c>
      <c r="BK293" s="2">
        <v>0</v>
      </c>
      <c r="BL293" s="2">
        <v>0</v>
      </c>
      <c r="BM293" s="2">
        <v>1</v>
      </c>
      <c r="BN293" s="2">
        <v>1</v>
      </c>
      <c r="BO293" s="2">
        <v>0</v>
      </c>
      <c r="BP293" s="2">
        <v>1</v>
      </c>
      <c r="BQ293" s="2">
        <v>0</v>
      </c>
      <c r="BR293" s="2">
        <v>0</v>
      </c>
      <c r="BS293" s="2">
        <v>0</v>
      </c>
      <c r="BT293" s="2">
        <v>0</v>
      </c>
      <c r="BU293" s="2">
        <v>0</v>
      </c>
      <c r="BV293" s="2">
        <v>1</v>
      </c>
      <c r="BW293" s="2">
        <v>1</v>
      </c>
      <c r="BX293" s="2">
        <v>0</v>
      </c>
      <c r="BY293" s="2">
        <v>1</v>
      </c>
      <c r="BZ293" s="2">
        <v>0</v>
      </c>
      <c r="CA293" s="2">
        <v>1</v>
      </c>
      <c r="CB293" s="2">
        <v>1</v>
      </c>
      <c r="CC293" s="59">
        <v>0</v>
      </c>
      <c r="CD293" s="2">
        <v>0</v>
      </c>
      <c r="CE293" s="2">
        <v>0</v>
      </c>
      <c r="CF293" s="2">
        <v>0</v>
      </c>
      <c r="CG293" s="2">
        <v>0</v>
      </c>
      <c r="CH293" s="2">
        <v>1</v>
      </c>
      <c r="CI293" s="2">
        <v>1</v>
      </c>
      <c r="CJ293" s="2">
        <v>0</v>
      </c>
      <c r="CK293" s="2">
        <v>1</v>
      </c>
      <c r="CL293" s="2">
        <v>0</v>
      </c>
      <c r="CM293" s="2">
        <v>0</v>
      </c>
      <c r="CN293" s="2">
        <v>0</v>
      </c>
      <c r="CO293" s="2">
        <v>1</v>
      </c>
      <c r="CP293" s="2">
        <v>1</v>
      </c>
      <c r="CQ293" s="2">
        <v>0</v>
      </c>
      <c r="CR293" s="2">
        <v>0</v>
      </c>
      <c r="CS293" s="2">
        <v>0</v>
      </c>
      <c r="CT293" s="2">
        <v>1</v>
      </c>
      <c r="CU293" s="2">
        <v>1</v>
      </c>
      <c r="CV293" s="2">
        <v>0</v>
      </c>
      <c r="CW293" s="2">
        <v>0</v>
      </c>
      <c r="CX293" s="2">
        <v>0</v>
      </c>
      <c r="CY293" s="2">
        <v>1</v>
      </c>
      <c r="CZ293" s="2">
        <v>1</v>
      </c>
      <c r="DA293" s="2">
        <v>1</v>
      </c>
      <c r="DB293" s="2">
        <v>1</v>
      </c>
      <c r="DC293" s="2">
        <v>0</v>
      </c>
      <c r="DD293" s="2">
        <v>1</v>
      </c>
      <c r="DE293" s="2">
        <v>1</v>
      </c>
      <c r="DF293" s="2">
        <v>0</v>
      </c>
      <c r="DG293" s="58">
        <v>0</v>
      </c>
      <c r="DH293" s="2">
        <v>0</v>
      </c>
      <c r="DI293" s="2">
        <v>0</v>
      </c>
      <c r="DJ293" s="2"/>
    </row>
    <row r="294" spans="1:114" ht="15.75" customHeight="1">
      <c r="A294" s="60" t="s">
        <v>1597</v>
      </c>
      <c r="B294" s="60">
        <v>3.5992604999999997E-2</v>
      </c>
      <c r="C294" s="60">
        <v>0.13774104700000001</v>
      </c>
      <c r="D294" s="61" t="s">
        <v>1608</v>
      </c>
      <c r="E294" s="60">
        <v>0.21834061099999999</v>
      </c>
      <c r="F294" s="60">
        <v>0</v>
      </c>
      <c r="G294" s="60">
        <v>0</v>
      </c>
      <c r="H294" s="60">
        <v>0</v>
      </c>
      <c r="I294" s="60">
        <v>0</v>
      </c>
      <c r="J294" s="60">
        <v>0</v>
      </c>
      <c r="K294" s="61" t="s">
        <v>1608</v>
      </c>
      <c r="L294" s="60">
        <v>0</v>
      </c>
      <c r="M294" s="60">
        <v>0.143472023</v>
      </c>
      <c r="N294" s="60">
        <v>3.5733428999999997E-2</v>
      </c>
      <c r="O294" s="60">
        <v>0</v>
      </c>
      <c r="P294" s="60">
        <v>0.44943820200000001</v>
      </c>
      <c r="Q294" s="60">
        <v>0</v>
      </c>
      <c r="R294" s="60">
        <v>0</v>
      </c>
      <c r="S294" s="60">
        <v>0</v>
      </c>
      <c r="T294" s="60">
        <v>0</v>
      </c>
      <c r="U294" s="60">
        <v>0</v>
      </c>
      <c r="V294" s="60">
        <v>9.3896714000000006E-2</v>
      </c>
      <c r="W294" s="60">
        <v>0</v>
      </c>
      <c r="X294" s="60">
        <v>0.102249489</v>
      </c>
      <c r="Y294" s="60">
        <v>0</v>
      </c>
      <c r="Z294" s="60">
        <v>0</v>
      </c>
      <c r="AA294" s="60">
        <v>0</v>
      </c>
      <c r="AB294" s="61">
        <v>0</v>
      </c>
      <c r="AC294" s="60">
        <v>0</v>
      </c>
      <c r="AD294" s="60">
        <v>0</v>
      </c>
      <c r="AE294" s="60">
        <v>0</v>
      </c>
      <c r="AF294" s="61">
        <v>0</v>
      </c>
      <c r="AG294" s="60">
        <v>0.10970927</v>
      </c>
      <c r="AH294" s="60">
        <v>0</v>
      </c>
      <c r="AI294" s="60">
        <v>0.19138756000000001</v>
      </c>
      <c r="AJ294" s="60">
        <v>0.27739250999999998</v>
      </c>
      <c r="AK294" s="60">
        <v>0.19047618999999999</v>
      </c>
      <c r="AL294" s="61" t="s">
        <v>1608</v>
      </c>
      <c r="AM294" s="60">
        <v>0</v>
      </c>
      <c r="AN294" s="60">
        <v>0</v>
      </c>
      <c r="AO294" s="61">
        <v>0</v>
      </c>
      <c r="AP294" s="60">
        <v>0.37313432800000002</v>
      </c>
      <c r="AQ294" s="60">
        <v>0</v>
      </c>
      <c r="AR294" s="60">
        <v>0.161030596</v>
      </c>
      <c r="AS294" s="60">
        <v>0</v>
      </c>
      <c r="AT294" s="60">
        <v>0</v>
      </c>
      <c r="AU294" s="60">
        <v>0</v>
      </c>
      <c r="AV294" s="60">
        <v>0</v>
      </c>
      <c r="AW294" s="60">
        <v>0</v>
      </c>
      <c r="AX294" s="60">
        <v>0</v>
      </c>
      <c r="AY294" s="60">
        <v>0</v>
      </c>
      <c r="AZ294" s="60">
        <v>0</v>
      </c>
      <c r="BA294" s="60">
        <v>0</v>
      </c>
      <c r="BB294" s="60">
        <v>0</v>
      </c>
      <c r="BC294" s="60">
        <v>0</v>
      </c>
      <c r="BD294" s="60">
        <v>0</v>
      </c>
      <c r="BE294" s="60">
        <v>0.15290519899999999</v>
      </c>
      <c r="BF294" s="60">
        <v>0</v>
      </c>
      <c r="BG294" s="60">
        <v>0.12338062900000001</v>
      </c>
      <c r="BH294" s="60">
        <v>0</v>
      </c>
      <c r="BI294" s="60">
        <v>0</v>
      </c>
      <c r="BJ294" s="60">
        <v>0</v>
      </c>
      <c r="BK294" s="60">
        <v>0</v>
      </c>
      <c r="BL294" s="60">
        <v>0</v>
      </c>
      <c r="BM294" s="60">
        <v>0</v>
      </c>
      <c r="BN294" s="60">
        <v>0.15026296</v>
      </c>
      <c r="BO294" s="60">
        <v>0</v>
      </c>
      <c r="BP294" s="60">
        <v>0</v>
      </c>
      <c r="BQ294" s="60">
        <v>0</v>
      </c>
      <c r="BR294" s="60">
        <v>0</v>
      </c>
      <c r="BS294" s="60">
        <v>0</v>
      </c>
      <c r="BT294" s="60">
        <v>0</v>
      </c>
      <c r="BU294" s="60">
        <v>0</v>
      </c>
      <c r="BV294" s="60">
        <v>8.5947572E-2</v>
      </c>
      <c r="BW294" s="60">
        <v>5.3191489000000002E-2</v>
      </c>
      <c r="BX294" s="60">
        <v>0</v>
      </c>
      <c r="BY294" s="60">
        <v>0.30959752299999999</v>
      </c>
      <c r="BZ294" s="60">
        <v>0</v>
      </c>
      <c r="CA294" s="60">
        <v>9.0171325999999996E-2</v>
      </c>
      <c r="CB294" s="60">
        <v>0.101626016</v>
      </c>
      <c r="CC294" s="62">
        <v>0</v>
      </c>
      <c r="CD294" s="60">
        <v>0</v>
      </c>
      <c r="CE294" s="60">
        <v>0</v>
      </c>
      <c r="CF294" s="60">
        <v>0</v>
      </c>
      <c r="CG294" s="60">
        <v>0</v>
      </c>
      <c r="CH294" s="60">
        <v>0.103305785</v>
      </c>
      <c r="CI294" s="60">
        <v>7.4156470000000002E-2</v>
      </c>
      <c r="CJ294" s="60">
        <v>0</v>
      </c>
      <c r="CK294" s="60">
        <v>0.16116035500000001</v>
      </c>
      <c r="CL294" s="60">
        <v>0</v>
      </c>
      <c r="CM294" s="60">
        <v>0</v>
      </c>
      <c r="CN294" s="60">
        <v>0</v>
      </c>
      <c r="CO294" s="60">
        <v>5.5632822999999998E-2</v>
      </c>
      <c r="CP294" s="60">
        <v>9.6432014999999996E-2</v>
      </c>
      <c r="CQ294" s="60">
        <v>0</v>
      </c>
      <c r="CR294" s="60">
        <v>0</v>
      </c>
      <c r="CS294" s="60">
        <v>0</v>
      </c>
      <c r="CT294" s="60">
        <v>0</v>
      </c>
      <c r="CU294" s="60">
        <v>0.132714001</v>
      </c>
      <c r="CV294" s="60">
        <v>0</v>
      </c>
      <c r="CW294" s="60">
        <v>0</v>
      </c>
      <c r="CX294" s="60">
        <v>0</v>
      </c>
      <c r="CY294" s="60">
        <v>0.5</v>
      </c>
      <c r="CZ294" s="60">
        <v>0</v>
      </c>
      <c r="DA294" s="60">
        <v>0.241254524</v>
      </c>
      <c r="DB294" s="60">
        <v>3.1852206000000001E-2</v>
      </c>
      <c r="DC294" s="60">
        <v>0</v>
      </c>
      <c r="DD294" s="60">
        <v>9.6899225000000005E-2</v>
      </c>
      <c r="DE294" s="60">
        <v>0.15290519899999999</v>
      </c>
      <c r="DF294" s="60">
        <v>0</v>
      </c>
      <c r="DG294" s="61">
        <v>0</v>
      </c>
      <c r="DH294" s="60">
        <v>0</v>
      </c>
      <c r="DI294" s="60">
        <v>0</v>
      </c>
      <c r="DJ294" s="60"/>
    </row>
    <row r="295" spans="1:114" ht="15.75" customHeight="1">
      <c r="A295" s="60" t="s">
        <v>1598</v>
      </c>
      <c r="B295" s="60" t="s">
        <v>1607</v>
      </c>
      <c r="C295" s="60">
        <v>0.13774104700000001</v>
      </c>
      <c r="D295" s="61" t="s">
        <v>1608</v>
      </c>
      <c r="E295" s="60">
        <v>0.21834061099999999</v>
      </c>
      <c r="F295" s="60">
        <v>0</v>
      </c>
      <c r="G295" s="60">
        <v>0</v>
      </c>
      <c r="H295" s="60">
        <v>0</v>
      </c>
      <c r="I295" s="60">
        <v>0</v>
      </c>
      <c r="J295" s="60">
        <v>0</v>
      </c>
      <c r="K295" s="61" t="s">
        <v>1608</v>
      </c>
      <c r="L295" s="60">
        <v>0</v>
      </c>
      <c r="M295" s="60">
        <v>0.143472023</v>
      </c>
      <c r="N295" s="60">
        <v>3.5733428999999997E-2</v>
      </c>
      <c r="O295" s="60">
        <v>0</v>
      </c>
      <c r="P295" s="60">
        <v>0.44943820200000001</v>
      </c>
      <c r="Q295" s="60">
        <v>0</v>
      </c>
      <c r="R295" s="60">
        <v>0.11567379999999999</v>
      </c>
      <c r="S295" s="60">
        <v>0</v>
      </c>
      <c r="T295" s="60">
        <v>0</v>
      </c>
      <c r="U295" s="60">
        <v>0</v>
      </c>
      <c r="V295" s="60">
        <v>9.3896714000000006E-2</v>
      </c>
      <c r="W295" s="60">
        <v>0.15060240999999999</v>
      </c>
      <c r="X295" s="60">
        <v>0.102249489</v>
      </c>
      <c r="Y295" s="60">
        <v>0</v>
      </c>
      <c r="Z295" s="60">
        <v>0</v>
      </c>
      <c r="AA295" s="60">
        <v>0</v>
      </c>
      <c r="AB295" s="61">
        <v>0</v>
      </c>
      <c r="AC295" s="60">
        <v>0</v>
      </c>
      <c r="AD295" s="60">
        <v>0</v>
      </c>
      <c r="AE295" s="60">
        <v>0</v>
      </c>
      <c r="AF295" s="61">
        <v>0</v>
      </c>
      <c r="AG295" s="60">
        <v>0.10970927</v>
      </c>
      <c r="AH295" s="60">
        <v>0</v>
      </c>
      <c r="AI295" s="60">
        <v>0.19138756000000001</v>
      </c>
      <c r="AJ295" s="60">
        <v>0.27739250999999998</v>
      </c>
      <c r="AK295" s="60">
        <v>0.19047618999999999</v>
      </c>
      <c r="AL295" s="61" t="s">
        <v>1608</v>
      </c>
      <c r="AM295" s="60">
        <v>0</v>
      </c>
      <c r="AN295" s="60">
        <v>0</v>
      </c>
      <c r="AO295" s="61">
        <v>0</v>
      </c>
      <c r="AP295" s="60">
        <v>0.37313432800000002</v>
      </c>
      <c r="AQ295" s="60">
        <v>0</v>
      </c>
      <c r="AR295" s="60">
        <v>0.161030596</v>
      </c>
      <c r="AS295" s="60">
        <v>0</v>
      </c>
      <c r="AT295" s="60">
        <v>0</v>
      </c>
      <c r="AU295" s="60">
        <v>0</v>
      </c>
      <c r="AV295" s="60">
        <v>0</v>
      </c>
      <c r="AW295" s="60">
        <v>0</v>
      </c>
      <c r="AX295" s="60">
        <v>0</v>
      </c>
      <c r="AY295" s="60">
        <v>0</v>
      </c>
      <c r="AZ295" s="60">
        <v>0</v>
      </c>
      <c r="BA295" s="60">
        <v>0</v>
      </c>
      <c r="BB295" s="60">
        <v>0</v>
      </c>
      <c r="BC295" s="60">
        <v>0</v>
      </c>
      <c r="BD295" s="60">
        <v>0</v>
      </c>
      <c r="BE295" s="60">
        <v>0.15290519899999999</v>
      </c>
      <c r="BF295" s="60">
        <v>7.9082640999999995E-2</v>
      </c>
      <c r="BG295" s="60">
        <v>0.12338062900000001</v>
      </c>
      <c r="BH295" s="60">
        <v>0</v>
      </c>
      <c r="BI295" s="60">
        <v>0</v>
      </c>
      <c r="BJ295" s="60">
        <v>0</v>
      </c>
      <c r="BK295" s="60">
        <v>0</v>
      </c>
      <c r="BL295" s="60">
        <v>0</v>
      </c>
      <c r="BM295" s="60">
        <v>0.110192837</v>
      </c>
      <c r="BN295" s="60">
        <v>0.15026296</v>
      </c>
      <c r="BO295" s="60">
        <v>0</v>
      </c>
      <c r="BP295" s="60">
        <v>9.4295143999999997E-2</v>
      </c>
      <c r="BQ295" s="60">
        <v>0</v>
      </c>
      <c r="BR295" s="60">
        <v>0</v>
      </c>
      <c r="BS295" s="60">
        <v>0</v>
      </c>
      <c r="BT295" s="60">
        <v>0</v>
      </c>
      <c r="BU295" s="60">
        <v>0</v>
      </c>
      <c r="BV295" s="60">
        <v>8.5947572E-2</v>
      </c>
      <c r="BW295" s="60">
        <v>5.3191489000000002E-2</v>
      </c>
      <c r="BX295" s="60">
        <v>0</v>
      </c>
      <c r="BY295" s="60">
        <v>0.30959752299999999</v>
      </c>
      <c r="BZ295" s="60">
        <v>0</v>
      </c>
      <c r="CA295" s="60">
        <v>9.0171325999999996E-2</v>
      </c>
      <c r="CB295" s="60">
        <v>0.101626016</v>
      </c>
      <c r="CC295" s="62">
        <v>0</v>
      </c>
      <c r="CD295" s="60">
        <v>0</v>
      </c>
      <c r="CE295" s="60">
        <v>0</v>
      </c>
      <c r="CF295" s="60">
        <v>0</v>
      </c>
      <c r="CG295" s="60">
        <v>0</v>
      </c>
      <c r="CH295" s="60">
        <v>0.103305785</v>
      </c>
      <c r="CI295" s="60">
        <v>7.4156470000000002E-2</v>
      </c>
      <c r="CJ295" s="60">
        <v>0</v>
      </c>
      <c r="CK295" s="60">
        <v>0.16116035500000001</v>
      </c>
      <c r="CL295" s="60">
        <v>0</v>
      </c>
      <c r="CM295" s="60">
        <v>0</v>
      </c>
      <c r="CN295" s="60">
        <v>0</v>
      </c>
      <c r="CO295" s="60">
        <v>5.5632822999999998E-2</v>
      </c>
      <c r="CP295" s="60">
        <v>9.6432014999999996E-2</v>
      </c>
      <c r="CQ295" s="60">
        <v>0</v>
      </c>
      <c r="CR295" s="60">
        <v>0</v>
      </c>
      <c r="CS295" s="60">
        <v>0</v>
      </c>
      <c r="CT295" s="60">
        <v>8.1699346000000006E-2</v>
      </c>
      <c r="CU295" s="60">
        <v>0.132714001</v>
      </c>
      <c r="CV295" s="60">
        <v>0</v>
      </c>
      <c r="CW295" s="60">
        <v>0</v>
      </c>
      <c r="CX295" s="60">
        <v>0</v>
      </c>
      <c r="CY295" s="60">
        <v>0.5</v>
      </c>
      <c r="CZ295" s="60">
        <v>8.7108013999999998E-2</v>
      </c>
      <c r="DA295" s="60">
        <v>0.241254524</v>
      </c>
      <c r="DB295" s="60">
        <v>3.1852206000000001E-2</v>
      </c>
      <c r="DC295" s="60">
        <v>0</v>
      </c>
      <c r="DD295" s="60">
        <v>9.6899225000000005E-2</v>
      </c>
      <c r="DE295" s="60">
        <v>0.15290519899999999</v>
      </c>
      <c r="DF295" s="60">
        <v>0</v>
      </c>
      <c r="DG295" s="61">
        <v>0</v>
      </c>
      <c r="DH295" s="60">
        <v>0</v>
      </c>
      <c r="DI295" s="60">
        <v>0</v>
      </c>
      <c r="DJ295" s="60"/>
    </row>
    <row r="296" spans="1:114" ht="15.75" customHeight="1">
      <c r="A296" s="60" t="s">
        <v>1552</v>
      </c>
      <c r="B296" s="60">
        <f t="shared" ref="B296:B298" si="26">(C$2*C296+D$2*D296+E$2*E296+F$2*F296+G$2*G296+H$2*H296+I$2*I296+J$2*J296+K$2*K296+L$2*L296+M$2*M296+N$2*N296+O$2*O296+P$2*P296+Q$2*Q296+R$2*R296+S$2*S296+T$2*T296+U$2*U296+V$2*V296+W$2*W296+X$2*X296+Y$2*Y296+Z$2*Z296+AA$2*AA296+AB$2*AB296+AC$2*AC296+AD$2*AD296+AE$2*AE296+AF$2*AF296+AG$2*AG296+AH$2*AH296+AI$2*AI296+AJ$2*AJ296+AK$2*AK296+AL$2*AL296+AM$2*AM296+AN$2*AN296+AO$2*AO296+AP$2*AP296+AQ$2*AQ296+AR$2*AR296+AS$2*AS296+AT$2*AT296+AU$2*AU296+AV$2*AV296+AW$2*AW296+AX$2*AX296+AY$2*AY296+AZ$2*AZ296+BA$2*BA296+BB$2*BB296+BC$2*BC296+BD$2*BD296+BE$2*BE296+BF$2*BF296+BG$2*BG296+BH$2*BH296+BI$2*BI296+BJ$2*BJ296+BK$2*BK296+BL$2*BL296+BM$2*BM296+BN$2*BN296+BO$2*BO296+BP$2*BP296+BQ$2*BQ296+BR$2*BR296+BS$2*BS296+BT$2*BT296+BU$2*BU296+BV$2*BV296+BW$2*BW296+BX$2*BX296+BY$2*BY296+BZ$2*BZ296+CA$2*CA296+CB$2*CB296+CC$2*CC296+CD$2*CD296+CE$2*CE296+CF$2*CF296+CG$2*CG296+CH$2*CH296+CI$2*CI296+CJ$2*CJ296+CK$2*CK296+CL$2*CL296+CM$2*CM296+CN$2*CN296+CO$2*CO296+CP$2*CP296+CQ$2*CQ296+CR$2*CR296+CS$2*CS296+CT$2*CT296+CU$2*CU296+CV$2*CV296+CW$2*CW296+CX$2*CX296+CY$2*CY296+CZ$2*CZ296+DA$2*DA296+DB$2*DB296+DC$2*DC296+DD$2*DD296+DE$2*DE296+DF$2*DF296+DG$2*DG296+DH$2*DH296+DI$2*DI296)/916855</f>
        <v>41.50230952576549</v>
      </c>
      <c r="C296" s="60">
        <v>94.521109440000004</v>
      </c>
      <c r="D296" s="61">
        <v>0</v>
      </c>
      <c r="E296" s="60">
        <v>98.436865609999998</v>
      </c>
      <c r="F296" s="60">
        <v>51.127473539999997</v>
      </c>
      <c r="G296" s="60">
        <v>4.6034305819999997</v>
      </c>
      <c r="H296" s="60">
        <v>4.4423791819999998</v>
      </c>
      <c r="I296" s="60">
        <v>1.1516393439999999</v>
      </c>
      <c r="J296" s="60">
        <v>0</v>
      </c>
      <c r="K296" s="61">
        <v>0</v>
      </c>
      <c r="L296" s="60">
        <v>100</v>
      </c>
      <c r="M296" s="60">
        <v>98.274672190000004</v>
      </c>
      <c r="N296" s="60">
        <v>100</v>
      </c>
      <c r="O296" s="60">
        <v>54.892118009999997</v>
      </c>
      <c r="P296" s="60">
        <v>0</v>
      </c>
      <c r="Q296" s="60">
        <v>0</v>
      </c>
      <c r="R296" s="60">
        <v>52.843257739999999</v>
      </c>
      <c r="S296" s="60">
        <v>0</v>
      </c>
      <c r="T296" s="60">
        <v>0</v>
      </c>
      <c r="U296" s="60">
        <v>0</v>
      </c>
      <c r="V296" s="60">
        <v>89.984441849999996</v>
      </c>
      <c r="W296" s="60">
        <v>73.202212660000001</v>
      </c>
      <c r="X296" s="60">
        <v>100</v>
      </c>
      <c r="Y296" s="60">
        <v>2.0164301720000002</v>
      </c>
      <c r="Z296" s="60">
        <v>80.429664509999995</v>
      </c>
      <c r="AA296" s="60">
        <v>0</v>
      </c>
      <c r="AB296" s="61">
        <v>0</v>
      </c>
      <c r="AC296" s="60">
        <v>18.190159420000001</v>
      </c>
      <c r="AD296" s="60">
        <v>83.129229780000003</v>
      </c>
      <c r="AE296" s="60">
        <v>49.847697549999999</v>
      </c>
      <c r="AF296" s="61">
        <v>100</v>
      </c>
      <c r="AG296" s="60">
        <v>7.9034588259999996</v>
      </c>
      <c r="AH296" s="60">
        <v>7.8337874660000004</v>
      </c>
      <c r="AI296" s="60">
        <v>21.796493760000001</v>
      </c>
      <c r="AJ296" s="60">
        <v>25.55102041</v>
      </c>
      <c r="AK296" s="60">
        <v>4.1261654429999997</v>
      </c>
      <c r="AL296" s="61">
        <v>100</v>
      </c>
      <c r="AM296" s="60">
        <v>0</v>
      </c>
      <c r="AN296" s="60">
        <v>0</v>
      </c>
      <c r="AO296" s="61">
        <v>100</v>
      </c>
      <c r="AP296" s="60">
        <v>35.879120880000002</v>
      </c>
      <c r="AQ296" s="60">
        <v>47.834224599999999</v>
      </c>
      <c r="AR296" s="60">
        <v>100</v>
      </c>
      <c r="AS296" s="60">
        <v>0</v>
      </c>
      <c r="AT296" s="60">
        <v>12.52832632</v>
      </c>
      <c r="AU296" s="60">
        <v>34.138567350000002</v>
      </c>
      <c r="AV296" s="60">
        <v>8.1032141240000009</v>
      </c>
      <c r="AW296" s="60">
        <v>0</v>
      </c>
      <c r="AX296" s="60">
        <v>58.066599019999998</v>
      </c>
      <c r="AY296" s="60">
        <v>35.239567229999999</v>
      </c>
      <c r="AZ296" s="60">
        <v>72.119037570000003</v>
      </c>
      <c r="BA296" s="60">
        <v>0</v>
      </c>
      <c r="BB296" s="60">
        <v>97.659945230000005</v>
      </c>
      <c r="BC296" s="60">
        <v>5.2342256210000002</v>
      </c>
      <c r="BD296" s="60">
        <v>65.670279519999994</v>
      </c>
      <c r="BE296" s="60">
        <v>63.463873710000001</v>
      </c>
      <c r="BF296" s="60">
        <v>66.014594009999996</v>
      </c>
      <c r="BG296" s="60">
        <v>85.539365739999994</v>
      </c>
      <c r="BH296" s="60">
        <v>44.928154790000001</v>
      </c>
      <c r="BI296" s="60">
        <v>90.015723269999995</v>
      </c>
      <c r="BJ296" s="60">
        <v>0</v>
      </c>
      <c r="BK296" s="60">
        <v>79.056194759999997</v>
      </c>
      <c r="BL296" s="60">
        <v>0</v>
      </c>
      <c r="BM296" s="60">
        <v>81.053992890000004</v>
      </c>
      <c r="BN296" s="60">
        <v>4.208057395</v>
      </c>
      <c r="BO296" s="60">
        <v>92.205173169999995</v>
      </c>
      <c r="BP296" s="60">
        <v>53.528763099999999</v>
      </c>
      <c r="BQ296" s="60">
        <v>0</v>
      </c>
      <c r="BR296" s="60">
        <v>26.623099870000001</v>
      </c>
      <c r="BS296" s="60">
        <v>0</v>
      </c>
      <c r="BT296" s="60">
        <v>31.985796229999998</v>
      </c>
      <c r="BU296" s="60">
        <v>0</v>
      </c>
      <c r="BV296" s="60">
        <v>78.396714869999997</v>
      </c>
      <c r="BW296" s="60">
        <v>40.107411390000003</v>
      </c>
      <c r="BX296" s="60">
        <v>0</v>
      </c>
      <c r="BY296" s="60">
        <v>8.1416464889999993</v>
      </c>
      <c r="BZ296" s="60">
        <v>93.711221750000007</v>
      </c>
      <c r="CA296" s="60">
        <v>49.667700490000001</v>
      </c>
      <c r="CB296" s="60">
        <v>7.1233982439999997</v>
      </c>
      <c r="CC296" s="62">
        <v>1.421800948</v>
      </c>
      <c r="CD296" s="60">
        <v>8.7609723160000001</v>
      </c>
      <c r="CE296" s="60">
        <v>6.3227655379999996</v>
      </c>
      <c r="CF296" s="60">
        <v>77.042265650000004</v>
      </c>
      <c r="CG296" s="60">
        <v>0</v>
      </c>
      <c r="CH296" s="60">
        <v>45.22134878</v>
      </c>
      <c r="CI296" s="60">
        <v>84.243416159999995</v>
      </c>
      <c r="CJ296" s="60">
        <v>66.380461740000001</v>
      </c>
      <c r="CK296" s="60">
        <v>100</v>
      </c>
      <c r="CL296" s="60">
        <v>13.922070529999999</v>
      </c>
      <c r="CM296" s="60">
        <v>0</v>
      </c>
      <c r="CN296" s="60">
        <v>0</v>
      </c>
      <c r="CO296" s="60">
        <v>38.139482180000002</v>
      </c>
      <c r="CP296" s="60">
        <v>64.735567219999993</v>
      </c>
      <c r="CQ296" s="60">
        <v>65.790826820000007</v>
      </c>
      <c r="CR296" s="60">
        <v>31.57494294</v>
      </c>
      <c r="CS296" s="60">
        <v>0</v>
      </c>
      <c r="CT296" s="60">
        <v>48.914650279999996</v>
      </c>
      <c r="CU296" s="60">
        <v>16.835016840000002</v>
      </c>
      <c r="CV296" s="60">
        <v>0</v>
      </c>
      <c r="CW296" s="60">
        <v>0</v>
      </c>
      <c r="CX296" s="60">
        <v>0</v>
      </c>
      <c r="CY296" s="60">
        <v>74.223602479999997</v>
      </c>
      <c r="CZ296" s="60">
        <v>100</v>
      </c>
      <c r="DA296" s="60">
        <v>41.66511801</v>
      </c>
      <c r="DB296" s="60">
        <v>20.048698630000001</v>
      </c>
      <c r="DC296" s="60">
        <v>0</v>
      </c>
      <c r="DD296" s="60">
        <v>99.358164979999998</v>
      </c>
      <c r="DE296" s="60">
        <v>100</v>
      </c>
      <c r="DF296" s="60">
        <v>0</v>
      </c>
      <c r="DG296" s="61">
        <v>0</v>
      </c>
      <c r="DH296" s="60">
        <v>96.792828689999993</v>
      </c>
      <c r="DI296" s="60">
        <v>5.1784124929999997</v>
      </c>
      <c r="DJ296" s="60"/>
    </row>
    <row r="297" spans="1:114" ht="15.75" customHeight="1">
      <c r="A297" s="60" t="s">
        <v>1553</v>
      </c>
      <c r="B297" s="60">
        <f t="shared" si="26"/>
        <v>2.5366137238631823</v>
      </c>
      <c r="C297" s="60">
        <v>0.80232034200000002</v>
      </c>
      <c r="D297" s="61">
        <v>1.761543911</v>
      </c>
      <c r="E297" s="60">
        <v>0.78389352999999995</v>
      </c>
      <c r="F297" s="60">
        <v>1.311710691</v>
      </c>
      <c r="G297" s="60">
        <v>1.717602463</v>
      </c>
      <c r="H297" s="60">
        <v>2.0781895100000001</v>
      </c>
      <c r="I297" s="60">
        <v>3.3177577629999999</v>
      </c>
      <c r="J297" s="60">
        <v>3.091881597</v>
      </c>
      <c r="K297" s="61">
        <v>2.2490732420000001</v>
      </c>
      <c r="L297" s="60">
        <v>0.53894399500000001</v>
      </c>
      <c r="M297" s="60">
        <v>0.721891756</v>
      </c>
      <c r="N297" s="60">
        <v>0.51765915299999998</v>
      </c>
      <c r="O297" s="60">
        <v>1.3462035560000001</v>
      </c>
      <c r="P297" s="60">
        <v>15.58017948</v>
      </c>
      <c r="Q297" s="60">
        <v>13.00304111</v>
      </c>
      <c r="R297" s="60">
        <v>1.1432500489999999</v>
      </c>
      <c r="S297" s="60">
        <v>3.089417756</v>
      </c>
      <c r="T297" s="60">
        <v>13.01175886</v>
      </c>
      <c r="U297" s="60">
        <v>2.4708787249999999</v>
      </c>
      <c r="V297" s="60">
        <v>0.77644617800000004</v>
      </c>
      <c r="W297" s="60">
        <v>1.18452768</v>
      </c>
      <c r="X297" s="60">
        <v>0.56337800900000001</v>
      </c>
      <c r="Y297" s="60">
        <v>2.3302057349999998</v>
      </c>
      <c r="Z297" s="60">
        <v>0.80727738599999999</v>
      </c>
      <c r="AA297" s="60">
        <v>2.3707226549999998</v>
      </c>
      <c r="AB297" s="61">
        <v>2.3637612890000002</v>
      </c>
      <c r="AC297" s="60">
        <v>2.3200423809999999</v>
      </c>
      <c r="AD297" s="60">
        <v>0.84911669700000003</v>
      </c>
      <c r="AE297" s="60">
        <v>1.3407309970000001</v>
      </c>
      <c r="AF297" s="61">
        <v>1.0661898809999999</v>
      </c>
      <c r="AG297" s="60">
        <v>3.956719825</v>
      </c>
      <c r="AH297" s="60">
        <v>3.3751665119999998</v>
      </c>
      <c r="AI297" s="60">
        <v>4.3181636589999997</v>
      </c>
      <c r="AJ297" s="60">
        <v>5.3721149830000003</v>
      </c>
      <c r="AK297" s="60">
        <v>4.9811066220000004</v>
      </c>
      <c r="AL297" s="61">
        <v>0.91155702100000002</v>
      </c>
      <c r="AM297" s="60">
        <v>3.5285275989999998</v>
      </c>
      <c r="AN297" s="60">
        <v>2.0844067019999999</v>
      </c>
      <c r="AO297" s="61">
        <v>0.81474179000000002</v>
      </c>
      <c r="AP297" s="60">
        <v>2.9562931950000002</v>
      </c>
      <c r="AQ297" s="60">
        <v>1.3212776589999999</v>
      </c>
      <c r="AR297" s="60">
        <v>0.69541262199999998</v>
      </c>
      <c r="AS297" s="60">
        <v>12.447803909999999</v>
      </c>
      <c r="AT297" s="60">
        <v>2.0415000220000001</v>
      </c>
      <c r="AU297" s="60">
        <v>1.414542902</v>
      </c>
      <c r="AV297" s="60">
        <v>1.7394775140000001</v>
      </c>
      <c r="AW297" s="60">
        <v>2.5637728850000001</v>
      </c>
      <c r="AX297" s="60">
        <v>1.156513197</v>
      </c>
      <c r="AY297" s="60">
        <v>1.4786221349999999</v>
      </c>
      <c r="AZ297" s="60">
        <v>1.194395222</v>
      </c>
      <c r="BA297" s="60">
        <v>3.1263296340000002</v>
      </c>
      <c r="BB297" s="60">
        <v>0.65353928299999997</v>
      </c>
      <c r="BC297" s="60">
        <v>2.0991648449999998</v>
      </c>
      <c r="BD297" s="60">
        <v>1.18188048</v>
      </c>
      <c r="BE297" s="60">
        <v>1.0810168019999999</v>
      </c>
      <c r="BF297" s="60">
        <v>1.0978941719999999</v>
      </c>
      <c r="BG297" s="60">
        <v>0.88830268000000001</v>
      </c>
      <c r="BH297" s="60">
        <v>1.329644477</v>
      </c>
      <c r="BI297" s="60">
        <v>0.615183759</v>
      </c>
      <c r="BJ297" s="60">
        <v>5.3377577929999998</v>
      </c>
      <c r="BK297" s="60">
        <v>1.0430134559999999</v>
      </c>
      <c r="BL297" s="60">
        <v>3.2299673709999999</v>
      </c>
      <c r="BM297" s="60">
        <v>1.0886403609999999</v>
      </c>
      <c r="BN297" s="60">
        <v>6.8103695110000002</v>
      </c>
      <c r="BO297" s="60">
        <v>0.82447007800000005</v>
      </c>
      <c r="BP297" s="60">
        <v>1.3723684869999999</v>
      </c>
      <c r="BQ297" s="60">
        <v>4.447791584</v>
      </c>
      <c r="BR297" s="60">
        <v>1.6272996900000001</v>
      </c>
      <c r="BS297" s="60">
        <v>10.27014323</v>
      </c>
      <c r="BT297" s="60">
        <v>1.523781609</v>
      </c>
      <c r="BU297" s="60">
        <v>11.7704796</v>
      </c>
      <c r="BV297" s="60">
        <v>0.93389438700000005</v>
      </c>
      <c r="BW297" s="60">
        <v>1.4729360540000001</v>
      </c>
      <c r="BX297" s="60">
        <v>7.1513682029999996</v>
      </c>
      <c r="BY297" s="60">
        <v>8.9326717030000005</v>
      </c>
      <c r="BZ297" s="60">
        <v>0.84969326199999995</v>
      </c>
      <c r="CA297" s="60">
        <v>1.7268488500000001</v>
      </c>
      <c r="CB297" s="60">
        <v>3.6132780599999998</v>
      </c>
      <c r="CC297" s="62">
        <v>4.4486092729999998</v>
      </c>
      <c r="CD297" s="60">
        <v>1.9106443340000001</v>
      </c>
      <c r="CE297" s="60">
        <v>2.783180121</v>
      </c>
      <c r="CF297" s="60">
        <v>0.92941299899999996</v>
      </c>
      <c r="CG297" s="60">
        <v>11.45763505</v>
      </c>
      <c r="CH297" s="60">
        <v>1.401429788</v>
      </c>
      <c r="CI297" s="60">
        <v>0.72939452699999996</v>
      </c>
      <c r="CJ297" s="60">
        <v>1.248083659</v>
      </c>
      <c r="CK297" s="60">
        <v>0.60495997300000004</v>
      </c>
      <c r="CL297" s="60">
        <v>1.8068652409999999</v>
      </c>
      <c r="CM297" s="60">
        <v>9.6637625810000003</v>
      </c>
      <c r="CN297" s="60">
        <v>2.7625800319999998</v>
      </c>
      <c r="CO297" s="60">
        <v>1.571559157</v>
      </c>
      <c r="CP297" s="60">
        <v>1.1290998370000001</v>
      </c>
      <c r="CQ297" s="60">
        <v>1.2376437689999999</v>
      </c>
      <c r="CR297" s="60">
        <v>1.457171907</v>
      </c>
      <c r="CS297" s="60">
        <v>3.5321470979999998</v>
      </c>
      <c r="CT297" s="60">
        <v>1.3439499530000001</v>
      </c>
      <c r="CU297" s="60">
        <v>2.7519913709999999</v>
      </c>
      <c r="CV297" s="60">
        <v>4.9955096289999998</v>
      </c>
      <c r="CW297" s="60">
        <v>6.6483871309999998</v>
      </c>
      <c r="CX297" s="60">
        <v>2.306673446</v>
      </c>
      <c r="CY297" s="60">
        <v>0.93008730399999995</v>
      </c>
      <c r="CZ297" s="60">
        <v>0.52830417699999999</v>
      </c>
      <c r="DA297" s="60">
        <v>1.201092598</v>
      </c>
      <c r="DB297" s="60">
        <v>2.3293583629999999</v>
      </c>
      <c r="DC297" s="60">
        <v>5.070294702</v>
      </c>
      <c r="DD297" s="60">
        <v>0.70099874699999998</v>
      </c>
      <c r="DE297" s="60">
        <v>0.57580409099999996</v>
      </c>
      <c r="DF297" s="60">
        <v>21.124088239999999</v>
      </c>
      <c r="DG297" s="61">
        <v>1.4729976309999999</v>
      </c>
      <c r="DH297" s="60">
        <v>0.53330801299999997</v>
      </c>
      <c r="DI297" s="60">
        <v>2.0877017069999999</v>
      </c>
      <c r="DJ297" s="60"/>
    </row>
    <row r="298" spans="1:114" ht="15.75" customHeight="1">
      <c r="A298" s="60" t="s">
        <v>1554</v>
      </c>
      <c r="B298" s="60">
        <f t="shared" si="26"/>
        <v>3.7110927621243737</v>
      </c>
      <c r="C298" s="60">
        <v>1.377196426</v>
      </c>
      <c r="D298" s="61">
        <v>2.0722319690000002</v>
      </c>
      <c r="E298" s="60">
        <v>1.3567257960000001</v>
      </c>
      <c r="F298" s="60">
        <v>1.797414871</v>
      </c>
      <c r="G298" s="60">
        <v>1.877641578</v>
      </c>
      <c r="H298" s="60">
        <v>2.2372404870000002</v>
      </c>
      <c r="I298" s="60">
        <v>3.6774354699999998</v>
      </c>
      <c r="J298" s="60">
        <v>3.2109666579999998</v>
      </c>
      <c r="K298" s="61">
        <v>2.4083108539999998</v>
      </c>
      <c r="L298" s="60">
        <v>0.83211623000000001</v>
      </c>
      <c r="M298" s="60">
        <v>0.79220864999999996</v>
      </c>
      <c r="N298" s="60">
        <v>0.71368317800000003</v>
      </c>
      <c r="O298" s="60">
        <v>1.5617102350000001</v>
      </c>
      <c r="P298" s="60">
        <v>21.631774100000001</v>
      </c>
      <c r="Q298" s="60">
        <v>15.65397842</v>
      </c>
      <c r="R298" s="60">
        <v>1.3626072170000001</v>
      </c>
      <c r="S298" s="60">
        <v>3.391472759</v>
      </c>
      <c r="T298" s="60">
        <v>14.785106020000001</v>
      </c>
      <c r="U298" s="60">
        <v>3.0028474250000001</v>
      </c>
      <c r="V298" s="60">
        <v>2.3728864609999998</v>
      </c>
      <c r="W298" s="60">
        <v>1.782502045</v>
      </c>
      <c r="X298" s="60">
        <v>0.98895254700000002</v>
      </c>
      <c r="Y298" s="60">
        <v>4.216166715</v>
      </c>
      <c r="Z298" s="60">
        <v>2.8101717329999998</v>
      </c>
      <c r="AA298" s="60">
        <v>2.88396111</v>
      </c>
      <c r="AB298" s="61">
        <v>2.609839579</v>
      </c>
      <c r="AC298" s="60">
        <v>3.6405240409999999</v>
      </c>
      <c r="AD298" s="60">
        <v>1.2702538910000001</v>
      </c>
      <c r="AE298" s="60">
        <v>1.6728691769999999</v>
      </c>
      <c r="AF298" s="61">
        <v>1.093816015</v>
      </c>
      <c r="AG298" s="60">
        <v>8.1317613210000008</v>
      </c>
      <c r="AH298" s="60">
        <v>3.6280695459999999</v>
      </c>
      <c r="AI298" s="60">
        <v>8.7458659099999991</v>
      </c>
      <c r="AJ298" s="60">
        <v>11.054487659999999</v>
      </c>
      <c r="AK298" s="60">
        <v>10.085919949999999</v>
      </c>
      <c r="AL298" s="61">
        <v>1.134173847</v>
      </c>
      <c r="AM298" s="60">
        <v>4.4657668660000001</v>
      </c>
      <c r="AN298" s="60">
        <v>2.5211715859999999</v>
      </c>
      <c r="AO298" s="61">
        <v>2.2385017409999999</v>
      </c>
      <c r="AP298" s="60">
        <v>9.4429531279999992</v>
      </c>
      <c r="AQ298" s="60">
        <v>1.582621345</v>
      </c>
      <c r="AR298" s="60">
        <v>1.0603687939999999</v>
      </c>
      <c r="AS298" s="60">
        <v>17.606760179999998</v>
      </c>
      <c r="AT298" s="60">
        <v>2.713895119</v>
      </c>
      <c r="AU298" s="60">
        <v>1.679520592</v>
      </c>
      <c r="AV298" s="60">
        <v>1.9389052529999999</v>
      </c>
      <c r="AW298" s="60">
        <v>2.7508908660000002</v>
      </c>
      <c r="AX298" s="60">
        <v>1.5995767329999999</v>
      </c>
      <c r="AY298" s="60">
        <v>2.3349889539999999</v>
      </c>
      <c r="AZ298" s="60">
        <v>1.512053409</v>
      </c>
      <c r="BA298" s="60">
        <v>3.2068316170000002</v>
      </c>
      <c r="BB298" s="60">
        <v>0.94359940799999997</v>
      </c>
      <c r="BC298" s="60">
        <v>2.1874884830000001</v>
      </c>
      <c r="BD298" s="60">
        <v>1.577924785</v>
      </c>
      <c r="BE298" s="60">
        <v>1.9587379869999999</v>
      </c>
      <c r="BF298" s="60">
        <v>1.350574994</v>
      </c>
      <c r="BG298" s="60">
        <v>3.3783007550000002</v>
      </c>
      <c r="BH298" s="60">
        <v>1.535717599</v>
      </c>
      <c r="BI298" s="60">
        <v>0.91980537200000001</v>
      </c>
      <c r="BJ298" s="60">
        <v>5.9984687430000001</v>
      </c>
      <c r="BK298" s="60">
        <v>1.2650160779999999</v>
      </c>
      <c r="BL298" s="60">
        <v>4.2480025860000001</v>
      </c>
      <c r="BM298" s="60">
        <v>1.542868645</v>
      </c>
      <c r="BN298" s="60">
        <v>12.213629490000001</v>
      </c>
      <c r="BO298" s="60">
        <v>1.67457408</v>
      </c>
      <c r="BP298" s="60">
        <v>2.4958663749999999</v>
      </c>
      <c r="BQ298" s="60">
        <v>6.2710062469999999</v>
      </c>
      <c r="BR298" s="60">
        <v>2.5608310059999999</v>
      </c>
      <c r="BS298" s="60">
        <v>10.553767860000001</v>
      </c>
      <c r="BT298" s="60">
        <v>2.214988779</v>
      </c>
      <c r="BU298" s="60">
        <v>13.633974950000001</v>
      </c>
      <c r="BV298" s="60">
        <v>1.592047548</v>
      </c>
      <c r="BW298" s="60">
        <v>2.4591008209999998</v>
      </c>
      <c r="BX298" s="60">
        <v>8.0989168009999997</v>
      </c>
      <c r="BY298" s="60">
        <v>21.577608810000001</v>
      </c>
      <c r="BZ298" s="60">
        <v>1.0826351000000001</v>
      </c>
      <c r="CA298" s="60">
        <v>2.1359166959999998</v>
      </c>
      <c r="CB298" s="60">
        <v>8.3938470269999996</v>
      </c>
      <c r="CC298" s="62">
        <v>5.6571450609999996</v>
      </c>
      <c r="CD298" s="60">
        <v>3.3179623949999999</v>
      </c>
      <c r="CE298" s="60">
        <v>3.2035574179999999</v>
      </c>
      <c r="CF298" s="60">
        <v>1.3547539710000001</v>
      </c>
      <c r="CG298" s="60">
        <v>18.064400259999999</v>
      </c>
      <c r="CH298" s="60">
        <v>2.1492167659999999</v>
      </c>
      <c r="CI298" s="60">
        <v>1.0418956070000001</v>
      </c>
      <c r="CJ298" s="60">
        <v>1.583676117</v>
      </c>
      <c r="CK298" s="60">
        <v>1.1153715479999999</v>
      </c>
      <c r="CL298" s="60">
        <v>1.9555166369999999</v>
      </c>
      <c r="CM298" s="60">
        <v>10.656661959999999</v>
      </c>
      <c r="CN298" s="60">
        <v>5.1961251089999996</v>
      </c>
      <c r="CO298" s="60">
        <v>5.6637718709999998</v>
      </c>
      <c r="CP298" s="60">
        <v>2.2620596040000001</v>
      </c>
      <c r="CQ298" s="60">
        <v>1.441285033</v>
      </c>
      <c r="CR298" s="60">
        <v>1.678021529</v>
      </c>
      <c r="CS298" s="60">
        <v>4.7090219009999998</v>
      </c>
      <c r="CT298" s="60">
        <v>1.8188718719999999</v>
      </c>
      <c r="CU298" s="60">
        <v>7.5149002009999997</v>
      </c>
      <c r="CV298" s="60">
        <v>6.0417302849999999</v>
      </c>
      <c r="CW298" s="60">
        <v>8.0375992840000006</v>
      </c>
      <c r="CX298" s="60">
        <v>2.4138618250000001</v>
      </c>
      <c r="CY298" s="60">
        <v>1.8059818400000001</v>
      </c>
      <c r="CZ298" s="60">
        <v>0.87320465899999999</v>
      </c>
      <c r="DA298" s="60">
        <v>1.4348219019999999</v>
      </c>
      <c r="DB298" s="60">
        <v>4.275636499</v>
      </c>
      <c r="DC298" s="60">
        <v>7.133925648</v>
      </c>
      <c r="DD298" s="60">
        <v>0.90629140600000002</v>
      </c>
      <c r="DE298" s="60">
        <v>0.74672703500000004</v>
      </c>
      <c r="DF298" s="60">
        <v>21.87095472</v>
      </c>
      <c r="DG298" s="61">
        <v>1.9146119150000001</v>
      </c>
      <c r="DH298" s="60">
        <v>0.73452557200000002</v>
      </c>
      <c r="DI298" s="60">
        <v>2.3796707060000002</v>
      </c>
      <c r="DJ298" s="60"/>
    </row>
    <row r="299" spans="1:114" ht="15.75" customHeight="1">
      <c r="A299" s="2" t="s">
        <v>1555</v>
      </c>
      <c r="B299" s="2">
        <f>SUM(C299:DI299)</f>
        <v>87</v>
      </c>
      <c r="C299" s="2">
        <v>1</v>
      </c>
      <c r="D299" s="58">
        <v>0</v>
      </c>
      <c r="E299" s="2">
        <v>3</v>
      </c>
      <c r="F299" s="2">
        <v>0</v>
      </c>
      <c r="G299" s="2">
        <v>0</v>
      </c>
      <c r="H299" s="2">
        <v>0</v>
      </c>
      <c r="I299" s="2">
        <v>0</v>
      </c>
      <c r="J299" s="2">
        <v>0</v>
      </c>
      <c r="K299" s="58">
        <v>0</v>
      </c>
      <c r="L299" s="2">
        <v>4</v>
      </c>
      <c r="M299" s="2">
        <v>3</v>
      </c>
      <c r="N299" s="2">
        <v>8</v>
      </c>
      <c r="O299" s="2">
        <v>0</v>
      </c>
      <c r="P299" s="2">
        <v>1</v>
      </c>
      <c r="Q299" s="2">
        <v>0</v>
      </c>
      <c r="R299" s="2">
        <v>1</v>
      </c>
      <c r="S299" s="2">
        <v>0</v>
      </c>
      <c r="T299" s="2">
        <v>0</v>
      </c>
      <c r="U299" s="2">
        <v>0</v>
      </c>
      <c r="V299" s="2">
        <v>1</v>
      </c>
      <c r="W299" s="2">
        <v>0</v>
      </c>
      <c r="X299" s="2">
        <v>2</v>
      </c>
      <c r="Y299" s="2">
        <v>0</v>
      </c>
      <c r="Z299" s="2">
        <v>1</v>
      </c>
      <c r="AA299" s="2">
        <v>0</v>
      </c>
      <c r="AB299" s="58">
        <v>0</v>
      </c>
      <c r="AC299" s="2">
        <v>0</v>
      </c>
      <c r="AD299" s="2">
        <v>1</v>
      </c>
      <c r="AE299" s="2">
        <v>0</v>
      </c>
      <c r="AF299" s="58">
        <v>0</v>
      </c>
      <c r="AG299" s="2">
        <v>1</v>
      </c>
      <c r="AH299" s="2">
        <v>2</v>
      </c>
      <c r="AI299" s="2">
        <v>1</v>
      </c>
      <c r="AJ299" s="2">
        <v>1</v>
      </c>
      <c r="AK299" s="2">
        <v>1</v>
      </c>
      <c r="AL299" s="58">
        <v>0</v>
      </c>
      <c r="AM299" s="2">
        <v>0</v>
      </c>
      <c r="AN299" s="2">
        <v>0</v>
      </c>
      <c r="AO299" s="58">
        <v>1</v>
      </c>
      <c r="AP299" s="2">
        <v>2</v>
      </c>
      <c r="AQ299" s="2">
        <v>0</v>
      </c>
      <c r="AR299" s="2">
        <v>1</v>
      </c>
      <c r="AS299" s="2">
        <v>0</v>
      </c>
      <c r="AT299" s="2">
        <v>0</v>
      </c>
      <c r="AU299" s="2">
        <v>0</v>
      </c>
      <c r="AV299" s="2">
        <v>0</v>
      </c>
      <c r="AW299" s="2">
        <v>0</v>
      </c>
      <c r="AX299" s="2">
        <v>2</v>
      </c>
      <c r="AY299" s="2">
        <v>0</v>
      </c>
      <c r="AZ299" s="2">
        <v>0</v>
      </c>
      <c r="BA299" s="2">
        <v>0</v>
      </c>
      <c r="BB299" s="2">
        <v>3</v>
      </c>
      <c r="BC299" s="2">
        <v>0</v>
      </c>
      <c r="BD299" s="2">
        <v>0</v>
      </c>
      <c r="BE299" s="2">
        <v>2</v>
      </c>
      <c r="BF299" s="2">
        <v>3</v>
      </c>
      <c r="BG299" s="2">
        <v>1</v>
      </c>
      <c r="BH299" s="2">
        <v>0</v>
      </c>
      <c r="BI299" s="2">
        <v>3</v>
      </c>
      <c r="BJ299" s="2">
        <v>0</v>
      </c>
      <c r="BK299" s="2">
        <v>0</v>
      </c>
      <c r="BL299" s="2">
        <v>0</v>
      </c>
      <c r="BM299" s="2">
        <v>0</v>
      </c>
      <c r="BN299" s="2">
        <v>1</v>
      </c>
      <c r="BO299" s="2">
        <v>2</v>
      </c>
      <c r="BP299" s="2">
        <v>0</v>
      </c>
      <c r="BQ299" s="2">
        <v>0</v>
      </c>
      <c r="BR299" s="2">
        <v>0</v>
      </c>
      <c r="BS299" s="2">
        <v>0</v>
      </c>
      <c r="BT299" s="2">
        <v>1</v>
      </c>
      <c r="BU299" s="2">
        <v>0</v>
      </c>
      <c r="BV299" s="2">
        <v>2</v>
      </c>
      <c r="BW299" s="2">
        <v>1</v>
      </c>
      <c r="BX299" s="2">
        <v>0</v>
      </c>
      <c r="BY299" s="2">
        <v>1</v>
      </c>
      <c r="BZ299" s="2">
        <v>0</v>
      </c>
      <c r="CA299" s="2">
        <v>1</v>
      </c>
      <c r="CB299" s="2">
        <v>1</v>
      </c>
      <c r="CC299" s="59">
        <v>0</v>
      </c>
      <c r="CD299" s="2">
        <v>0</v>
      </c>
      <c r="CE299" s="2">
        <v>0</v>
      </c>
      <c r="CF299" s="2">
        <v>3</v>
      </c>
      <c r="CG299" s="2">
        <v>0</v>
      </c>
      <c r="CH299" s="2">
        <v>1</v>
      </c>
      <c r="CI299" s="2">
        <v>2</v>
      </c>
      <c r="CJ299" s="2">
        <v>0</v>
      </c>
      <c r="CK299" s="2">
        <v>1</v>
      </c>
      <c r="CL299" s="2">
        <v>0</v>
      </c>
      <c r="CM299" s="2">
        <v>0</v>
      </c>
      <c r="CN299" s="2">
        <v>0</v>
      </c>
      <c r="CO299" s="2">
        <v>1</v>
      </c>
      <c r="CP299" s="2">
        <v>1</v>
      </c>
      <c r="CQ299" s="2">
        <v>1</v>
      </c>
      <c r="CR299" s="2">
        <v>0</v>
      </c>
      <c r="CS299" s="2">
        <v>0</v>
      </c>
      <c r="CT299" s="2">
        <v>2</v>
      </c>
      <c r="CU299" s="2">
        <v>1</v>
      </c>
      <c r="CV299" s="2">
        <v>0</v>
      </c>
      <c r="CW299" s="2">
        <v>0</v>
      </c>
      <c r="CX299" s="2">
        <v>0</v>
      </c>
      <c r="CY299" s="2">
        <v>1</v>
      </c>
      <c r="CZ299" s="2">
        <v>2</v>
      </c>
      <c r="DA299" s="2">
        <v>2</v>
      </c>
      <c r="DB299" s="2">
        <v>1</v>
      </c>
      <c r="DC299" s="2">
        <v>0</v>
      </c>
      <c r="DD299" s="2">
        <v>2</v>
      </c>
      <c r="DE299" s="2">
        <v>3</v>
      </c>
      <c r="DF299" s="2">
        <v>0</v>
      </c>
      <c r="DG299" s="58">
        <v>0</v>
      </c>
      <c r="DH299" s="2">
        <v>3</v>
      </c>
      <c r="DI299" s="2">
        <v>0</v>
      </c>
      <c r="DJ299" s="2"/>
    </row>
    <row r="300" spans="1:114" ht="15.75" customHeight="1">
      <c r="A300" s="2" t="s">
        <v>1556</v>
      </c>
      <c r="B300" s="2" t="s">
        <v>1607</v>
      </c>
      <c r="C300" s="2">
        <v>1</v>
      </c>
      <c r="D300" s="58">
        <v>0</v>
      </c>
      <c r="E300" s="2">
        <v>3</v>
      </c>
      <c r="F300" s="2">
        <v>0</v>
      </c>
      <c r="G300" s="2">
        <v>0</v>
      </c>
      <c r="H300" s="2">
        <v>0</v>
      </c>
      <c r="I300" s="2">
        <v>0</v>
      </c>
      <c r="J300" s="2">
        <v>0</v>
      </c>
      <c r="K300" s="58">
        <v>0</v>
      </c>
      <c r="L300" s="2">
        <v>4</v>
      </c>
      <c r="M300" s="2">
        <v>3</v>
      </c>
      <c r="N300" s="2">
        <v>8</v>
      </c>
      <c r="O300" s="2">
        <v>0</v>
      </c>
      <c r="P300" s="2">
        <v>1</v>
      </c>
      <c r="Q300" s="2">
        <v>0</v>
      </c>
      <c r="R300" s="2">
        <v>1</v>
      </c>
      <c r="S300" s="2">
        <v>0</v>
      </c>
      <c r="T300" s="2">
        <v>0</v>
      </c>
      <c r="U300" s="2">
        <v>0</v>
      </c>
      <c r="V300" s="2">
        <v>1</v>
      </c>
      <c r="W300" s="2">
        <v>0</v>
      </c>
      <c r="X300" s="2">
        <v>2</v>
      </c>
      <c r="Y300" s="2">
        <v>0</v>
      </c>
      <c r="Z300" s="2">
        <v>1</v>
      </c>
      <c r="AA300" s="2">
        <v>0</v>
      </c>
      <c r="AB300" s="58">
        <v>0</v>
      </c>
      <c r="AC300" s="2">
        <v>0</v>
      </c>
      <c r="AD300" s="2">
        <v>1</v>
      </c>
      <c r="AE300" s="2">
        <v>0</v>
      </c>
      <c r="AF300" s="58">
        <v>0</v>
      </c>
      <c r="AG300" s="2">
        <v>1</v>
      </c>
      <c r="AH300" s="2">
        <v>2</v>
      </c>
      <c r="AI300" s="2">
        <v>1</v>
      </c>
      <c r="AJ300" s="2">
        <v>1</v>
      </c>
      <c r="AK300" s="2">
        <v>1</v>
      </c>
      <c r="AL300" s="58">
        <v>0</v>
      </c>
      <c r="AM300" s="2">
        <v>0</v>
      </c>
      <c r="AN300" s="2">
        <v>0</v>
      </c>
      <c r="AO300" s="58">
        <v>1</v>
      </c>
      <c r="AP300" s="2">
        <v>2</v>
      </c>
      <c r="AQ300" s="2">
        <v>0</v>
      </c>
      <c r="AR300" s="2">
        <v>1</v>
      </c>
      <c r="AS300" s="2">
        <v>0</v>
      </c>
      <c r="AT300" s="2">
        <v>0</v>
      </c>
      <c r="AU300" s="2">
        <v>0</v>
      </c>
      <c r="AV300" s="2">
        <v>0</v>
      </c>
      <c r="AW300" s="2">
        <v>0</v>
      </c>
      <c r="AX300" s="2">
        <v>2</v>
      </c>
      <c r="AY300" s="2">
        <v>0</v>
      </c>
      <c r="AZ300" s="2">
        <v>0</v>
      </c>
      <c r="BA300" s="2">
        <v>0</v>
      </c>
      <c r="BB300" s="2">
        <v>3</v>
      </c>
      <c r="BC300" s="2">
        <v>0</v>
      </c>
      <c r="BD300" s="2">
        <v>0</v>
      </c>
      <c r="BE300" s="2">
        <v>2</v>
      </c>
      <c r="BF300" s="2">
        <v>3</v>
      </c>
      <c r="BG300" s="2">
        <v>1</v>
      </c>
      <c r="BH300" s="2">
        <v>0</v>
      </c>
      <c r="BI300" s="2">
        <v>3</v>
      </c>
      <c r="BJ300" s="2">
        <v>0</v>
      </c>
      <c r="BK300" s="2">
        <v>0</v>
      </c>
      <c r="BL300" s="2">
        <v>0</v>
      </c>
      <c r="BM300" s="2">
        <v>1</v>
      </c>
      <c r="BN300" s="2">
        <v>1</v>
      </c>
      <c r="BO300" s="2">
        <v>2</v>
      </c>
      <c r="BP300" s="2">
        <v>0</v>
      </c>
      <c r="BQ300" s="2">
        <v>0</v>
      </c>
      <c r="BR300" s="2">
        <v>0</v>
      </c>
      <c r="BS300" s="2">
        <v>0</v>
      </c>
      <c r="BT300" s="2">
        <v>1</v>
      </c>
      <c r="BU300" s="2">
        <v>0</v>
      </c>
      <c r="BV300" s="2">
        <v>2</v>
      </c>
      <c r="BW300" s="2">
        <v>1</v>
      </c>
      <c r="BX300" s="2">
        <v>0</v>
      </c>
      <c r="BY300" s="2">
        <v>1</v>
      </c>
      <c r="BZ300" s="2">
        <v>3</v>
      </c>
      <c r="CA300" s="2">
        <v>2</v>
      </c>
      <c r="CB300" s="2">
        <v>1</v>
      </c>
      <c r="CC300" s="59">
        <v>0</v>
      </c>
      <c r="CD300" s="2">
        <v>0</v>
      </c>
      <c r="CE300" s="2">
        <v>0</v>
      </c>
      <c r="CF300" s="2">
        <v>3</v>
      </c>
      <c r="CG300" s="2">
        <v>0</v>
      </c>
      <c r="CH300" s="2">
        <v>1</v>
      </c>
      <c r="CI300" s="2">
        <v>2</v>
      </c>
      <c r="CJ300" s="2">
        <v>0</v>
      </c>
      <c r="CK300" s="2">
        <v>1</v>
      </c>
      <c r="CL300" s="2">
        <v>0</v>
      </c>
      <c r="CM300" s="2">
        <v>0</v>
      </c>
      <c r="CN300" s="2">
        <v>0</v>
      </c>
      <c r="CO300" s="2">
        <v>1</v>
      </c>
      <c r="CP300" s="2">
        <v>1</v>
      </c>
      <c r="CQ300" s="2">
        <v>1</v>
      </c>
      <c r="CR300" s="2">
        <v>0</v>
      </c>
      <c r="CS300" s="2">
        <v>0</v>
      </c>
      <c r="CT300" s="2">
        <v>2</v>
      </c>
      <c r="CU300" s="2">
        <v>1</v>
      </c>
      <c r="CV300" s="2">
        <v>0</v>
      </c>
      <c r="CW300" s="2">
        <v>0</v>
      </c>
      <c r="CX300" s="2">
        <v>0</v>
      </c>
      <c r="CY300" s="2">
        <v>1</v>
      </c>
      <c r="CZ300" s="2">
        <v>3</v>
      </c>
      <c r="DA300" s="2">
        <v>2</v>
      </c>
      <c r="DB300" s="2">
        <v>1</v>
      </c>
      <c r="DC300" s="2">
        <v>0</v>
      </c>
      <c r="DD300" s="2">
        <v>2</v>
      </c>
      <c r="DE300" s="2">
        <v>5</v>
      </c>
      <c r="DF300" s="2">
        <v>0</v>
      </c>
      <c r="DG300" s="58">
        <v>0</v>
      </c>
      <c r="DH300" s="2">
        <v>3</v>
      </c>
      <c r="DI300" s="2">
        <v>0</v>
      </c>
      <c r="DJ300" s="2"/>
    </row>
    <row r="301" spans="1:114" ht="15.75" customHeight="1">
      <c r="A301" s="60" t="s">
        <v>1557</v>
      </c>
      <c r="B301" s="60">
        <v>9.4889594999999993E-2</v>
      </c>
      <c r="C301" s="60">
        <v>0.13774104700000001</v>
      </c>
      <c r="D301" s="61" t="s">
        <v>1608</v>
      </c>
      <c r="E301" s="60">
        <v>0.65502183400000003</v>
      </c>
      <c r="F301" s="60">
        <v>0</v>
      </c>
      <c r="G301" s="60">
        <v>0</v>
      </c>
      <c r="H301" s="60">
        <v>0</v>
      </c>
      <c r="I301" s="60">
        <v>0</v>
      </c>
      <c r="J301" s="60">
        <v>0</v>
      </c>
      <c r="K301" s="61" t="s">
        <v>1608</v>
      </c>
      <c r="L301" s="60">
        <v>0.40733197599999998</v>
      </c>
      <c r="M301" s="60">
        <v>0.43041606900000001</v>
      </c>
      <c r="N301" s="60">
        <v>0.28586742900000001</v>
      </c>
      <c r="O301" s="60">
        <v>0</v>
      </c>
      <c r="P301" s="60">
        <v>0.44943820200000001</v>
      </c>
      <c r="Q301" s="60">
        <v>0</v>
      </c>
      <c r="R301" s="60">
        <v>0.11567379999999999</v>
      </c>
      <c r="S301" s="60">
        <v>0</v>
      </c>
      <c r="T301" s="60">
        <v>0</v>
      </c>
      <c r="U301" s="60">
        <v>0</v>
      </c>
      <c r="V301" s="60">
        <v>9.3896714000000006E-2</v>
      </c>
      <c r="W301" s="60">
        <v>0</v>
      </c>
      <c r="X301" s="60">
        <v>0.204498978</v>
      </c>
      <c r="Y301" s="60">
        <v>0</v>
      </c>
      <c r="Z301" s="60">
        <v>9.5192764999999999E-2</v>
      </c>
      <c r="AA301" s="60">
        <v>0</v>
      </c>
      <c r="AB301" s="61">
        <v>0</v>
      </c>
      <c r="AC301" s="60">
        <v>0</v>
      </c>
      <c r="AD301" s="60">
        <v>0.16992353399999999</v>
      </c>
      <c r="AE301" s="60">
        <v>0</v>
      </c>
      <c r="AF301" s="61">
        <v>0</v>
      </c>
      <c r="AG301" s="60">
        <v>0.10970927</v>
      </c>
      <c r="AH301" s="60">
        <v>0.67340067299999995</v>
      </c>
      <c r="AI301" s="60">
        <v>0.19138756000000001</v>
      </c>
      <c r="AJ301" s="60">
        <v>0.27739250999999998</v>
      </c>
      <c r="AK301" s="60">
        <v>0.19047618999999999</v>
      </c>
      <c r="AL301" s="61" t="s">
        <v>1608</v>
      </c>
      <c r="AM301" s="60">
        <v>0</v>
      </c>
      <c r="AN301" s="60">
        <v>0</v>
      </c>
      <c r="AO301" s="61">
        <v>5.8823529409999997</v>
      </c>
      <c r="AP301" s="60">
        <v>0.37313432800000002</v>
      </c>
      <c r="AQ301" s="60">
        <v>0</v>
      </c>
      <c r="AR301" s="60">
        <v>0.161030596</v>
      </c>
      <c r="AS301" s="60">
        <v>0</v>
      </c>
      <c r="AT301" s="60">
        <v>0</v>
      </c>
      <c r="AU301" s="60">
        <v>0</v>
      </c>
      <c r="AV301" s="60">
        <v>0</v>
      </c>
      <c r="AW301" s="60">
        <v>0</v>
      </c>
      <c r="AX301" s="60">
        <v>0.19408054299999999</v>
      </c>
      <c r="AY301" s="60">
        <v>0</v>
      </c>
      <c r="AZ301" s="60">
        <v>0</v>
      </c>
      <c r="BA301" s="60">
        <v>0</v>
      </c>
      <c r="BB301" s="60">
        <v>0.26189436900000002</v>
      </c>
      <c r="BC301" s="60">
        <v>0</v>
      </c>
      <c r="BD301" s="60">
        <v>0</v>
      </c>
      <c r="BE301" s="60">
        <v>0.30581039799999998</v>
      </c>
      <c r="BF301" s="60">
        <v>0.237247924</v>
      </c>
      <c r="BG301" s="60">
        <v>0.12338062900000001</v>
      </c>
      <c r="BH301" s="60">
        <v>0</v>
      </c>
      <c r="BI301" s="60">
        <v>0.47058823500000002</v>
      </c>
      <c r="BJ301" s="60">
        <v>0</v>
      </c>
      <c r="BK301" s="60">
        <v>0</v>
      </c>
      <c r="BL301" s="60">
        <v>0</v>
      </c>
      <c r="BM301" s="60">
        <v>0</v>
      </c>
      <c r="BN301" s="60">
        <v>0.15026296</v>
      </c>
      <c r="BO301" s="60">
        <v>0.17897091700000001</v>
      </c>
      <c r="BP301" s="60">
        <v>0</v>
      </c>
      <c r="BQ301" s="60">
        <v>0</v>
      </c>
      <c r="BR301" s="60">
        <v>0</v>
      </c>
      <c r="BS301" s="60">
        <v>0</v>
      </c>
      <c r="BT301" s="60">
        <v>0.56657223800000001</v>
      </c>
      <c r="BU301" s="60">
        <v>0</v>
      </c>
      <c r="BV301" s="60">
        <v>0.171895144</v>
      </c>
      <c r="BW301" s="60">
        <v>5.3191489000000002E-2</v>
      </c>
      <c r="BX301" s="60">
        <v>0</v>
      </c>
      <c r="BY301" s="60">
        <v>0.30959752299999999</v>
      </c>
      <c r="BZ301" s="60">
        <v>0</v>
      </c>
      <c r="CA301" s="60">
        <v>9.0171325999999996E-2</v>
      </c>
      <c r="CB301" s="60">
        <v>0.101626016</v>
      </c>
      <c r="CC301" s="62">
        <v>0</v>
      </c>
      <c r="CD301" s="60">
        <v>0</v>
      </c>
      <c r="CE301" s="60">
        <v>0</v>
      </c>
      <c r="CF301" s="60">
        <v>0.26385224299999999</v>
      </c>
      <c r="CG301" s="60">
        <v>0</v>
      </c>
      <c r="CH301" s="60">
        <v>0.103305785</v>
      </c>
      <c r="CI301" s="60">
        <v>0.14831294</v>
      </c>
      <c r="CJ301" s="60">
        <v>0</v>
      </c>
      <c r="CK301" s="60">
        <v>0.16116035500000001</v>
      </c>
      <c r="CL301" s="60">
        <v>0</v>
      </c>
      <c r="CM301" s="60">
        <v>0</v>
      </c>
      <c r="CN301" s="60">
        <v>0</v>
      </c>
      <c r="CO301" s="60">
        <v>5.5632822999999998E-2</v>
      </c>
      <c r="CP301" s="60">
        <v>9.6432014999999996E-2</v>
      </c>
      <c r="CQ301" s="60">
        <v>5.2219320999999999E-2</v>
      </c>
      <c r="CR301" s="60">
        <v>0</v>
      </c>
      <c r="CS301" s="60">
        <v>0</v>
      </c>
      <c r="CT301" s="60">
        <v>0.16339869300000001</v>
      </c>
      <c r="CU301" s="60">
        <v>0.132714001</v>
      </c>
      <c r="CV301" s="60">
        <v>0</v>
      </c>
      <c r="CW301" s="60">
        <v>0</v>
      </c>
      <c r="CX301" s="60">
        <v>0</v>
      </c>
      <c r="CY301" s="60">
        <v>0.5</v>
      </c>
      <c r="CZ301" s="60">
        <v>0.174216028</v>
      </c>
      <c r="DA301" s="60">
        <v>0.48250904700000002</v>
      </c>
      <c r="DB301" s="60">
        <v>3.1852206000000001E-2</v>
      </c>
      <c r="DC301" s="60">
        <v>0</v>
      </c>
      <c r="DD301" s="60">
        <v>0.19379845000000001</v>
      </c>
      <c r="DE301" s="60">
        <v>0.458715596</v>
      </c>
      <c r="DF301" s="60">
        <v>0</v>
      </c>
      <c r="DG301" s="61">
        <v>0</v>
      </c>
      <c r="DH301" s="60">
        <v>0.31712473600000002</v>
      </c>
      <c r="DI301" s="60">
        <v>0</v>
      </c>
      <c r="DJ301" s="60"/>
    </row>
    <row r="302" spans="1:114" ht="15.75" customHeight="1">
      <c r="A302" s="60" t="s">
        <v>1558</v>
      </c>
      <c r="B302" s="60" t="s">
        <v>1607</v>
      </c>
      <c r="C302" s="60">
        <v>0.13774104700000001</v>
      </c>
      <c r="D302" s="61" t="s">
        <v>1608</v>
      </c>
      <c r="E302" s="60">
        <v>0.65502183400000003</v>
      </c>
      <c r="F302" s="60">
        <v>0</v>
      </c>
      <c r="G302" s="60">
        <v>0</v>
      </c>
      <c r="H302" s="60">
        <v>0</v>
      </c>
      <c r="I302" s="60">
        <v>0</v>
      </c>
      <c r="J302" s="60">
        <v>0</v>
      </c>
      <c r="K302" s="61" t="s">
        <v>1608</v>
      </c>
      <c r="L302" s="60">
        <v>0.40733197599999998</v>
      </c>
      <c r="M302" s="60">
        <v>0.43041606900000001</v>
      </c>
      <c r="N302" s="60">
        <v>0.28586742900000001</v>
      </c>
      <c r="O302" s="60">
        <v>0</v>
      </c>
      <c r="P302" s="60">
        <v>0.44943820200000001</v>
      </c>
      <c r="Q302" s="60">
        <v>0</v>
      </c>
      <c r="R302" s="60">
        <v>0.11567379999999999</v>
      </c>
      <c r="S302" s="60">
        <v>0</v>
      </c>
      <c r="T302" s="60">
        <v>0</v>
      </c>
      <c r="U302" s="60">
        <v>0</v>
      </c>
      <c r="V302" s="60">
        <v>9.3896714000000006E-2</v>
      </c>
      <c r="W302" s="60">
        <v>0</v>
      </c>
      <c r="X302" s="60">
        <v>0.204498978</v>
      </c>
      <c r="Y302" s="60">
        <v>0</v>
      </c>
      <c r="Z302" s="60">
        <v>9.5192764999999999E-2</v>
      </c>
      <c r="AA302" s="60">
        <v>0</v>
      </c>
      <c r="AB302" s="61">
        <v>0</v>
      </c>
      <c r="AC302" s="60">
        <v>0</v>
      </c>
      <c r="AD302" s="60">
        <v>0.16992353399999999</v>
      </c>
      <c r="AE302" s="60">
        <v>0</v>
      </c>
      <c r="AF302" s="61">
        <v>0</v>
      </c>
      <c r="AG302" s="60">
        <v>0.10970927</v>
      </c>
      <c r="AH302" s="60">
        <v>0.67340067299999995</v>
      </c>
      <c r="AI302" s="60">
        <v>0.19138756000000001</v>
      </c>
      <c r="AJ302" s="60">
        <v>0.27739250999999998</v>
      </c>
      <c r="AK302" s="60">
        <v>0.19047618999999999</v>
      </c>
      <c r="AL302" s="61" t="s">
        <v>1608</v>
      </c>
      <c r="AM302" s="60">
        <v>0</v>
      </c>
      <c r="AN302" s="60">
        <v>0</v>
      </c>
      <c r="AO302" s="61">
        <v>5.8823529409999997</v>
      </c>
      <c r="AP302" s="60">
        <v>0.37313432800000002</v>
      </c>
      <c r="AQ302" s="60">
        <v>0</v>
      </c>
      <c r="AR302" s="60">
        <v>0.161030596</v>
      </c>
      <c r="AS302" s="60">
        <v>0</v>
      </c>
      <c r="AT302" s="60">
        <v>0</v>
      </c>
      <c r="AU302" s="60">
        <v>0</v>
      </c>
      <c r="AV302" s="60">
        <v>0</v>
      </c>
      <c r="AW302" s="60">
        <v>0</v>
      </c>
      <c r="AX302" s="60">
        <v>0.19408054299999999</v>
      </c>
      <c r="AY302" s="60">
        <v>0</v>
      </c>
      <c r="AZ302" s="60">
        <v>0</v>
      </c>
      <c r="BA302" s="60">
        <v>0</v>
      </c>
      <c r="BB302" s="60">
        <v>0.26189436900000002</v>
      </c>
      <c r="BC302" s="60">
        <v>0</v>
      </c>
      <c r="BD302" s="60">
        <v>0</v>
      </c>
      <c r="BE302" s="60">
        <v>0.30581039799999998</v>
      </c>
      <c r="BF302" s="60">
        <v>0.237247924</v>
      </c>
      <c r="BG302" s="60">
        <v>0.12338062900000001</v>
      </c>
      <c r="BH302" s="60">
        <v>0</v>
      </c>
      <c r="BI302" s="60">
        <v>0.47058823500000002</v>
      </c>
      <c r="BJ302" s="60">
        <v>0</v>
      </c>
      <c r="BK302" s="60">
        <v>0</v>
      </c>
      <c r="BL302" s="60">
        <v>0</v>
      </c>
      <c r="BM302" s="60">
        <v>0.110192837</v>
      </c>
      <c r="BN302" s="60">
        <v>0.15026296</v>
      </c>
      <c r="BO302" s="60">
        <v>0.17897091700000001</v>
      </c>
      <c r="BP302" s="60">
        <v>0</v>
      </c>
      <c r="BQ302" s="60">
        <v>0</v>
      </c>
      <c r="BR302" s="60">
        <v>0</v>
      </c>
      <c r="BS302" s="60">
        <v>0</v>
      </c>
      <c r="BT302" s="60">
        <v>0.56657223800000001</v>
      </c>
      <c r="BU302" s="60">
        <v>0</v>
      </c>
      <c r="BV302" s="60">
        <v>0.171895144</v>
      </c>
      <c r="BW302" s="60">
        <v>5.3191489000000002E-2</v>
      </c>
      <c r="BX302" s="60">
        <v>0</v>
      </c>
      <c r="BY302" s="60">
        <v>0.30959752299999999</v>
      </c>
      <c r="BZ302" s="60">
        <v>0.236686391</v>
      </c>
      <c r="CA302" s="60">
        <v>0.18034265099999999</v>
      </c>
      <c r="CB302" s="60">
        <v>0.101626016</v>
      </c>
      <c r="CC302" s="62">
        <v>0</v>
      </c>
      <c r="CD302" s="60">
        <v>0</v>
      </c>
      <c r="CE302" s="60">
        <v>0</v>
      </c>
      <c r="CF302" s="60">
        <v>0.26385224299999999</v>
      </c>
      <c r="CG302" s="60">
        <v>0</v>
      </c>
      <c r="CH302" s="60">
        <v>0.103305785</v>
      </c>
      <c r="CI302" s="60">
        <v>0.14831294</v>
      </c>
      <c r="CJ302" s="60">
        <v>0</v>
      </c>
      <c r="CK302" s="60">
        <v>0.16116035500000001</v>
      </c>
      <c r="CL302" s="60">
        <v>0</v>
      </c>
      <c r="CM302" s="60">
        <v>0</v>
      </c>
      <c r="CN302" s="60">
        <v>0</v>
      </c>
      <c r="CO302" s="60">
        <v>5.5632822999999998E-2</v>
      </c>
      <c r="CP302" s="60">
        <v>9.6432014999999996E-2</v>
      </c>
      <c r="CQ302" s="60">
        <v>5.2219320999999999E-2</v>
      </c>
      <c r="CR302" s="60">
        <v>0</v>
      </c>
      <c r="CS302" s="60">
        <v>0</v>
      </c>
      <c r="CT302" s="60">
        <v>0.16339869300000001</v>
      </c>
      <c r="CU302" s="60">
        <v>0.132714001</v>
      </c>
      <c r="CV302" s="60">
        <v>0</v>
      </c>
      <c r="CW302" s="60">
        <v>0</v>
      </c>
      <c r="CX302" s="60">
        <v>0</v>
      </c>
      <c r="CY302" s="60">
        <v>0.5</v>
      </c>
      <c r="CZ302" s="60">
        <v>0.26132404199999998</v>
      </c>
      <c r="DA302" s="60">
        <v>0.48250904700000002</v>
      </c>
      <c r="DB302" s="60">
        <v>3.1852206000000001E-2</v>
      </c>
      <c r="DC302" s="60">
        <v>0</v>
      </c>
      <c r="DD302" s="60">
        <v>0.19379845000000001</v>
      </c>
      <c r="DE302" s="60">
        <v>0.76452599399999999</v>
      </c>
      <c r="DF302" s="60">
        <v>0</v>
      </c>
      <c r="DG302" s="61">
        <v>0</v>
      </c>
      <c r="DH302" s="60">
        <v>0.31712473600000002</v>
      </c>
      <c r="DI302" s="60">
        <v>0</v>
      </c>
      <c r="DJ302" s="60"/>
    </row>
    <row r="303" spans="1:114" ht="15.75" customHeight="1">
      <c r="A303" s="2" t="s">
        <v>1559</v>
      </c>
      <c r="B303" s="2">
        <v>815</v>
      </c>
      <c r="C303" s="2">
        <v>16</v>
      </c>
      <c r="D303" s="58">
        <v>0</v>
      </c>
      <c r="E303" s="2">
        <v>21</v>
      </c>
      <c r="F303" s="2">
        <v>0</v>
      </c>
      <c r="G303" s="2">
        <v>0</v>
      </c>
      <c r="H303" s="2">
        <v>0</v>
      </c>
      <c r="I303" s="2">
        <v>0</v>
      </c>
      <c r="J303" s="2">
        <v>0</v>
      </c>
      <c r="K303" s="58">
        <v>0</v>
      </c>
      <c r="L303" s="2">
        <v>22</v>
      </c>
      <c r="M303" s="2">
        <v>54</v>
      </c>
      <c r="N303" s="2">
        <v>164</v>
      </c>
      <c r="O303" s="2">
        <v>0</v>
      </c>
      <c r="P303" s="2">
        <v>2</v>
      </c>
      <c r="Q303" s="2">
        <v>0</v>
      </c>
      <c r="R303" s="2">
        <v>12</v>
      </c>
      <c r="S303" s="2">
        <v>0</v>
      </c>
      <c r="T303" s="2">
        <v>0</v>
      </c>
      <c r="U303" s="2">
        <v>0</v>
      </c>
      <c r="V303" s="2">
        <v>53</v>
      </c>
      <c r="W303" s="2">
        <v>0</v>
      </c>
      <c r="X303" s="2">
        <v>8</v>
      </c>
      <c r="Y303" s="2">
        <v>0</v>
      </c>
      <c r="Z303" s="2">
        <v>4</v>
      </c>
      <c r="AA303" s="2">
        <v>0</v>
      </c>
      <c r="AB303" s="58">
        <v>0</v>
      </c>
      <c r="AC303" s="2">
        <v>0</v>
      </c>
      <c r="AD303" s="2">
        <v>5</v>
      </c>
      <c r="AE303" s="2">
        <v>0</v>
      </c>
      <c r="AF303" s="58">
        <v>0</v>
      </c>
      <c r="AG303" s="2">
        <v>4</v>
      </c>
      <c r="AH303" s="2">
        <v>2</v>
      </c>
      <c r="AI303" s="2">
        <v>2</v>
      </c>
      <c r="AJ303" s="2">
        <v>2</v>
      </c>
      <c r="AK303" s="2">
        <v>2</v>
      </c>
      <c r="AL303" s="58">
        <v>0</v>
      </c>
      <c r="AM303" s="2">
        <v>0</v>
      </c>
      <c r="AN303" s="2">
        <v>0</v>
      </c>
      <c r="AO303" s="58">
        <v>2</v>
      </c>
      <c r="AP303" s="2">
        <v>5</v>
      </c>
      <c r="AQ303" s="2">
        <v>0</v>
      </c>
      <c r="AR303" s="2">
        <v>12</v>
      </c>
      <c r="AS303" s="2">
        <v>0</v>
      </c>
      <c r="AT303" s="2">
        <v>0</v>
      </c>
      <c r="AU303" s="2">
        <v>0</v>
      </c>
      <c r="AV303" s="2">
        <v>0</v>
      </c>
      <c r="AW303" s="2">
        <v>0</v>
      </c>
      <c r="AX303" s="2">
        <v>19</v>
      </c>
      <c r="AY303" s="2">
        <v>0</v>
      </c>
      <c r="AZ303" s="2">
        <v>0</v>
      </c>
      <c r="BA303" s="2">
        <v>0</v>
      </c>
      <c r="BB303" s="2">
        <v>28</v>
      </c>
      <c r="BC303" s="2">
        <v>0</v>
      </c>
      <c r="BD303" s="2">
        <v>0</v>
      </c>
      <c r="BE303" s="2">
        <v>24</v>
      </c>
      <c r="BF303" s="2">
        <v>26</v>
      </c>
      <c r="BG303" s="2">
        <v>9</v>
      </c>
      <c r="BH303" s="2">
        <v>0</v>
      </c>
      <c r="BI303" s="2">
        <v>18</v>
      </c>
      <c r="BJ303" s="2">
        <v>0</v>
      </c>
      <c r="BK303" s="2">
        <v>0</v>
      </c>
      <c r="BL303" s="2">
        <v>0</v>
      </c>
      <c r="BM303" s="2">
        <v>0</v>
      </c>
      <c r="BN303" s="2">
        <v>6</v>
      </c>
      <c r="BO303" s="2">
        <v>12</v>
      </c>
      <c r="BP303" s="2">
        <v>0</v>
      </c>
      <c r="BQ303" s="2">
        <v>0</v>
      </c>
      <c r="BR303" s="2">
        <v>0</v>
      </c>
      <c r="BS303" s="2">
        <v>0</v>
      </c>
      <c r="BT303" s="2">
        <v>20</v>
      </c>
      <c r="BU303" s="2">
        <v>0</v>
      </c>
      <c r="BV303" s="2">
        <v>15</v>
      </c>
      <c r="BW303" s="2">
        <v>37</v>
      </c>
      <c r="BX303" s="2">
        <v>0</v>
      </c>
      <c r="BY303" s="2">
        <v>2</v>
      </c>
      <c r="BZ303" s="2">
        <v>0</v>
      </c>
      <c r="CA303" s="2">
        <v>9</v>
      </c>
      <c r="CB303" s="2">
        <v>4</v>
      </c>
      <c r="CC303" s="59">
        <v>0</v>
      </c>
      <c r="CD303" s="2">
        <v>0</v>
      </c>
      <c r="CE303" s="2">
        <v>0</v>
      </c>
      <c r="CF303" s="2">
        <v>17</v>
      </c>
      <c r="CG303" s="2">
        <v>0</v>
      </c>
      <c r="CH303" s="2">
        <v>20</v>
      </c>
      <c r="CI303" s="2">
        <v>3</v>
      </c>
      <c r="CJ303" s="2">
        <v>0</v>
      </c>
      <c r="CK303" s="2">
        <v>7</v>
      </c>
      <c r="CL303" s="2">
        <v>0</v>
      </c>
      <c r="CM303" s="2">
        <v>0</v>
      </c>
      <c r="CN303" s="2">
        <v>0</v>
      </c>
      <c r="CO303" s="2">
        <v>14</v>
      </c>
      <c r="CP303" s="2">
        <v>17</v>
      </c>
      <c r="CQ303" s="2">
        <v>15</v>
      </c>
      <c r="CR303" s="2">
        <v>0</v>
      </c>
      <c r="CS303" s="2">
        <v>0</v>
      </c>
      <c r="CT303" s="2">
        <v>13</v>
      </c>
      <c r="CU303" s="2">
        <v>2</v>
      </c>
      <c r="CV303" s="2">
        <v>0</v>
      </c>
      <c r="CW303" s="2">
        <v>0</v>
      </c>
      <c r="CX303" s="2">
        <v>0</v>
      </c>
      <c r="CY303" s="2">
        <v>6</v>
      </c>
      <c r="CZ303" s="2">
        <v>7</v>
      </c>
      <c r="DA303" s="2">
        <v>14</v>
      </c>
      <c r="DB303" s="2">
        <v>6</v>
      </c>
      <c r="DC303" s="2">
        <v>0</v>
      </c>
      <c r="DD303" s="2">
        <v>20</v>
      </c>
      <c r="DE303" s="2">
        <v>24</v>
      </c>
      <c r="DF303" s="2">
        <v>0</v>
      </c>
      <c r="DG303" s="58">
        <v>0</v>
      </c>
      <c r="DH303" s="2">
        <v>9</v>
      </c>
      <c r="DI303" s="2">
        <v>0</v>
      </c>
      <c r="DJ303" s="2"/>
    </row>
    <row r="304" spans="1:114" ht="15.75" customHeight="1">
      <c r="A304" s="2" t="s">
        <v>1560</v>
      </c>
      <c r="B304" s="2" t="s">
        <v>1607</v>
      </c>
      <c r="C304" s="2">
        <v>16</v>
      </c>
      <c r="D304" s="58">
        <v>0</v>
      </c>
      <c r="E304" s="2">
        <v>21</v>
      </c>
      <c r="F304" s="2">
        <v>0</v>
      </c>
      <c r="G304" s="2">
        <v>0</v>
      </c>
      <c r="H304" s="2">
        <v>0</v>
      </c>
      <c r="I304" s="2">
        <v>0</v>
      </c>
      <c r="J304" s="2">
        <v>0</v>
      </c>
      <c r="K304" s="58">
        <v>0</v>
      </c>
      <c r="L304" s="2">
        <v>22</v>
      </c>
      <c r="M304" s="2">
        <v>54</v>
      </c>
      <c r="N304" s="2">
        <v>164</v>
      </c>
      <c r="O304" s="2">
        <v>0</v>
      </c>
      <c r="P304" s="2">
        <v>2</v>
      </c>
      <c r="Q304" s="2">
        <v>0</v>
      </c>
      <c r="R304" s="2">
        <v>12</v>
      </c>
      <c r="S304" s="2">
        <v>0</v>
      </c>
      <c r="T304" s="2">
        <v>0</v>
      </c>
      <c r="U304" s="2">
        <v>0</v>
      </c>
      <c r="V304" s="2">
        <v>53</v>
      </c>
      <c r="W304" s="2">
        <v>0</v>
      </c>
      <c r="X304" s="2">
        <v>8</v>
      </c>
      <c r="Y304" s="2">
        <v>0</v>
      </c>
      <c r="Z304" s="2">
        <v>4</v>
      </c>
      <c r="AA304" s="2">
        <v>0</v>
      </c>
      <c r="AB304" s="58">
        <v>0</v>
      </c>
      <c r="AC304" s="2">
        <v>0</v>
      </c>
      <c r="AD304" s="2">
        <v>5</v>
      </c>
      <c r="AE304" s="2">
        <v>0</v>
      </c>
      <c r="AF304" s="58">
        <v>0</v>
      </c>
      <c r="AG304" s="2">
        <v>4</v>
      </c>
      <c r="AH304" s="2">
        <v>2</v>
      </c>
      <c r="AI304" s="2">
        <v>2</v>
      </c>
      <c r="AJ304" s="2">
        <v>2</v>
      </c>
      <c r="AK304" s="2">
        <v>2</v>
      </c>
      <c r="AL304" s="58">
        <v>0</v>
      </c>
      <c r="AM304" s="2">
        <v>0</v>
      </c>
      <c r="AN304" s="2">
        <v>0</v>
      </c>
      <c r="AO304" s="58">
        <v>2</v>
      </c>
      <c r="AP304" s="2">
        <v>5</v>
      </c>
      <c r="AQ304" s="2">
        <v>0</v>
      </c>
      <c r="AR304" s="2">
        <v>12</v>
      </c>
      <c r="AS304" s="2">
        <v>0</v>
      </c>
      <c r="AT304" s="2">
        <v>0</v>
      </c>
      <c r="AU304" s="2">
        <v>0</v>
      </c>
      <c r="AV304" s="2">
        <v>0</v>
      </c>
      <c r="AW304" s="2">
        <v>0</v>
      </c>
      <c r="AX304" s="2">
        <v>19</v>
      </c>
      <c r="AY304" s="2">
        <v>0</v>
      </c>
      <c r="AZ304" s="2">
        <v>0</v>
      </c>
      <c r="BA304" s="2">
        <v>0</v>
      </c>
      <c r="BB304" s="2">
        <v>28</v>
      </c>
      <c r="BC304" s="2">
        <v>0</v>
      </c>
      <c r="BD304" s="2">
        <v>0</v>
      </c>
      <c r="BE304" s="2">
        <v>24</v>
      </c>
      <c r="BF304" s="2">
        <v>26</v>
      </c>
      <c r="BG304" s="2">
        <v>9</v>
      </c>
      <c r="BH304" s="2">
        <v>0</v>
      </c>
      <c r="BI304" s="2">
        <v>18</v>
      </c>
      <c r="BJ304" s="2">
        <v>0</v>
      </c>
      <c r="BK304" s="2">
        <v>0</v>
      </c>
      <c r="BL304" s="2">
        <v>0</v>
      </c>
      <c r="BM304" s="2">
        <v>20</v>
      </c>
      <c r="BN304" s="2">
        <v>6</v>
      </c>
      <c r="BO304" s="2">
        <v>12</v>
      </c>
      <c r="BP304" s="2">
        <v>0</v>
      </c>
      <c r="BQ304" s="2">
        <v>0</v>
      </c>
      <c r="BR304" s="2">
        <v>0</v>
      </c>
      <c r="BS304" s="2">
        <v>0</v>
      </c>
      <c r="BT304" s="2">
        <v>20</v>
      </c>
      <c r="BU304" s="2">
        <v>0</v>
      </c>
      <c r="BV304" s="2">
        <v>15</v>
      </c>
      <c r="BW304" s="2">
        <v>37</v>
      </c>
      <c r="BX304" s="2">
        <v>0</v>
      </c>
      <c r="BY304" s="2">
        <v>2</v>
      </c>
      <c r="BZ304" s="2">
        <v>52</v>
      </c>
      <c r="CA304" s="2">
        <v>23</v>
      </c>
      <c r="CB304" s="2">
        <v>4</v>
      </c>
      <c r="CC304" s="59">
        <v>0</v>
      </c>
      <c r="CD304" s="2">
        <v>0</v>
      </c>
      <c r="CE304" s="2">
        <v>0</v>
      </c>
      <c r="CF304" s="2">
        <v>17</v>
      </c>
      <c r="CG304" s="2">
        <v>0</v>
      </c>
      <c r="CH304" s="2">
        <v>20</v>
      </c>
      <c r="CI304" s="2">
        <v>3</v>
      </c>
      <c r="CJ304" s="2">
        <v>0</v>
      </c>
      <c r="CK304" s="2">
        <v>7</v>
      </c>
      <c r="CL304" s="2">
        <v>0</v>
      </c>
      <c r="CM304" s="2">
        <v>0</v>
      </c>
      <c r="CN304" s="2">
        <v>0</v>
      </c>
      <c r="CO304" s="2">
        <v>14</v>
      </c>
      <c r="CP304" s="2">
        <v>17</v>
      </c>
      <c r="CQ304" s="2">
        <v>15</v>
      </c>
      <c r="CR304" s="2">
        <v>0</v>
      </c>
      <c r="CS304" s="2">
        <v>0</v>
      </c>
      <c r="CT304" s="2">
        <v>13</v>
      </c>
      <c r="CU304" s="2">
        <v>2</v>
      </c>
      <c r="CV304" s="2">
        <v>0</v>
      </c>
      <c r="CW304" s="2">
        <v>0</v>
      </c>
      <c r="CX304" s="2">
        <v>0</v>
      </c>
      <c r="CY304" s="2">
        <v>6</v>
      </c>
      <c r="CZ304" s="2">
        <v>14</v>
      </c>
      <c r="DA304" s="2">
        <v>14</v>
      </c>
      <c r="DB304" s="2">
        <v>6</v>
      </c>
      <c r="DC304" s="2">
        <v>0</v>
      </c>
      <c r="DD304" s="2">
        <v>20</v>
      </c>
      <c r="DE304" s="2">
        <v>49</v>
      </c>
      <c r="DF304" s="2">
        <v>0</v>
      </c>
      <c r="DG304" s="58">
        <v>0</v>
      </c>
      <c r="DH304" s="2">
        <v>9</v>
      </c>
      <c r="DI304" s="2">
        <v>0</v>
      </c>
      <c r="DJ304" s="2"/>
    </row>
    <row r="305" spans="1:114" ht="15.75" customHeight="1">
      <c r="A305" s="2" t="s">
        <v>949</v>
      </c>
      <c r="B305" s="2">
        <v>3643</v>
      </c>
      <c r="C305" s="2">
        <v>20</v>
      </c>
      <c r="D305" s="58">
        <v>1</v>
      </c>
      <c r="E305" s="2">
        <v>15</v>
      </c>
      <c r="F305" s="2">
        <v>22</v>
      </c>
      <c r="G305" s="2">
        <v>21</v>
      </c>
      <c r="H305" s="2">
        <v>8</v>
      </c>
      <c r="I305" s="2">
        <v>25</v>
      </c>
      <c r="J305" s="2">
        <v>24</v>
      </c>
      <c r="K305" s="58">
        <v>18</v>
      </c>
      <c r="L305" s="2">
        <v>101</v>
      </c>
      <c r="M305" s="2">
        <v>14</v>
      </c>
      <c r="N305" s="2">
        <v>332</v>
      </c>
      <c r="O305" s="2">
        <v>39</v>
      </c>
      <c r="P305" s="2">
        <v>0</v>
      </c>
      <c r="Q305" s="2">
        <v>12</v>
      </c>
      <c r="R305" s="2">
        <v>33</v>
      </c>
      <c r="S305" s="2">
        <v>4</v>
      </c>
      <c r="T305" s="2">
        <v>5</v>
      </c>
      <c r="U305" s="2">
        <v>21</v>
      </c>
      <c r="V305" s="2">
        <v>44</v>
      </c>
      <c r="W305" s="2">
        <v>39</v>
      </c>
      <c r="X305" s="2">
        <v>53</v>
      </c>
      <c r="Y305" s="2">
        <v>11</v>
      </c>
      <c r="Z305" s="2">
        <v>35</v>
      </c>
      <c r="AA305" s="2">
        <v>14</v>
      </c>
      <c r="AB305" s="58">
        <v>7</v>
      </c>
      <c r="AC305" s="2">
        <v>26</v>
      </c>
      <c r="AD305" s="2">
        <v>23</v>
      </c>
      <c r="AE305" s="2">
        <v>6</v>
      </c>
      <c r="AF305" s="58">
        <v>8</v>
      </c>
      <c r="AG305" s="2">
        <v>12</v>
      </c>
      <c r="AH305" s="2">
        <v>9</v>
      </c>
      <c r="AI305" s="2">
        <v>7</v>
      </c>
      <c r="AJ305" s="2">
        <v>8</v>
      </c>
      <c r="AK305" s="2">
        <v>2</v>
      </c>
      <c r="AL305" s="58">
        <v>0</v>
      </c>
      <c r="AM305" s="2">
        <v>9</v>
      </c>
      <c r="AN305" s="2">
        <v>13</v>
      </c>
      <c r="AO305" s="58">
        <v>2</v>
      </c>
      <c r="AP305" s="2">
        <v>6</v>
      </c>
      <c r="AQ305" s="2">
        <v>21</v>
      </c>
      <c r="AR305" s="2">
        <v>11</v>
      </c>
      <c r="AS305" s="2">
        <v>0</v>
      </c>
      <c r="AT305" s="2">
        <v>12</v>
      </c>
      <c r="AU305" s="2">
        <v>8</v>
      </c>
      <c r="AV305" s="2">
        <v>20</v>
      </c>
      <c r="AW305" s="2">
        <v>15</v>
      </c>
      <c r="AX305" s="2">
        <v>14</v>
      </c>
      <c r="AY305" s="2">
        <v>26</v>
      </c>
      <c r="AZ305" s="2">
        <v>16</v>
      </c>
      <c r="BA305" s="2">
        <v>8</v>
      </c>
      <c r="BB305" s="2">
        <v>53</v>
      </c>
      <c r="BC305" s="2">
        <v>25</v>
      </c>
      <c r="BD305" s="2">
        <v>50</v>
      </c>
      <c r="BE305" s="2">
        <v>8</v>
      </c>
      <c r="BF305" s="2">
        <v>72</v>
      </c>
      <c r="BG305" s="2">
        <v>18</v>
      </c>
      <c r="BH305" s="2">
        <v>14</v>
      </c>
      <c r="BI305" s="2">
        <v>39</v>
      </c>
      <c r="BJ305" s="2">
        <v>21</v>
      </c>
      <c r="BK305" s="2">
        <v>325</v>
      </c>
      <c r="BL305" s="2">
        <v>12</v>
      </c>
      <c r="BM305" s="2">
        <v>30</v>
      </c>
      <c r="BN305" s="2">
        <v>7</v>
      </c>
      <c r="BO305" s="2">
        <v>37</v>
      </c>
      <c r="BP305" s="2">
        <v>11</v>
      </c>
      <c r="BQ305" s="2">
        <v>25</v>
      </c>
      <c r="BR305" s="2">
        <v>36</v>
      </c>
      <c r="BS305" s="2">
        <v>9</v>
      </c>
      <c r="BT305" s="2">
        <v>40</v>
      </c>
      <c r="BU305" s="2">
        <v>4</v>
      </c>
      <c r="BV305" s="2">
        <v>40</v>
      </c>
      <c r="BW305" s="2">
        <v>29</v>
      </c>
      <c r="BX305" s="2">
        <v>12</v>
      </c>
      <c r="BY305" s="2">
        <v>6</v>
      </c>
      <c r="BZ305" s="2">
        <v>36</v>
      </c>
      <c r="CA305" s="2">
        <v>25</v>
      </c>
      <c r="CB305" s="2">
        <v>10</v>
      </c>
      <c r="CC305" s="59" t="s">
        <v>1608</v>
      </c>
      <c r="CD305" s="2">
        <v>12</v>
      </c>
      <c r="CE305" s="2">
        <v>26</v>
      </c>
      <c r="CF305" s="2">
        <v>23</v>
      </c>
      <c r="CG305" s="2">
        <v>2</v>
      </c>
      <c r="CH305" s="2">
        <v>31</v>
      </c>
      <c r="CI305" s="2">
        <v>84</v>
      </c>
      <c r="CJ305" s="2">
        <v>5</v>
      </c>
      <c r="CK305" s="2">
        <v>91</v>
      </c>
      <c r="CL305" s="2">
        <v>31</v>
      </c>
      <c r="CM305" s="2">
        <v>12</v>
      </c>
      <c r="CN305" s="2">
        <v>38</v>
      </c>
      <c r="CO305" s="2">
        <v>25</v>
      </c>
      <c r="CP305" s="2">
        <v>15</v>
      </c>
      <c r="CQ305" s="2">
        <v>168</v>
      </c>
      <c r="CR305" s="2">
        <v>19</v>
      </c>
      <c r="CS305" s="2">
        <v>36</v>
      </c>
      <c r="CT305" s="2">
        <v>17</v>
      </c>
      <c r="CU305" s="2">
        <v>11</v>
      </c>
      <c r="CV305" s="2">
        <v>17</v>
      </c>
      <c r="CW305" s="2">
        <v>16</v>
      </c>
      <c r="CX305" s="2">
        <v>39</v>
      </c>
      <c r="CY305" s="2">
        <v>1</v>
      </c>
      <c r="CZ305" s="2">
        <v>212</v>
      </c>
      <c r="DA305" s="2">
        <v>9</v>
      </c>
      <c r="DB305" s="2">
        <v>42</v>
      </c>
      <c r="DC305" s="2">
        <v>24</v>
      </c>
      <c r="DD305" s="2">
        <v>125</v>
      </c>
      <c r="DE305" s="2">
        <v>107</v>
      </c>
      <c r="DF305" s="2">
        <v>8</v>
      </c>
      <c r="DG305" s="58">
        <v>11</v>
      </c>
      <c r="DH305" s="2">
        <v>107</v>
      </c>
      <c r="DI305" s="2">
        <v>51</v>
      </c>
      <c r="DJ305" s="2"/>
    </row>
    <row r="306" spans="1:114" ht="15.75" customHeight="1">
      <c r="A306" s="2" t="s">
        <v>954</v>
      </c>
      <c r="B306" s="2">
        <v>14</v>
      </c>
      <c r="C306" s="2">
        <v>0</v>
      </c>
      <c r="D306" s="58">
        <v>0</v>
      </c>
      <c r="E306" s="2">
        <v>0</v>
      </c>
      <c r="F306" s="2">
        <v>0</v>
      </c>
      <c r="G306" s="2">
        <v>0</v>
      </c>
      <c r="H306" s="2">
        <v>0</v>
      </c>
      <c r="I306" s="2">
        <v>0</v>
      </c>
      <c r="J306" s="2">
        <v>0</v>
      </c>
      <c r="K306" s="58">
        <v>0</v>
      </c>
      <c r="L306" s="2">
        <v>0</v>
      </c>
      <c r="M306" s="2">
        <v>0</v>
      </c>
      <c r="N306" s="2">
        <v>1</v>
      </c>
      <c r="O306" s="2">
        <v>0</v>
      </c>
      <c r="P306" s="2">
        <v>0</v>
      </c>
      <c r="Q306" s="2">
        <v>0</v>
      </c>
      <c r="R306" s="2">
        <v>0</v>
      </c>
      <c r="S306" s="2">
        <v>0</v>
      </c>
      <c r="T306" s="2">
        <v>0</v>
      </c>
      <c r="U306" s="2">
        <v>0</v>
      </c>
      <c r="V306" s="2">
        <v>0</v>
      </c>
      <c r="W306" s="2">
        <v>0</v>
      </c>
      <c r="X306" s="2">
        <v>0</v>
      </c>
      <c r="Y306" s="2">
        <v>0</v>
      </c>
      <c r="Z306" s="2">
        <v>0</v>
      </c>
      <c r="AA306" s="2">
        <v>0</v>
      </c>
      <c r="AB306" s="58">
        <v>0</v>
      </c>
      <c r="AC306" s="2">
        <v>0</v>
      </c>
      <c r="AD306" s="2">
        <v>0</v>
      </c>
      <c r="AE306" s="2">
        <v>0</v>
      </c>
      <c r="AF306" s="58">
        <v>0</v>
      </c>
      <c r="AG306" s="2">
        <v>0</v>
      </c>
      <c r="AH306" s="2">
        <v>0</v>
      </c>
      <c r="AI306" s="2">
        <v>0</v>
      </c>
      <c r="AJ306" s="2">
        <v>0</v>
      </c>
      <c r="AK306" s="2">
        <v>0</v>
      </c>
      <c r="AL306" s="58">
        <v>0</v>
      </c>
      <c r="AM306" s="2">
        <v>0</v>
      </c>
      <c r="AN306" s="2">
        <v>0</v>
      </c>
      <c r="AO306" s="58">
        <v>0</v>
      </c>
      <c r="AP306" s="2">
        <v>0</v>
      </c>
      <c r="AQ306" s="2">
        <v>0</v>
      </c>
      <c r="AR306" s="2">
        <v>0</v>
      </c>
      <c r="AS306" s="2">
        <v>0</v>
      </c>
      <c r="AT306" s="2">
        <v>0</v>
      </c>
      <c r="AU306" s="2">
        <v>0</v>
      </c>
      <c r="AV306" s="2">
        <v>0</v>
      </c>
      <c r="AW306" s="2">
        <v>0</v>
      </c>
      <c r="AX306" s="2">
        <v>0</v>
      </c>
      <c r="AY306" s="2">
        <v>0</v>
      </c>
      <c r="AZ306" s="2">
        <v>0</v>
      </c>
      <c r="BA306" s="2">
        <v>1</v>
      </c>
      <c r="BB306" s="2">
        <v>0</v>
      </c>
      <c r="BC306" s="2">
        <v>1</v>
      </c>
      <c r="BD306" s="2">
        <v>1</v>
      </c>
      <c r="BE306" s="2">
        <v>0</v>
      </c>
      <c r="BF306" s="2">
        <v>1</v>
      </c>
      <c r="BG306" s="2">
        <v>0</v>
      </c>
      <c r="BH306" s="2">
        <v>0</v>
      </c>
      <c r="BI306" s="2">
        <v>0</v>
      </c>
      <c r="BJ306" s="2">
        <v>0</v>
      </c>
      <c r="BK306" s="2">
        <v>1</v>
      </c>
      <c r="BL306" s="2">
        <v>0</v>
      </c>
      <c r="BM306" s="2">
        <v>0</v>
      </c>
      <c r="BN306" s="2">
        <v>0</v>
      </c>
      <c r="BO306" s="2">
        <v>0</v>
      </c>
      <c r="BP306" s="2">
        <v>0</v>
      </c>
      <c r="BQ306" s="2">
        <v>0</v>
      </c>
      <c r="BR306" s="2">
        <v>0</v>
      </c>
      <c r="BS306" s="2">
        <v>0</v>
      </c>
      <c r="BT306" s="2">
        <v>0</v>
      </c>
      <c r="BU306" s="2">
        <v>0</v>
      </c>
      <c r="BV306" s="2">
        <v>0</v>
      </c>
      <c r="BW306" s="2">
        <v>0</v>
      </c>
      <c r="BX306" s="2">
        <v>0</v>
      </c>
      <c r="BY306" s="2">
        <v>0</v>
      </c>
      <c r="BZ306" s="2">
        <v>0</v>
      </c>
      <c r="CA306" s="2">
        <v>0</v>
      </c>
      <c r="CB306" s="2">
        <v>0</v>
      </c>
      <c r="CC306" s="59" t="s">
        <v>1608</v>
      </c>
      <c r="CD306" s="2">
        <v>0</v>
      </c>
      <c r="CE306" s="2">
        <v>0</v>
      </c>
      <c r="CF306" s="2">
        <v>0</v>
      </c>
      <c r="CG306" s="2">
        <v>0</v>
      </c>
      <c r="CH306" s="2">
        <v>0</v>
      </c>
      <c r="CI306" s="2">
        <v>0</v>
      </c>
      <c r="CJ306" s="2">
        <v>0</v>
      </c>
      <c r="CK306" s="2">
        <v>0</v>
      </c>
      <c r="CL306" s="2">
        <v>1</v>
      </c>
      <c r="CM306" s="2">
        <v>0</v>
      </c>
      <c r="CN306" s="2">
        <v>0</v>
      </c>
      <c r="CO306" s="2">
        <v>0</v>
      </c>
      <c r="CP306" s="2">
        <v>1</v>
      </c>
      <c r="CQ306" s="2">
        <v>1</v>
      </c>
      <c r="CR306" s="2">
        <v>0</v>
      </c>
      <c r="CS306" s="2">
        <v>0</v>
      </c>
      <c r="CT306" s="2">
        <v>0</v>
      </c>
      <c r="CU306" s="2">
        <v>0</v>
      </c>
      <c r="CV306" s="2">
        <v>0</v>
      </c>
      <c r="CW306" s="2">
        <v>0</v>
      </c>
      <c r="CX306" s="2">
        <v>0</v>
      </c>
      <c r="CY306" s="2">
        <v>0</v>
      </c>
      <c r="CZ306" s="2">
        <v>1</v>
      </c>
      <c r="DA306" s="2">
        <v>0</v>
      </c>
      <c r="DB306" s="2">
        <v>0</v>
      </c>
      <c r="DC306" s="2">
        <v>0</v>
      </c>
      <c r="DD306" s="2">
        <v>2</v>
      </c>
      <c r="DE306" s="2">
        <v>1</v>
      </c>
      <c r="DF306" s="2">
        <v>0</v>
      </c>
      <c r="DG306" s="58">
        <v>0</v>
      </c>
      <c r="DH306" s="2">
        <v>1</v>
      </c>
      <c r="DI306" s="2">
        <v>0</v>
      </c>
      <c r="DJ306" s="2"/>
    </row>
    <row r="307" spans="1:114" ht="15.75" customHeight="1">
      <c r="A307" s="2" t="s">
        <v>959</v>
      </c>
      <c r="B307" s="2">
        <v>14</v>
      </c>
      <c r="C307" s="2">
        <v>0</v>
      </c>
      <c r="D307" s="58">
        <v>0</v>
      </c>
      <c r="E307" s="2">
        <v>0</v>
      </c>
      <c r="F307" s="2">
        <v>0</v>
      </c>
      <c r="G307" s="2">
        <v>0</v>
      </c>
      <c r="H307" s="2">
        <v>0</v>
      </c>
      <c r="I307" s="2">
        <v>0</v>
      </c>
      <c r="J307" s="2">
        <v>0</v>
      </c>
      <c r="K307" s="58">
        <v>0</v>
      </c>
      <c r="L307" s="2">
        <v>0</v>
      </c>
      <c r="M307" s="2">
        <v>0</v>
      </c>
      <c r="N307" s="2">
        <v>0</v>
      </c>
      <c r="O307" s="2">
        <v>0</v>
      </c>
      <c r="P307" s="2">
        <v>0</v>
      </c>
      <c r="Q307" s="2">
        <v>0</v>
      </c>
      <c r="R307" s="2">
        <v>0</v>
      </c>
      <c r="S307" s="2">
        <v>0</v>
      </c>
      <c r="T307" s="2">
        <v>0</v>
      </c>
      <c r="U307" s="2">
        <v>0</v>
      </c>
      <c r="V307" s="2">
        <v>0</v>
      </c>
      <c r="W307" s="2">
        <v>1</v>
      </c>
      <c r="X307" s="2">
        <v>0</v>
      </c>
      <c r="Y307" s="2">
        <v>0</v>
      </c>
      <c r="Z307" s="2">
        <v>0</v>
      </c>
      <c r="AA307" s="2">
        <v>0</v>
      </c>
      <c r="AB307" s="58">
        <v>0</v>
      </c>
      <c r="AC307" s="2">
        <v>0</v>
      </c>
      <c r="AD307" s="2">
        <v>0</v>
      </c>
      <c r="AE307" s="2">
        <v>0</v>
      </c>
      <c r="AF307" s="58">
        <v>0</v>
      </c>
      <c r="AG307" s="2">
        <v>0</v>
      </c>
      <c r="AH307" s="2">
        <v>0</v>
      </c>
      <c r="AI307" s="2">
        <v>0</v>
      </c>
      <c r="AJ307" s="2">
        <v>0</v>
      </c>
      <c r="AK307" s="2">
        <v>0</v>
      </c>
      <c r="AL307" s="58">
        <v>0</v>
      </c>
      <c r="AM307" s="2">
        <v>0</v>
      </c>
      <c r="AN307" s="2">
        <v>0</v>
      </c>
      <c r="AO307" s="58">
        <v>0</v>
      </c>
      <c r="AP307" s="2">
        <v>0</v>
      </c>
      <c r="AQ307" s="2">
        <v>0</v>
      </c>
      <c r="AR307" s="2">
        <v>0</v>
      </c>
      <c r="AS307" s="2">
        <v>0</v>
      </c>
      <c r="AT307" s="2">
        <v>0</v>
      </c>
      <c r="AU307" s="2">
        <v>0</v>
      </c>
      <c r="AV307" s="2">
        <v>0</v>
      </c>
      <c r="AW307" s="2">
        <v>0</v>
      </c>
      <c r="AX307" s="2">
        <v>0</v>
      </c>
      <c r="AY307" s="2">
        <v>0</v>
      </c>
      <c r="AZ307" s="2">
        <v>0</v>
      </c>
      <c r="BA307" s="2">
        <v>0</v>
      </c>
      <c r="BB307" s="2">
        <v>0</v>
      </c>
      <c r="BC307" s="2">
        <v>0</v>
      </c>
      <c r="BD307" s="2">
        <v>0</v>
      </c>
      <c r="BE307" s="2">
        <v>0</v>
      </c>
      <c r="BF307" s="2">
        <v>0</v>
      </c>
      <c r="BG307" s="2">
        <v>0</v>
      </c>
      <c r="BH307" s="2">
        <v>0</v>
      </c>
      <c r="BI307" s="2">
        <v>0</v>
      </c>
      <c r="BJ307" s="2">
        <v>0</v>
      </c>
      <c r="BK307" s="2">
        <v>0</v>
      </c>
      <c r="BL307" s="2">
        <v>0</v>
      </c>
      <c r="BM307" s="2">
        <v>0</v>
      </c>
      <c r="BN307" s="2">
        <v>0</v>
      </c>
      <c r="BO307" s="2">
        <v>0</v>
      </c>
      <c r="BP307" s="2">
        <v>0</v>
      </c>
      <c r="BQ307" s="2">
        <v>0</v>
      </c>
      <c r="BR307" s="2">
        <v>0</v>
      </c>
      <c r="BS307" s="2">
        <v>0</v>
      </c>
      <c r="BT307" s="2">
        <v>0</v>
      </c>
      <c r="BU307" s="2">
        <v>0</v>
      </c>
      <c r="BV307" s="2">
        <v>0</v>
      </c>
      <c r="BW307" s="2">
        <v>0</v>
      </c>
      <c r="BX307" s="2">
        <v>0</v>
      </c>
      <c r="BY307" s="2">
        <v>0</v>
      </c>
      <c r="BZ307" s="2">
        <v>0</v>
      </c>
      <c r="CA307" s="2">
        <v>0</v>
      </c>
      <c r="CB307" s="2">
        <v>0</v>
      </c>
      <c r="CC307" s="59" t="s">
        <v>1608</v>
      </c>
      <c r="CD307" s="2">
        <v>0</v>
      </c>
      <c r="CE307" s="2">
        <v>0</v>
      </c>
      <c r="CF307" s="2">
        <v>2</v>
      </c>
      <c r="CG307" s="2">
        <v>0</v>
      </c>
      <c r="CH307" s="2">
        <v>0</v>
      </c>
      <c r="CI307" s="2">
        <v>0</v>
      </c>
      <c r="CJ307" s="2">
        <v>0</v>
      </c>
      <c r="CK307" s="2">
        <v>0</v>
      </c>
      <c r="CL307" s="2">
        <v>0</v>
      </c>
      <c r="CM307" s="2">
        <v>0</v>
      </c>
      <c r="CN307" s="2">
        <v>0</v>
      </c>
      <c r="CO307" s="2">
        <v>0</v>
      </c>
      <c r="CP307" s="2">
        <v>0</v>
      </c>
      <c r="CQ307" s="2">
        <v>1</v>
      </c>
      <c r="CR307" s="2">
        <v>0</v>
      </c>
      <c r="CS307" s="2">
        <v>0</v>
      </c>
      <c r="CT307" s="2">
        <v>0</v>
      </c>
      <c r="CU307" s="2">
        <v>0</v>
      </c>
      <c r="CV307" s="2">
        <v>0</v>
      </c>
      <c r="CW307" s="2">
        <v>0</v>
      </c>
      <c r="CX307" s="2">
        <v>0</v>
      </c>
      <c r="CY307" s="2">
        <v>0</v>
      </c>
      <c r="CZ307" s="2">
        <v>0</v>
      </c>
      <c r="DA307" s="2">
        <v>0</v>
      </c>
      <c r="DB307" s="2">
        <v>0</v>
      </c>
      <c r="DC307" s="2">
        <v>0</v>
      </c>
      <c r="DD307" s="2">
        <v>1</v>
      </c>
      <c r="DE307" s="2">
        <v>9</v>
      </c>
      <c r="DF307" s="2">
        <v>0</v>
      </c>
      <c r="DG307" s="58">
        <v>0</v>
      </c>
      <c r="DH307" s="2">
        <v>0</v>
      </c>
      <c r="DI307" s="2">
        <v>0</v>
      </c>
      <c r="DJ307" s="2"/>
    </row>
    <row r="308" spans="1:114" ht="15.75" customHeight="1">
      <c r="A308" s="2" t="s">
        <v>964</v>
      </c>
      <c r="B308" s="2">
        <v>2327</v>
      </c>
      <c r="C308" s="2">
        <v>19</v>
      </c>
      <c r="D308" s="58">
        <v>0</v>
      </c>
      <c r="E308" s="2">
        <v>6</v>
      </c>
      <c r="F308" s="2">
        <v>16</v>
      </c>
      <c r="G308" s="2">
        <v>5</v>
      </c>
      <c r="H308" s="2">
        <v>5</v>
      </c>
      <c r="I308" s="2">
        <v>32</v>
      </c>
      <c r="J308" s="2">
        <v>7</v>
      </c>
      <c r="K308" s="58">
        <v>10</v>
      </c>
      <c r="L308" s="2">
        <v>61</v>
      </c>
      <c r="M308" s="2">
        <v>12</v>
      </c>
      <c r="N308" s="2">
        <v>184</v>
      </c>
      <c r="O308" s="2">
        <v>35</v>
      </c>
      <c r="P308" s="2">
        <v>5</v>
      </c>
      <c r="Q308" s="2">
        <v>1</v>
      </c>
      <c r="R308" s="2">
        <v>30</v>
      </c>
      <c r="S308" s="2">
        <v>6</v>
      </c>
      <c r="T308" s="2">
        <v>1</v>
      </c>
      <c r="U308" s="2">
        <v>11</v>
      </c>
      <c r="V308" s="2">
        <v>26</v>
      </c>
      <c r="W308" s="2">
        <v>24</v>
      </c>
      <c r="X308" s="2">
        <v>36</v>
      </c>
      <c r="Y308" s="2">
        <v>9</v>
      </c>
      <c r="Z308" s="2">
        <v>19</v>
      </c>
      <c r="AA308" s="2">
        <v>14</v>
      </c>
      <c r="AB308" s="58">
        <v>6</v>
      </c>
      <c r="AC308" s="2">
        <v>17</v>
      </c>
      <c r="AD308" s="2">
        <v>22</v>
      </c>
      <c r="AE308" s="2">
        <v>12</v>
      </c>
      <c r="AF308" s="58">
        <v>3</v>
      </c>
      <c r="AG308" s="2">
        <v>11</v>
      </c>
      <c r="AH308" s="2">
        <v>5</v>
      </c>
      <c r="AI308" s="2">
        <v>7</v>
      </c>
      <c r="AJ308" s="2">
        <v>4</v>
      </c>
      <c r="AK308" s="2">
        <v>3</v>
      </c>
      <c r="AL308" s="58">
        <v>0</v>
      </c>
      <c r="AM308" s="2">
        <v>6</v>
      </c>
      <c r="AN308" s="2">
        <v>4</v>
      </c>
      <c r="AO308" s="58">
        <v>3</v>
      </c>
      <c r="AP308" s="2">
        <v>3</v>
      </c>
      <c r="AQ308" s="2">
        <v>14</v>
      </c>
      <c r="AR308" s="2">
        <v>7</v>
      </c>
      <c r="AS308" s="2">
        <v>3</v>
      </c>
      <c r="AT308" s="2">
        <v>11</v>
      </c>
      <c r="AU308" s="2">
        <v>12</v>
      </c>
      <c r="AV308" s="2">
        <v>11</v>
      </c>
      <c r="AW308" s="2">
        <v>3</v>
      </c>
      <c r="AX308" s="2">
        <v>14</v>
      </c>
      <c r="AY308" s="2">
        <v>18</v>
      </c>
      <c r="AZ308" s="2">
        <v>7</v>
      </c>
      <c r="BA308" s="2">
        <v>7</v>
      </c>
      <c r="BB308" s="2">
        <v>41</v>
      </c>
      <c r="BC308" s="2">
        <v>17</v>
      </c>
      <c r="BD308" s="2">
        <v>32</v>
      </c>
      <c r="BE308" s="2">
        <v>12</v>
      </c>
      <c r="BF308" s="2">
        <v>52</v>
      </c>
      <c r="BG308" s="2">
        <v>16</v>
      </c>
      <c r="BH308" s="2">
        <v>15</v>
      </c>
      <c r="BI308" s="2">
        <v>32</v>
      </c>
      <c r="BJ308" s="2">
        <v>14</v>
      </c>
      <c r="BK308" s="2">
        <v>118</v>
      </c>
      <c r="BL308" s="2">
        <v>8</v>
      </c>
      <c r="BM308" s="2">
        <v>21</v>
      </c>
      <c r="BN308" s="2">
        <v>4</v>
      </c>
      <c r="BO308" s="2">
        <v>31</v>
      </c>
      <c r="BP308" s="2">
        <v>14</v>
      </c>
      <c r="BQ308" s="2">
        <v>24</v>
      </c>
      <c r="BR308" s="2">
        <v>34</v>
      </c>
      <c r="BS308" s="2">
        <v>3</v>
      </c>
      <c r="BT308" s="2">
        <v>24</v>
      </c>
      <c r="BU308" s="2">
        <v>6</v>
      </c>
      <c r="BV308" s="2">
        <v>28</v>
      </c>
      <c r="BW308" s="2">
        <v>19</v>
      </c>
      <c r="BX308" s="2">
        <v>13</v>
      </c>
      <c r="BY308" s="2">
        <v>0</v>
      </c>
      <c r="BZ308" s="2">
        <v>30</v>
      </c>
      <c r="CA308" s="2">
        <v>34</v>
      </c>
      <c r="CB308" s="2">
        <v>7</v>
      </c>
      <c r="CC308" s="59" t="s">
        <v>1608</v>
      </c>
      <c r="CD308" s="2">
        <v>11</v>
      </c>
      <c r="CE308" s="2">
        <v>15</v>
      </c>
      <c r="CF308" s="2">
        <v>22</v>
      </c>
      <c r="CG308" s="2">
        <v>1</v>
      </c>
      <c r="CH308" s="2">
        <v>15</v>
      </c>
      <c r="CI308" s="2">
        <v>46</v>
      </c>
      <c r="CJ308" s="2">
        <v>10</v>
      </c>
      <c r="CK308" s="2">
        <v>44</v>
      </c>
      <c r="CL308" s="2">
        <v>22</v>
      </c>
      <c r="CM308" s="2">
        <v>4</v>
      </c>
      <c r="CN308" s="2">
        <v>40</v>
      </c>
      <c r="CO308" s="2">
        <v>19</v>
      </c>
      <c r="CP308" s="2">
        <v>13</v>
      </c>
      <c r="CQ308" s="2">
        <v>100</v>
      </c>
      <c r="CR308" s="2">
        <v>3</v>
      </c>
      <c r="CS308" s="2">
        <v>34</v>
      </c>
      <c r="CT308" s="2">
        <v>17</v>
      </c>
      <c r="CU308" s="2">
        <v>12</v>
      </c>
      <c r="CV308" s="2">
        <v>11</v>
      </c>
      <c r="CW308" s="2">
        <v>19</v>
      </c>
      <c r="CX308" s="2">
        <v>13</v>
      </c>
      <c r="CY308" s="2">
        <v>1</v>
      </c>
      <c r="CZ308" s="2">
        <v>113</v>
      </c>
      <c r="DA308" s="2">
        <v>11</v>
      </c>
      <c r="DB308" s="2">
        <v>52</v>
      </c>
      <c r="DC308" s="2">
        <v>14</v>
      </c>
      <c r="DD308" s="2">
        <v>65</v>
      </c>
      <c r="DE308" s="2">
        <v>52</v>
      </c>
      <c r="DF308" s="2">
        <v>3</v>
      </c>
      <c r="DG308" s="58">
        <v>5</v>
      </c>
      <c r="DH308" s="2">
        <v>51</v>
      </c>
      <c r="DI308" s="2">
        <v>36</v>
      </c>
      <c r="DJ308" s="2"/>
    </row>
    <row r="309" spans="1:114" ht="15.75" customHeight="1">
      <c r="A309" s="2" t="s">
        <v>969</v>
      </c>
      <c r="B309" s="2">
        <v>894</v>
      </c>
      <c r="C309" s="2">
        <v>5</v>
      </c>
      <c r="D309" s="58">
        <v>0</v>
      </c>
      <c r="E309" s="2">
        <v>3</v>
      </c>
      <c r="F309" s="2">
        <v>3</v>
      </c>
      <c r="G309" s="2">
        <v>1</v>
      </c>
      <c r="H309" s="2">
        <v>1</v>
      </c>
      <c r="I309" s="2">
        <v>7</v>
      </c>
      <c r="J309" s="2">
        <v>8</v>
      </c>
      <c r="K309" s="58">
        <v>7</v>
      </c>
      <c r="L309" s="2">
        <v>16</v>
      </c>
      <c r="M309" s="2">
        <v>7</v>
      </c>
      <c r="N309" s="2">
        <v>73</v>
      </c>
      <c r="O309" s="2">
        <v>11</v>
      </c>
      <c r="P309" s="2">
        <v>0</v>
      </c>
      <c r="Q309" s="2">
        <v>0</v>
      </c>
      <c r="R309" s="2">
        <v>15</v>
      </c>
      <c r="S309" s="2">
        <v>2</v>
      </c>
      <c r="T309" s="2">
        <v>1</v>
      </c>
      <c r="U309" s="2">
        <v>3</v>
      </c>
      <c r="V309" s="2">
        <v>5</v>
      </c>
      <c r="W309" s="2">
        <v>7</v>
      </c>
      <c r="X309" s="2">
        <v>8</v>
      </c>
      <c r="Y309" s="2">
        <v>7</v>
      </c>
      <c r="Z309" s="2">
        <v>6</v>
      </c>
      <c r="AA309" s="2">
        <v>2</v>
      </c>
      <c r="AB309" s="58">
        <v>2</v>
      </c>
      <c r="AC309" s="2">
        <v>4</v>
      </c>
      <c r="AD309" s="2">
        <v>10</v>
      </c>
      <c r="AE309" s="2">
        <v>5</v>
      </c>
      <c r="AF309" s="58">
        <v>2</v>
      </c>
      <c r="AG309" s="2">
        <v>5</v>
      </c>
      <c r="AH309" s="2">
        <v>1</v>
      </c>
      <c r="AI309" s="2">
        <v>1</v>
      </c>
      <c r="AJ309" s="2">
        <v>2</v>
      </c>
      <c r="AK309" s="2">
        <v>5</v>
      </c>
      <c r="AL309" s="58">
        <v>1</v>
      </c>
      <c r="AM309" s="2">
        <v>5</v>
      </c>
      <c r="AN309" s="2">
        <v>3</v>
      </c>
      <c r="AO309" s="58">
        <v>3</v>
      </c>
      <c r="AP309" s="2">
        <v>1</v>
      </c>
      <c r="AQ309" s="2">
        <v>8</v>
      </c>
      <c r="AR309" s="2">
        <v>2</v>
      </c>
      <c r="AS309" s="2">
        <v>0</v>
      </c>
      <c r="AT309" s="2">
        <v>4</v>
      </c>
      <c r="AU309" s="2">
        <v>1</v>
      </c>
      <c r="AV309" s="2">
        <v>4</v>
      </c>
      <c r="AW309" s="2">
        <v>6</v>
      </c>
      <c r="AX309" s="2">
        <v>12</v>
      </c>
      <c r="AY309" s="2">
        <v>6</v>
      </c>
      <c r="AZ309" s="2">
        <v>2</v>
      </c>
      <c r="BA309" s="2">
        <v>3</v>
      </c>
      <c r="BB309" s="2">
        <v>14</v>
      </c>
      <c r="BC309" s="2">
        <v>1</v>
      </c>
      <c r="BD309" s="2">
        <v>18</v>
      </c>
      <c r="BE309" s="2">
        <v>2</v>
      </c>
      <c r="BF309" s="2">
        <v>16</v>
      </c>
      <c r="BG309" s="2">
        <v>7</v>
      </c>
      <c r="BH309" s="2">
        <v>4</v>
      </c>
      <c r="BI309" s="2">
        <v>14</v>
      </c>
      <c r="BJ309" s="2">
        <v>3</v>
      </c>
      <c r="BK309" s="2">
        <v>34</v>
      </c>
      <c r="BL309" s="2">
        <v>7</v>
      </c>
      <c r="BM309" s="2">
        <v>6</v>
      </c>
      <c r="BN309" s="2">
        <v>2</v>
      </c>
      <c r="BO309" s="2">
        <v>25</v>
      </c>
      <c r="BP309" s="2">
        <v>2</v>
      </c>
      <c r="BQ309" s="2">
        <v>6</v>
      </c>
      <c r="BR309" s="2">
        <v>13</v>
      </c>
      <c r="BS309" s="2">
        <v>0</v>
      </c>
      <c r="BT309" s="2">
        <v>5</v>
      </c>
      <c r="BU309" s="2">
        <v>0</v>
      </c>
      <c r="BV309" s="2">
        <v>13</v>
      </c>
      <c r="BW309" s="2">
        <v>9</v>
      </c>
      <c r="BX309" s="2">
        <v>1</v>
      </c>
      <c r="BY309" s="2">
        <v>0</v>
      </c>
      <c r="BZ309" s="2">
        <v>11</v>
      </c>
      <c r="CA309" s="2">
        <v>4</v>
      </c>
      <c r="CB309" s="2">
        <v>2</v>
      </c>
      <c r="CC309" s="59" t="s">
        <v>1608</v>
      </c>
      <c r="CD309" s="2">
        <v>2</v>
      </c>
      <c r="CE309" s="2">
        <v>3</v>
      </c>
      <c r="CF309" s="2">
        <v>12</v>
      </c>
      <c r="CG309" s="2">
        <v>2</v>
      </c>
      <c r="CH309" s="2">
        <v>9</v>
      </c>
      <c r="CI309" s="2">
        <v>18</v>
      </c>
      <c r="CJ309" s="2">
        <v>1</v>
      </c>
      <c r="CK309" s="2">
        <v>16</v>
      </c>
      <c r="CL309" s="2">
        <v>2</v>
      </c>
      <c r="CM309" s="2">
        <v>2</v>
      </c>
      <c r="CN309" s="2">
        <v>13</v>
      </c>
      <c r="CO309" s="2">
        <v>9</v>
      </c>
      <c r="CP309" s="2">
        <v>4</v>
      </c>
      <c r="CQ309" s="2">
        <v>75</v>
      </c>
      <c r="CR309" s="2">
        <v>3</v>
      </c>
      <c r="CS309" s="2">
        <v>10</v>
      </c>
      <c r="CT309" s="2">
        <v>12</v>
      </c>
      <c r="CU309" s="2">
        <v>6</v>
      </c>
      <c r="CV309" s="2">
        <v>9</v>
      </c>
      <c r="CW309" s="2">
        <v>2</v>
      </c>
      <c r="CX309" s="2">
        <v>8</v>
      </c>
      <c r="CY309" s="2">
        <v>1</v>
      </c>
      <c r="CZ309" s="2">
        <v>73</v>
      </c>
      <c r="DA309" s="2">
        <v>5</v>
      </c>
      <c r="DB309" s="2">
        <v>16</v>
      </c>
      <c r="DC309" s="2">
        <v>4</v>
      </c>
      <c r="DD309" s="2">
        <v>15</v>
      </c>
      <c r="DE309" s="2">
        <v>8</v>
      </c>
      <c r="DF309" s="2">
        <v>1</v>
      </c>
      <c r="DG309" s="58">
        <v>1</v>
      </c>
      <c r="DH309" s="2">
        <v>14</v>
      </c>
      <c r="DI309" s="2">
        <v>16</v>
      </c>
      <c r="DJ309" s="2"/>
    </row>
    <row r="310" spans="1:114" ht="15.75" customHeight="1">
      <c r="A310" s="2" t="s">
        <v>974</v>
      </c>
      <c r="B310" s="2">
        <v>17</v>
      </c>
      <c r="C310" s="2">
        <v>0</v>
      </c>
      <c r="D310" s="58">
        <v>0</v>
      </c>
      <c r="E310" s="2">
        <v>0</v>
      </c>
      <c r="F310" s="2">
        <v>1</v>
      </c>
      <c r="G310" s="2">
        <v>0</v>
      </c>
      <c r="H310" s="2">
        <v>0</v>
      </c>
      <c r="I310" s="2">
        <v>0</v>
      </c>
      <c r="J310" s="2">
        <v>0</v>
      </c>
      <c r="K310" s="58">
        <v>0</v>
      </c>
      <c r="L310" s="2">
        <v>0</v>
      </c>
      <c r="M310" s="2">
        <v>1</v>
      </c>
      <c r="N310" s="2">
        <v>2</v>
      </c>
      <c r="O310" s="2">
        <v>0</v>
      </c>
      <c r="P310" s="2">
        <v>0</v>
      </c>
      <c r="Q310" s="2">
        <v>0</v>
      </c>
      <c r="R310" s="2">
        <v>0</v>
      </c>
      <c r="S310" s="2">
        <v>0</v>
      </c>
      <c r="T310" s="2">
        <v>0</v>
      </c>
      <c r="U310" s="2">
        <v>0</v>
      </c>
      <c r="V310" s="2">
        <v>1</v>
      </c>
      <c r="W310" s="2">
        <v>1</v>
      </c>
      <c r="X310" s="2">
        <v>1</v>
      </c>
      <c r="Y310" s="2">
        <v>0</v>
      </c>
      <c r="Z310" s="2">
        <v>1</v>
      </c>
      <c r="AA310" s="2">
        <v>0</v>
      </c>
      <c r="AB310" s="58">
        <v>0</v>
      </c>
      <c r="AC310" s="2">
        <v>0</v>
      </c>
      <c r="AD310" s="2">
        <v>0</v>
      </c>
      <c r="AE310" s="2">
        <v>0</v>
      </c>
      <c r="AF310" s="58">
        <v>0</v>
      </c>
      <c r="AG310" s="2">
        <v>0</v>
      </c>
      <c r="AH310" s="2">
        <v>1</v>
      </c>
      <c r="AI310" s="2">
        <v>0</v>
      </c>
      <c r="AJ310" s="2">
        <v>0</v>
      </c>
      <c r="AK310" s="2">
        <v>0</v>
      </c>
      <c r="AL310" s="58">
        <v>0</v>
      </c>
      <c r="AM310" s="2">
        <v>0</v>
      </c>
      <c r="AN310" s="2">
        <v>1</v>
      </c>
      <c r="AO310" s="58">
        <v>0</v>
      </c>
      <c r="AP310" s="2">
        <v>0</v>
      </c>
      <c r="AQ310" s="2">
        <v>0</v>
      </c>
      <c r="AR310" s="2">
        <v>0</v>
      </c>
      <c r="AS310" s="2">
        <v>0</v>
      </c>
      <c r="AT310" s="2">
        <v>0</v>
      </c>
      <c r="AU310" s="2">
        <v>0</v>
      </c>
      <c r="AV310" s="2">
        <v>0</v>
      </c>
      <c r="AW310" s="2">
        <v>0</v>
      </c>
      <c r="AX310" s="2">
        <v>0</v>
      </c>
      <c r="AY310" s="2">
        <v>1</v>
      </c>
      <c r="AZ310" s="2">
        <v>1</v>
      </c>
      <c r="BA310" s="2">
        <v>0</v>
      </c>
      <c r="BB310" s="2">
        <v>0</v>
      </c>
      <c r="BC310" s="2">
        <v>0</v>
      </c>
      <c r="BD310" s="2">
        <v>0</v>
      </c>
      <c r="BE310" s="2">
        <v>0</v>
      </c>
      <c r="BF310" s="2">
        <v>1</v>
      </c>
      <c r="BG310" s="2">
        <v>0</v>
      </c>
      <c r="BH310" s="2">
        <v>0</v>
      </c>
      <c r="BI310" s="2">
        <v>0</v>
      </c>
      <c r="BJ310" s="2">
        <v>0</v>
      </c>
      <c r="BK310" s="2">
        <v>0</v>
      </c>
      <c r="BL310" s="2">
        <v>0</v>
      </c>
      <c r="BM310" s="2">
        <v>0</v>
      </c>
      <c r="BN310" s="2">
        <v>0</v>
      </c>
      <c r="BO310" s="2">
        <v>0</v>
      </c>
      <c r="BP310" s="2">
        <v>0</v>
      </c>
      <c r="BQ310" s="2">
        <v>0</v>
      </c>
      <c r="BR310" s="2">
        <v>0</v>
      </c>
      <c r="BS310" s="2">
        <v>0</v>
      </c>
      <c r="BT310" s="2">
        <v>0</v>
      </c>
      <c r="BU310" s="2">
        <v>0</v>
      </c>
      <c r="BV310" s="2">
        <v>0</v>
      </c>
      <c r="BW310" s="2">
        <v>0</v>
      </c>
      <c r="BX310" s="2">
        <v>0</v>
      </c>
      <c r="BY310" s="2">
        <v>0</v>
      </c>
      <c r="BZ310" s="2">
        <v>0</v>
      </c>
      <c r="CA310" s="2">
        <v>0</v>
      </c>
      <c r="CB310" s="2">
        <v>0</v>
      </c>
      <c r="CC310" s="59" t="s">
        <v>1608</v>
      </c>
      <c r="CD310" s="2">
        <v>1</v>
      </c>
      <c r="CE310" s="2">
        <v>0</v>
      </c>
      <c r="CF310" s="2">
        <v>0</v>
      </c>
      <c r="CG310" s="2">
        <v>0</v>
      </c>
      <c r="CH310" s="2">
        <v>0</v>
      </c>
      <c r="CI310" s="2">
        <v>0</v>
      </c>
      <c r="CJ310" s="2">
        <v>0</v>
      </c>
      <c r="CK310" s="2">
        <v>0</v>
      </c>
      <c r="CL310" s="2">
        <v>0</v>
      </c>
      <c r="CM310" s="2">
        <v>0</v>
      </c>
      <c r="CN310" s="2">
        <v>0</v>
      </c>
      <c r="CO310" s="2">
        <v>0</v>
      </c>
      <c r="CP310" s="2">
        <v>0</v>
      </c>
      <c r="CQ310" s="2">
        <v>0</v>
      </c>
      <c r="CR310" s="2">
        <v>0</v>
      </c>
      <c r="CS310" s="2">
        <v>0</v>
      </c>
      <c r="CT310" s="2">
        <v>0</v>
      </c>
      <c r="CU310" s="2">
        <v>0</v>
      </c>
      <c r="CV310" s="2">
        <v>0</v>
      </c>
      <c r="CW310" s="2">
        <v>0</v>
      </c>
      <c r="CX310" s="2">
        <v>0</v>
      </c>
      <c r="CY310" s="2">
        <v>0</v>
      </c>
      <c r="CZ310" s="2">
        <v>0</v>
      </c>
      <c r="DA310" s="2">
        <v>1</v>
      </c>
      <c r="DB310" s="2">
        <v>0</v>
      </c>
      <c r="DC310" s="2">
        <v>1</v>
      </c>
      <c r="DD310" s="2">
        <v>0</v>
      </c>
      <c r="DE310" s="2">
        <v>0</v>
      </c>
      <c r="DF310" s="2">
        <v>0</v>
      </c>
      <c r="DG310" s="58">
        <v>0</v>
      </c>
      <c r="DH310" s="2">
        <v>0</v>
      </c>
      <c r="DI310" s="2">
        <v>0</v>
      </c>
      <c r="DJ310" s="2"/>
    </row>
    <row r="311" spans="1:114" ht="15.75" customHeight="1">
      <c r="A311" s="2" t="s">
        <v>979</v>
      </c>
      <c r="B311" s="2">
        <v>86</v>
      </c>
      <c r="C311" s="2">
        <v>2</v>
      </c>
      <c r="D311" s="58">
        <v>0</v>
      </c>
      <c r="E311" s="2">
        <v>0</v>
      </c>
      <c r="F311" s="2">
        <v>0</v>
      </c>
      <c r="G311" s="2">
        <v>1</v>
      </c>
      <c r="H311" s="2">
        <v>0</v>
      </c>
      <c r="I311" s="2">
        <v>1</v>
      </c>
      <c r="J311" s="2">
        <v>1</v>
      </c>
      <c r="K311" s="58">
        <v>1</v>
      </c>
      <c r="L311" s="2">
        <v>7</v>
      </c>
      <c r="M311" s="2">
        <v>1</v>
      </c>
      <c r="N311" s="2">
        <v>5</v>
      </c>
      <c r="O311" s="2">
        <v>1</v>
      </c>
      <c r="P311" s="2">
        <v>0</v>
      </c>
      <c r="Q311" s="2">
        <v>0</v>
      </c>
      <c r="R311" s="2">
        <v>2</v>
      </c>
      <c r="S311" s="2">
        <v>0</v>
      </c>
      <c r="T311" s="2">
        <v>0</v>
      </c>
      <c r="U311" s="2">
        <v>0</v>
      </c>
      <c r="V311" s="2">
        <v>0</v>
      </c>
      <c r="W311" s="2">
        <v>0</v>
      </c>
      <c r="X311" s="2">
        <v>2</v>
      </c>
      <c r="Y311" s="2">
        <v>0</v>
      </c>
      <c r="Z311" s="2">
        <v>1</v>
      </c>
      <c r="AA311" s="2">
        <v>0</v>
      </c>
      <c r="AB311" s="58">
        <v>0</v>
      </c>
      <c r="AC311" s="2">
        <v>1</v>
      </c>
      <c r="AD311" s="2">
        <v>0</v>
      </c>
      <c r="AE311" s="2">
        <v>0</v>
      </c>
      <c r="AF311" s="58">
        <v>0</v>
      </c>
      <c r="AG311" s="2">
        <v>0</v>
      </c>
      <c r="AH311" s="2">
        <v>0</v>
      </c>
      <c r="AI311" s="2">
        <v>0</v>
      </c>
      <c r="AJ311" s="2">
        <v>0</v>
      </c>
      <c r="AK311" s="2">
        <v>0</v>
      </c>
      <c r="AL311" s="58">
        <v>0</v>
      </c>
      <c r="AM311" s="2">
        <v>0</v>
      </c>
      <c r="AN311" s="2">
        <v>0</v>
      </c>
      <c r="AO311" s="58">
        <v>0</v>
      </c>
      <c r="AP311" s="2">
        <v>0</v>
      </c>
      <c r="AQ311" s="2">
        <v>1</v>
      </c>
      <c r="AR311" s="2">
        <v>0</v>
      </c>
      <c r="AS311" s="2">
        <v>0</v>
      </c>
      <c r="AT311" s="2">
        <v>1</v>
      </c>
      <c r="AU311" s="2">
        <v>1</v>
      </c>
      <c r="AV311" s="2">
        <v>0</v>
      </c>
      <c r="AW311" s="2">
        <v>0</v>
      </c>
      <c r="AX311" s="2">
        <v>0</v>
      </c>
      <c r="AY311" s="2">
        <v>0</v>
      </c>
      <c r="AZ311" s="2">
        <v>0</v>
      </c>
      <c r="BA311" s="2">
        <v>1</v>
      </c>
      <c r="BB311" s="2">
        <v>1</v>
      </c>
      <c r="BC311" s="2">
        <v>1</v>
      </c>
      <c r="BD311" s="2">
        <v>1</v>
      </c>
      <c r="BE311" s="2">
        <v>0</v>
      </c>
      <c r="BF311" s="2">
        <v>1</v>
      </c>
      <c r="BG311" s="2">
        <v>0</v>
      </c>
      <c r="BH311" s="2">
        <v>0</v>
      </c>
      <c r="BI311" s="2">
        <v>0</v>
      </c>
      <c r="BJ311" s="2">
        <v>0</v>
      </c>
      <c r="BK311" s="2">
        <v>4</v>
      </c>
      <c r="BL311" s="2">
        <v>0</v>
      </c>
      <c r="BM311" s="2">
        <v>1</v>
      </c>
      <c r="BN311" s="2">
        <v>1</v>
      </c>
      <c r="BO311" s="2">
        <v>2</v>
      </c>
      <c r="BP311" s="2">
        <v>1</v>
      </c>
      <c r="BQ311" s="2">
        <v>0</v>
      </c>
      <c r="BR311" s="2">
        <v>0</v>
      </c>
      <c r="BS311" s="2">
        <v>0</v>
      </c>
      <c r="BT311" s="2">
        <v>1</v>
      </c>
      <c r="BU311" s="2">
        <v>1</v>
      </c>
      <c r="BV311" s="2">
        <v>0</v>
      </c>
      <c r="BW311" s="2">
        <v>1</v>
      </c>
      <c r="BX311" s="2">
        <v>0</v>
      </c>
      <c r="BY311" s="2">
        <v>0</v>
      </c>
      <c r="BZ311" s="2">
        <v>0</v>
      </c>
      <c r="CA311" s="2">
        <v>2</v>
      </c>
      <c r="CB311" s="2">
        <v>1</v>
      </c>
      <c r="CC311" s="59" t="s">
        <v>1608</v>
      </c>
      <c r="CD311" s="2">
        <v>0</v>
      </c>
      <c r="CE311" s="2">
        <v>1</v>
      </c>
      <c r="CF311" s="2">
        <v>1</v>
      </c>
      <c r="CG311" s="2">
        <v>0</v>
      </c>
      <c r="CH311" s="2">
        <v>2</v>
      </c>
      <c r="CI311" s="2">
        <v>3</v>
      </c>
      <c r="CJ311" s="2">
        <v>0</v>
      </c>
      <c r="CK311" s="2">
        <v>1</v>
      </c>
      <c r="CL311" s="2">
        <v>1</v>
      </c>
      <c r="CM311" s="2">
        <v>0</v>
      </c>
      <c r="CN311" s="2">
        <v>2</v>
      </c>
      <c r="CO311" s="2">
        <v>0</v>
      </c>
      <c r="CP311" s="2">
        <v>0</v>
      </c>
      <c r="CQ311" s="2">
        <v>6</v>
      </c>
      <c r="CR311" s="2">
        <v>1</v>
      </c>
      <c r="CS311" s="2">
        <v>0</v>
      </c>
      <c r="CT311" s="2">
        <v>2</v>
      </c>
      <c r="CU311" s="2">
        <v>0</v>
      </c>
      <c r="CV311" s="2">
        <v>0</v>
      </c>
      <c r="CW311" s="2">
        <v>1</v>
      </c>
      <c r="CX311" s="2">
        <v>1</v>
      </c>
      <c r="CY311" s="2">
        <v>0</v>
      </c>
      <c r="CZ311" s="2">
        <v>3</v>
      </c>
      <c r="DA311" s="2">
        <v>0</v>
      </c>
      <c r="DB311" s="2">
        <v>0</v>
      </c>
      <c r="DC311" s="2">
        <v>0</v>
      </c>
      <c r="DD311" s="2">
        <v>6</v>
      </c>
      <c r="DE311" s="2">
        <v>2</v>
      </c>
      <c r="DF311" s="2">
        <v>0</v>
      </c>
      <c r="DG311" s="58">
        <v>0</v>
      </c>
      <c r="DH311" s="2">
        <v>1</v>
      </c>
      <c r="DI311" s="2">
        <v>2</v>
      </c>
      <c r="DJ311" s="2"/>
    </row>
    <row r="312" spans="1:114" ht="15.75" customHeight="1">
      <c r="A312" s="2" t="s">
        <v>984</v>
      </c>
      <c r="B312" s="2">
        <v>6995</v>
      </c>
      <c r="C312" s="2">
        <v>46</v>
      </c>
      <c r="D312" s="58">
        <v>1</v>
      </c>
      <c r="E312" s="2">
        <v>24</v>
      </c>
      <c r="F312" s="2">
        <v>42</v>
      </c>
      <c r="G312" s="2">
        <v>28</v>
      </c>
      <c r="H312" s="2">
        <v>14</v>
      </c>
      <c r="I312" s="2">
        <v>65</v>
      </c>
      <c r="J312" s="2">
        <v>40</v>
      </c>
      <c r="K312" s="58">
        <v>36</v>
      </c>
      <c r="L312" s="2">
        <v>185</v>
      </c>
      <c r="M312" s="2">
        <v>35</v>
      </c>
      <c r="N312" s="2">
        <v>597</v>
      </c>
      <c r="O312" s="2">
        <v>86</v>
      </c>
      <c r="P312" s="2">
        <v>5</v>
      </c>
      <c r="Q312" s="2">
        <v>13</v>
      </c>
      <c r="R312" s="2">
        <v>80</v>
      </c>
      <c r="S312" s="2">
        <v>12</v>
      </c>
      <c r="T312" s="2">
        <v>7</v>
      </c>
      <c r="U312" s="2">
        <v>35</v>
      </c>
      <c r="V312" s="2">
        <v>76</v>
      </c>
      <c r="W312" s="2">
        <v>72</v>
      </c>
      <c r="X312" s="2">
        <v>100</v>
      </c>
      <c r="Y312" s="2">
        <v>27</v>
      </c>
      <c r="Z312" s="2">
        <v>62</v>
      </c>
      <c r="AA312" s="2">
        <v>30</v>
      </c>
      <c r="AB312" s="58">
        <v>15</v>
      </c>
      <c r="AC312" s="2">
        <v>48</v>
      </c>
      <c r="AD312" s="2">
        <v>55</v>
      </c>
      <c r="AE312" s="2">
        <v>23</v>
      </c>
      <c r="AF312" s="58">
        <v>13</v>
      </c>
      <c r="AG312" s="2">
        <v>28</v>
      </c>
      <c r="AH312" s="2">
        <v>16</v>
      </c>
      <c r="AI312" s="2">
        <v>15</v>
      </c>
      <c r="AJ312" s="2">
        <v>14</v>
      </c>
      <c r="AK312" s="2">
        <v>10</v>
      </c>
      <c r="AL312" s="58">
        <v>1</v>
      </c>
      <c r="AM312" s="2">
        <v>20</v>
      </c>
      <c r="AN312" s="2">
        <v>21</v>
      </c>
      <c r="AO312" s="58">
        <v>8</v>
      </c>
      <c r="AP312" s="2">
        <v>10</v>
      </c>
      <c r="AQ312" s="2">
        <v>44</v>
      </c>
      <c r="AR312" s="2">
        <v>20</v>
      </c>
      <c r="AS312" s="2">
        <v>3</v>
      </c>
      <c r="AT312" s="2">
        <v>28</v>
      </c>
      <c r="AU312" s="2">
        <v>22</v>
      </c>
      <c r="AV312" s="2">
        <v>35</v>
      </c>
      <c r="AW312" s="2">
        <v>24</v>
      </c>
      <c r="AX312" s="2">
        <v>40</v>
      </c>
      <c r="AY312" s="2">
        <v>51</v>
      </c>
      <c r="AZ312" s="2">
        <v>26</v>
      </c>
      <c r="BA312" s="2">
        <v>20</v>
      </c>
      <c r="BB312" s="2">
        <v>109</v>
      </c>
      <c r="BC312" s="2">
        <v>45</v>
      </c>
      <c r="BD312" s="2">
        <v>102</v>
      </c>
      <c r="BE312" s="2">
        <v>22</v>
      </c>
      <c r="BF312" s="2">
        <v>143</v>
      </c>
      <c r="BG312" s="2">
        <v>41</v>
      </c>
      <c r="BH312" s="2">
        <v>33</v>
      </c>
      <c r="BI312" s="2">
        <v>85</v>
      </c>
      <c r="BJ312" s="2">
        <v>38</v>
      </c>
      <c r="BK312" s="2">
        <v>482</v>
      </c>
      <c r="BL312" s="2">
        <v>27</v>
      </c>
      <c r="BM312" s="2">
        <v>58</v>
      </c>
      <c r="BN312" s="2">
        <v>14</v>
      </c>
      <c r="BO312" s="2">
        <v>95</v>
      </c>
      <c r="BP312" s="2">
        <v>28</v>
      </c>
      <c r="BQ312" s="2">
        <v>55</v>
      </c>
      <c r="BR312" s="2">
        <v>83</v>
      </c>
      <c r="BS312" s="2">
        <v>12</v>
      </c>
      <c r="BT312" s="2">
        <v>70</v>
      </c>
      <c r="BU312" s="2">
        <v>11</v>
      </c>
      <c r="BV312" s="2">
        <v>81</v>
      </c>
      <c r="BW312" s="2">
        <v>58</v>
      </c>
      <c r="BX312" s="2">
        <v>26</v>
      </c>
      <c r="BY312" s="2">
        <v>6</v>
      </c>
      <c r="BZ312" s="2">
        <v>77</v>
      </c>
      <c r="CA312" s="2">
        <v>65</v>
      </c>
      <c r="CB312" s="2">
        <v>20</v>
      </c>
      <c r="CC312" s="59" t="s">
        <v>1608</v>
      </c>
      <c r="CD312" s="2">
        <v>26</v>
      </c>
      <c r="CE312" s="2">
        <v>45</v>
      </c>
      <c r="CF312" s="2">
        <v>60</v>
      </c>
      <c r="CG312" s="2">
        <v>5</v>
      </c>
      <c r="CH312" s="2">
        <v>57</v>
      </c>
      <c r="CI312" s="2">
        <v>151</v>
      </c>
      <c r="CJ312" s="2">
        <v>16</v>
      </c>
      <c r="CK312" s="2">
        <v>152</v>
      </c>
      <c r="CL312" s="2">
        <v>57</v>
      </c>
      <c r="CM312" s="2">
        <v>18</v>
      </c>
      <c r="CN312" s="2">
        <v>93</v>
      </c>
      <c r="CO312" s="2">
        <v>53</v>
      </c>
      <c r="CP312" s="2">
        <v>33</v>
      </c>
      <c r="CQ312" s="2">
        <v>351</v>
      </c>
      <c r="CR312" s="2">
        <v>26</v>
      </c>
      <c r="CS312" s="2">
        <v>80</v>
      </c>
      <c r="CT312" s="2">
        <v>48</v>
      </c>
      <c r="CU312" s="2">
        <v>29</v>
      </c>
      <c r="CV312" s="2">
        <v>37</v>
      </c>
      <c r="CW312" s="2">
        <v>38</v>
      </c>
      <c r="CX312" s="2">
        <v>61</v>
      </c>
      <c r="CY312" s="2">
        <v>3</v>
      </c>
      <c r="CZ312" s="2">
        <v>402</v>
      </c>
      <c r="DA312" s="2">
        <v>26</v>
      </c>
      <c r="DB312" s="2">
        <v>110</v>
      </c>
      <c r="DC312" s="2">
        <v>43</v>
      </c>
      <c r="DD312" s="2">
        <v>214</v>
      </c>
      <c r="DE312" s="2">
        <v>179</v>
      </c>
      <c r="DF312" s="2">
        <v>12</v>
      </c>
      <c r="DG312" s="58">
        <v>17</v>
      </c>
      <c r="DH312" s="2">
        <v>174</v>
      </c>
      <c r="DI312" s="2">
        <v>105</v>
      </c>
      <c r="DJ312" s="2"/>
    </row>
    <row r="313" spans="1:114" ht="15.75" customHeight="1">
      <c r="A313" s="60" t="s">
        <v>987</v>
      </c>
      <c r="B313" s="60">
        <v>7.05541719</v>
      </c>
      <c r="C313" s="60">
        <v>6.3073473980000001</v>
      </c>
      <c r="D313" s="61" t="s">
        <v>1607</v>
      </c>
      <c r="E313" s="60">
        <v>4.660014007</v>
      </c>
      <c r="F313" s="60">
        <v>9.5445122159999993</v>
      </c>
      <c r="G313" s="60">
        <v>3.9505439660000001</v>
      </c>
      <c r="H313" s="60">
        <v>3.1457779189999999</v>
      </c>
      <c r="I313" s="60">
        <v>2.558677651</v>
      </c>
      <c r="J313" s="60">
        <v>5.1827237720000001</v>
      </c>
      <c r="K313" s="61" t="s">
        <v>1607</v>
      </c>
      <c r="L313" s="60">
        <v>14.727981870000001</v>
      </c>
      <c r="M313" s="60">
        <v>4.5009198589999997</v>
      </c>
      <c r="N313" s="60">
        <v>18.774070890000001</v>
      </c>
      <c r="O313" s="60">
        <v>8.1396691969999999</v>
      </c>
      <c r="P313" s="60">
        <v>2.159169919</v>
      </c>
      <c r="Q313" s="60">
        <v>3.3322816249999998</v>
      </c>
      <c r="R313" s="60">
        <v>7.6042470489999996</v>
      </c>
      <c r="S313" s="60">
        <v>2.8467079040000001</v>
      </c>
      <c r="T313" s="60">
        <v>1.067165884</v>
      </c>
      <c r="U313" s="60">
        <v>6.5883124339999997</v>
      </c>
      <c r="V313" s="60">
        <v>7.5588414799999999</v>
      </c>
      <c r="W313" s="60">
        <v>10.014675670000001</v>
      </c>
      <c r="X313" s="60">
        <v>8.706706273</v>
      </c>
      <c r="Y313" s="60">
        <v>9.1820030789999993</v>
      </c>
      <c r="Z313" s="60">
        <v>5.5661853060000004</v>
      </c>
      <c r="AA313" s="60">
        <v>3.6004310739999998</v>
      </c>
      <c r="AB313" s="61" t="s">
        <v>1607</v>
      </c>
      <c r="AC313" s="60">
        <v>6.1333695580000001</v>
      </c>
      <c r="AD313" s="60">
        <v>8.7329623989999998</v>
      </c>
      <c r="AE313" s="60">
        <v>3.9884540679999998</v>
      </c>
      <c r="AF313" s="61" t="s">
        <v>1607</v>
      </c>
      <c r="AG313" s="60">
        <v>2.1787117839999999</v>
      </c>
      <c r="AH313" s="60">
        <v>5.6415919450000001</v>
      </c>
      <c r="AI313" s="60">
        <v>2.3376610929999999</v>
      </c>
      <c r="AJ313" s="60">
        <v>2.8190519599999999</v>
      </c>
      <c r="AK313" s="60">
        <v>1.8610540470000001</v>
      </c>
      <c r="AL313" s="61" t="s">
        <v>1607</v>
      </c>
      <c r="AM313" s="60">
        <v>1.807387238</v>
      </c>
      <c r="AN313" s="60">
        <v>4.607664615</v>
      </c>
      <c r="AO313" s="61" t="s">
        <v>1607</v>
      </c>
      <c r="AP313" s="60">
        <v>1.75659494</v>
      </c>
      <c r="AQ313" s="60">
        <v>5.0111049269999999</v>
      </c>
      <c r="AR313" s="60">
        <v>3.3364819689999998</v>
      </c>
      <c r="AS313" s="60">
        <v>1.45220606</v>
      </c>
      <c r="AT313" s="60">
        <v>4.1509271639999996</v>
      </c>
      <c r="AU313" s="60">
        <v>3.2879956410000002</v>
      </c>
      <c r="AV313" s="60">
        <v>8.2115875070000008</v>
      </c>
      <c r="AW313" s="60">
        <v>4.8038056610000002</v>
      </c>
      <c r="AX313" s="60">
        <v>3.8484653180000001</v>
      </c>
      <c r="AY313" s="60">
        <v>10.530324309999999</v>
      </c>
      <c r="AZ313" s="60">
        <v>4.7221500040000004</v>
      </c>
      <c r="BA313" s="60">
        <v>4.1503053980000004</v>
      </c>
      <c r="BB313" s="60">
        <v>8.6587177400000002</v>
      </c>
      <c r="BC313" s="60">
        <v>5.5461725099999999</v>
      </c>
      <c r="BD313" s="60">
        <v>10.629661479999999</v>
      </c>
      <c r="BE313" s="60">
        <v>3.1640835040000002</v>
      </c>
      <c r="BF313" s="60">
        <v>11.01072842</v>
      </c>
      <c r="BG313" s="60">
        <v>4.5611230559999996</v>
      </c>
      <c r="BH313" s="60">
        <v>3.8721926400000002</v>
      </c>
      <c r="BI313" s="60">
        <v>12.88733019</v>
      </c>
      <c r="BJ313" s="60">
        <v>2.8903458290000001</v>
      </c>
      <c r="BK313" s="60">
        <v>69.747315060000005</v>
      </c>
      <c r="BL313" s="60">
        <v>2.5505232040000001</v>
      </c>
      <c r="BM313" s="60">
        <v>6.0385155279999996</v>
      </c>
      <c r="BN313" s="60">
        <v>2.1271755190000001</v>
      </c>
      <c r="BO313" s="60">
        <v>7.4063889070000002</v>
      </c>
      <c r="BP313" s="60">
        <v>2.7320746489999999</v>
      </c>
      <c r="BQ313" s="60">
        <v>4.9568820929999999</v>
      </c>
      <c r="BR313" s="60">
        <v>5.2462492120000004</v>
      </c>
      <c r="BS313" s="60">
        <v>2.7751432120000001</v>
      </c>
      <c r="BT313" s="60">
        <v>13.75069343</v>
      </c>
      <c r="BU313" s="60">
        <v>2.6710066179999998</v>
      </c>
      <c r="BV313" s="60">
        <v>6.1737466840000002</v>
      </c>
      <c r="BW313" s="60">
        <v>3.1393212240000001</v>
      </c>
      <c r="BX313" s="60">
        <v>2.62469039</v>
      </c>
      <c r="BY313" s="60">
        <v>1.398846896</v>
      </c>
      <c r="BZ313" s="60">
        <v>5.4990477039999996</v>
      </c>
      <c r="CA313" s="60">
        <v>5.6204435049999999</v>
      </c>
      <c r="CB313" s="60">
        <v>1.866791289</v>
      </c>
      <c r="CC313" s="59" t="s">
        <v>1608</v>
      </c>
      <c r="CD313" s="60">
        <v>4.2754649020000004</v>
      </c>
      <c r="CE313" s="60">
        <v>2.5051639419999998</v>
      </c>
      <c r="CF313" s="60">
        <v>4.8816942049999996</v>
      </c>
      <c r="CG313" s="60">
        <v>2.4218385750000002</v>
      </c>
      <c r="CH313" s="60">
        <v>5.4456292389999996</v>
      </c>
      <c r="CI313" s="60">
        <v>11.198495769999999</v>
      </c>
      <c r="CJ313" s="60">
        <v>3.2364899509999998</v>
      </c>
      <c r="CK313" s="60">
        <v>20.667126360000001</v>
      </c>
      <c r="CL313" s="60">
        <v>17.65941862</v>
      </c>
      <c r="CM313" s="60">
        <v>3.305298573</v>
      </c>
      <c r="CN313" s="60">
        <v>3.7374079509999998</v>
      </c>
      <c r="CO313" s="60">
        <v>2.5983620940000001</v>
      </c>
      <c r="CP313" s="60">
        <v>2.995773185</v>
      </c>
      <c r="CQ313" s="60">
        <v>17.73169588</v>
      </c>
      <c r="CR313" s="60">
        <v>7.182320442</v>
      </c>
      <c r="CS313" s="60">
        <v>3.6555166250000002</v>
      </c>
      <c r="CT313" s="60">
        <v>3.7722723739999999</v>
      </c>
      <c r="CU313" s="60">
        <v>3.2568980160000001</v>
      </c>
      <c r="CV313" s="60">
        <v>2.8735737499999998</v>
      </c>
      <c r="CW313" s="60">
        <v>2.2470203529999999</v>
      </c>
      <c r="CX313" s="60">
        <v>19.69012266</v>
      </c>
      <c r="CY313" s="60">
        <v>1.6582591040000001</v>
      </c>
      <c r="CZ313" s="60">
        <v>23.162436410000002</v>
      </c>
      <c r="DA313" s="60">
        <v>4.4671440450000004</v>
      </c>
      <c r="DB313" s="60">
        <v>2.9271559360000001</v>
      </c>
      <c r="DC313" s="60">
        <v>2.3475782490000001</v>
      </c>
      <c r="DD313" s="60">
        <v>18.461646980000001</v>
      </c>
      <c r="DE313" s="60">
        <v>24.348243</v>
      </c>
      <c r="DF313" s="60">
        <v>4.0693432610000002</v>
      </c>
      <c r="DG313" s="61" t="s">
        <v>1607</v>
      </c>
      <c r="DH313" s="60">
        <v>13.944138799999999</v>
      </c>
      <c r="DI313" s="60">
        <v>7.4404636850000001</v>
      </c>
      <c r="DJ313" s="60"/>
    </row>
    <row r="314" spans="1:114" ht="15.75" customHeight="1">
      <c r="A314" s="2" t="s">
        <v>994</v>
      </c>
      <c r="B314" s="2">
        <v>70</v>
      </c>
      <c r="C314" s="2">
        <v>1</v>
      </c>
      <c r="D314" s="58">
        <v>0</v>
      </c>
      <c r="E314" s="2">
        <v>0</v>
      </c>
      <c r="F314" s="2">
        <v>1</v>
      </c>
      <c r="G314" s="2">
        <v>0</v>
      </c>
      <c r="H314" s="2">
        <v>0</v>
      </c>
      <c r="I314" s="2">
        <v>1</v>
      </c>
      <c r="J314" s="2">
        <v>1</v>
      </c>
      <c r="K314" s="58">
        <v>1</v>
      </c>
      <c r="L314" s="2">
        <v>3</v>
      </c>
      <c r="M314" s="2">
        <v>2</v>
      </c>
      <c r="N314" s="2">
        <v>2</v>
      </c>
      <c r="O314" s="2">
        <v>1</v>
      </c>
      <c r="P314" s="2">
        <v>0</v>
      </c>
      <c r="Q314" s="2">
        <v>0</v>
      </c>
      <c r="R314" s="2">
        <v>0</v>
      </c>
      <c r="S314" s="2">
        <v>0</v>
      </c>
      <c r="T314" s="2">
        <v>0</v>
      </c>
      <c r="U314" s="2">
        <v>0</v>
      </c>
      <c r="V314" s="2">
        <v>0</v>
      </c>
      <c r="W314" s="2">
        <v>0</v>
      </c>
      <c r="X314" s="2">
        <v>1</v>
      </c>
      <c r="Y314" s="2">
        <v>1</v>
      </c>
      <c r="Z314" s="2">
        <v>1</v>
      </c>
      <c r="AA314" s="2">
        <v>1</v>
      </c>
      <c r="AB314" s="58">
        <v>0</v>
      </c>
      <c r="AC314" s="2">
        <v>0</v>
      </c>
      <c r="AD314" s="2">
        <v>2</v>
      </c>
      <c r="AE314" s="2">
        <v>0</v>
      </c>
      <c r="AF314" s="58">
        <v>0</v>
      </c>
      <c r="AG314" s="2">
        <v>0</v>
      </c>
      <c r="AH314" s="2">
        <v>0</v>
      </c>
      <c r="AI314" s="2">
        <v>0</v>
      </c>
      <c r="AJ314" s="2">
        <v>0</v>
      </c>
      <c r="AK314" s="2">
        <v>0</v>
      </c>
      <c r="AL314" s="58">
        <v>0</v>
      </c>
      <c r="AM314" s="2">
        <v>0</v>
      </c>
      <c r="AN314" s="2">
        <v>0</v>
      </c>
      <c r="AO314" s="58">
        <v>1</v>
      </c>
      <c r="AP314" s="2">
        <v>1</v>
      </c>
      <c r="AQ314" s="2">
        <v>0</v>
      </c>
      <c r="AR314" s="2">
        <v>0</v>
      </c>
      <c r="AS314" s="2">
        <v>0</v>
      </c>
      <c r="AT314" s="2">
        <v>0</v>
      </c>
      <c r="AU314" s="2">
        <v>0</v>
      </c>
      <c r="AV314" s="2">
        <v>1</v>
      </c>
      <c r="AW314" s="2">
        <v>0</v>
      </c>
      <c r="AX314" s="2">
        <v>0</v>
      </c>
      <c r="AY314" s="2">
        <v>1</v>
      </c>
      <c r="AZ314" s="2">
        <v>0</v>
      </c>
      <c r="BA314" s="2">
        <v>1</v>
      </c>
      <c r="BB314" s="2">
        <v>1</v>
      </c>
      <c r="BC314" s="2">
        <v>1</v>
      </c>
      <c r="BD314" s="2">
        <v>1</v>
      </c>
      <c r="BE314" s="2">
        <v>0</v>
      </c>
      <c r="BF314" s="2">
        <v>0</v>
      </c>
      <c r="BG314" s="2">
        <v>1</v>
      </c>
      <c r="BH314" s="2">
        <v>0</v>
      </c>
      <c r="BI314" s="2">
        <v>1</v>
      </c>
      <c r="BJ314" s="2">
        <v>2</v>
      </c>
      <c r="BK314" s="2">
        <v>2</v>
      </c>
      <c r="BL314" s="2">
        <v>0</v>
      </c>
      <c r="BM314" s="2">
        <v>0</v>
      </c>
      <c r="BN314" s="2">
        <v>0</v>
      </c>
      <c r="BO314" s="2">
        <v>0</v>
      </c>
      <c r="BP314" s="2">
        <v>1</v>
      </c>
      <c r="BQ314" s="2">
        <v>1</v>
      </c>
      <c r="BR314" s="2">
        <v>0</v>
      </c>
      <c r="BS314" s="2">
        <v>1</v>
      </c>
      <c r="BT314" s="2">
        <v>0</v>
      </c>
      <c r="BU314" s="2">
        <v>4</v>
      </c>
      <c r="BV314" s="2">
        <v>0</v>
      </c>
      <c r="BW314" s="2">
        <v>0</v>
      </c>
      <c r="BX314" s="2">
        <v>0</v>
      </c>
      <c r="BY314" s="2">
        <v>0</v>
      </c>
      <c r="BZ314" s="2">
        <v>1</v>
      </c>
      <c r="CA314" s="2">
        <v>0</v>
      </c>
      <c r="CB314" s="2">
        <v>0</v>
      </c>
      <c r="CC314" s="59" t="s">
        <v>1608</v>
      </c>
      <c r="CD314" s="2">
        <v>0</v>
      </c>
      <c r="CE314" s="2">
        <v>0</v>
      </c>
      <c r="CF314" s="2">
        <v>0</v>
      </c>
      <c r="CG314" s="2">
        <v>0</v>
      </c>
      <c r="CH314" s="2">
        <v>0</v>
      </c>
      <c r="CI314" s="2">
        <v>0</v>
      </c>
      <c r="CJ314" s="2">
        <v>0</v>
      </c>
      <c r="CK314" s="2">
        <v>2</v>
      </c>
      <c r="CL314" s="2">
        <v>0</v>
      </c>
      <c r="CM314" s="2">
        <v>1</v>
      </c>
      <c r="CN314" s="2">
        <v>0</v>
      </c>
      <c r="CO314" s="2">
        <v>0</v>
      </c>
      <c r="CP314" s="2">
        <v>1</v>
      </c>
      <c r="CQ314" s="2">
        <v>4</v>
      </c>
      <c r="CR314" s="2">
        <v>2</v>
      </c>
      <c r="CS314" s="2">
        <v>1</v>
      </c>
      <c r="CT314" s="2">
        <v>0</v>
      </c>
      <c r="CU314" s="2">
        <v>0</v>
      </c>
      <c r="CV314" s="2">
        <v>1</v>
      </c>
      <c r="CW314" s="2">
        <v>1</v>
      </c>
      <c r="CX314" s="2">
        <v>0</v>
      </c>
      <c r="CY314" s="2">
        <v>1</v>
      </c>
      <c r="CZ314" s="2">
        <v>2</v>
      </c>
      <c r="DA314" s="2">
        <v>0</v>
      </c>
      <c r="DB314" s="2">
        <v>4</v>
      </c>
      <c r="DC314" s="2">
        <v>0</v>
      </c>
      <c r="DD314" s="2">
        <v>0</v>
      </c>
      <c r="DE314" s="2">
        <v>3</v>
      </c>
      <c r="DF314" s="2">
        <v>0</v>
      </c>
      <c r="DG314" s="58">
        <v>0</v>
      </c>
      <c r="DH314" s="2">
        <v>1</v>
      </c>
      <c r="DI314" s="2">
        <v>1</v>
      </c>
      <c r="DJ314" s="2"/>
    </row>
    <row r="315" spans="1:114" ht="15.75" customHeight="1">
      <c r="A315" s="2" t="s">
        <v>999</v>
      </c>
      <c r="B315" s="2">
        <v>2778</v>
      </c>
      <c r="C315" s="2">
        <v>19</v>
      </c>
      <c r="D315" s="58">
        <v>0</v>
      </c>
      <c r="E315" s="2">
        <v>13</v>
      </c>
      <c r="F315" s="2">
        <v>18</v>
      </c>
      <c r="G315" s="2">
        <v>23</v>
      </c>
      <c r="H315" s="2">
        <v>6</v>
      </c>
      <c r="I315" s="2">
        <v>21</v>
      </c>
      <c r="J315" s="2">
        <v>18</v>
      </c>
      <c r="K315" s="58">
        <v>4</v>
      </c>
      <c r="L315" s="2">
        <v>52</v>
      </c>
      <c r="M315" s="2">
        <v>13</v>
      </c>
      <c r="N315" s="2">
        <v>182</v>
      </c>
      <c r="O315" s="2">
        <v>57</v>
      </c>
      <c r="P315" s="2">
        <v>6</v>
      </c>
      <c r="Q315" s="2">
        <v>7</v>
      </c>
      <c r="R315" s="2">
        <v>51</v>
      </c>
      <c r="S315" s="2">
        <v>7</v>
      </c>
      <c r="T315" s="2">
        <v>10</v>
      </c>
      <c r="U315" s="2">
        <v>9</v>
      </c>
      <c r="V315" s="2">
        <v>16</v>
      </c>
      <c r="W315" s="2">
        <v>10</v>
      </c>
      <c r="X315" s="2">
        <v>33</v>
      </c>
      <c r="Y315" s="2">
        <v>5</v>
      </c>
      <c r="Z315" s="2">
        <v>31</v>
      </c>
      <c r="AA315" s="2">
        <v>11</v>
      </c>
      <c r="AB315" s="58">
        <v>20</v>
      </c>
      <c r="AC315" s="2">
        <v>15</v>
      </c>
      <c r="AD315" s="2">
        <v>24</v>
      </c>
      <c r="AE315" s="2">
        <v>27</v>
      </c>
      <c r="AF315" s="58">
        <v>9</v>
      </c>
      <c r="AG315" s="2">
        <v>43</v>
      </c>
      <c r="AH315" s="2">
        <v>34</v>
      </c>
      <c r="AI315" s="2">
        <v>19</v>
      </c>
      <c r="AJ315" s="2">
        <v>4</v>
      </c>
      <c r="AK315" s="2">
        <v>18</v>
      </c>
      <c r="AL315" s="58">
        <v>0</v>
      </c>
      <c r="AM315" s="2">
        <v>18</v>
      </c>
      <c r="AN315" s="2">
        <v>8</v>
      </c>
      <c r="AO315" s="58">
        <v>7</v>
      </c>
      <c r="AP315" s="2">
        <v>16</v>
      </c>
      <c r="AQ315" s="2">
        <v>31</v>
      </c>
      <c r="AR315" s="2">
        <v>7</v>
      </c>
      <c r="AS315" s="2">
        <v>9</v>
      </c>
      <c r="AT315" s="2">
        <v>12</v>
      </c>
      <c r="AU315" s="2">
        <v>24</v>
      </c>
      <c r="AV315" s="2">
        <v>6</v>
      </c>
      <c r="AW315" s="2">
        <v>14</v>
      </c>
      <c r="AX315" s="2">
        <v>11</v>
      </c>
      <c r="AY315" s="2">
        <v>13</v>
      </c>
      <c r="AZ315" s="2">
        <v>11</v>
      </c>
      <c r="BA315" s="2">
        <v>4</v>
      </c>
      <c r="BB315" s="2">
        <v>34</v>
      </c>
      <c r="BC315" s="2">
        <v>23</v>
      </c>
      <c r="BD315" s="2">
        <v>21</v>
      </c>
      <c r="BE315" s="2">
        <v>5</v>
      </c>
      <c r="BF315" s="2">
        <v>75</v>
      </c>
      <c r="BG315" s="2">
        <v>8</v>
      </c>
      <c r="BH315" s="2">
        <v>26</v>
      </c>
      <c r="BI315" s="2">
        <v>22</v>
      </c>
      <c r="BJ315" s="2">
        <v>19</v>
      </c>
      <c r="BK315" s="2">
        <v>47</v>
      </c>
      <c r="BL315" s="2">
        <v>5</v>
      </c>
      <c r="BM315" s="2">
        <v>39</v>
      </c>
      <c r="BN315" s="2">
        <v>17</v>
      </c>
      <c r="BO315" s="2">
        <v>33</v>
      </c>
      <c r="BP315" s="2">
        <v>8</v>
      </c>
      <c r="BQ315" s="2">
        <v>22</v>
      </c>
      <c r="BR315" s="2">
        <v>16</v>
      </c>
      <c r="BS315" s="2">
        <v>4</v>
      </c>
      <c r="BT315" s="2">
        <v>37</v>
      </c>
      <c r="BU315" s="2">
        <v>30</v>
      </c>
      <c r="BV315" s="2">
        <v>36</v>
      </c>
      <c r="BW315" s="2">
        <v>7</v>
      </c>
      <c r="BX315" s="2">
        <v>19</v>
      </c>
      <c r="BY315" s="2">
        <v>7</v>
      </c>
      <c r="BZ315" s="2">
        <v>67</v>
      </c>
      <c r="CA315" s="2">
        <v>10</v>
      </c>
      <c r="CB315" s="2">
        <v>33</v>
      </c>
      <c r="CC315" s="59" t="s">
        <v>1608</v>
      </c>
      <c r="CD315" s="2">
        <v>13</v>
      </c>
      <c r="CE315" s="2">
        <v>37</v>
      </c>
      <c r="CF315" s="2">
        <v>12</v>
      </c>
      <c r="CG315" s="2">
        <v>7</v>
      </c>
      <c r="CH315" s="2">
        <v>36</v>
      </c>
      <c r="CI315" s="2">
        <v>54</v>
      </c>
      <c r="CJ315" s="2">
        <v>18</v>
      </c>
      <c r="CK315" s="2">
        <v>42</v>
      </c>
      <c r="CL315" s="2">
        <v>11</v>
      </c>
      <c r="CM315" s="2">
        <v>2</v>
      </c>
      <c r="CN315" s="2">
        <v>34</v>
      </c>
      <c r="CO315" s="2">
        <v>15</v>
      </c>
      <c r="CP315" s="2">
        <v>9</v>
      </c>
      <c r="CQ315" s="2">
        <v>82</v>
      </c>
      <c r="CR315" s="2">
        <v>9</v>
      </c>
      <c r="CS315" s="2">
        <v>18</v>
      </c>
      <c r="CT315" s="2">
        <v>10</v>
      </c>
      <c r="CU315" s="2">
        <v>24</v>
      </c>
      <c r="CV315" s="2">
        <v>10</v>
      </c>
      <c r="CW315" s="2">
        <v>39</v>
      </c>
      <c r="CX315" s="2">
        <v>11</v>
      </c>
      <c r="CY315" s="2">
        <v>14</v>
      </c>
      <c r="CZ315" s="2">
        <v>132</v>
      </c>
      <c r="DA315" s="2">
        <v>28</v>
      </c>
      <c r="DB315" s="2">
        <v>46</v>
      </c>
      <c r="DC315" s="2">
        <v>42</v>
      </c>
      <c r="DD315" s="2">
        <v>74</v>
      </c>
      <c r="DE315" s="2">
        <v>67</v>
      </c>
      <c r="DF315" s="2">
        <v>11</v>
      </c>
      <c r="DG315" s="58">
        <v>3</v>
      </c>
      <c r="DH315" s="2">
        <v>80</v>
      </c>
      <c r="DI315" s="2">
        <v>72</v>
      </c>
      <c r="DJ315" s="2"/>
    </row>
    <row r="316" spans="1:114" ht="15.75" customHeight="1">
      <c r="A316" s="2" t="s">
        <v>1004</v>
      </c>
      <c r="B316" s="2">
        <v>4455</v>
      </c>
      <c r="C316" s="2">
        <v>45</v>
      </c>
      <c r="D316" s="58">
        <v>0</v>
      </c>
      <c r="E316" s="2">
        <v>20</v>
      </c>
      <c r="F316" s="2">
        <v>26</v>
      </c>
      <c r="G316" s="2">
        <v>18</v>
      </c>
      <c r="H316" s="2">
        <v>25</v>
      </c>
      <c r="I316" s="2">
        <v>49</v>
      </c>
      <c r="J316" s="2">
        <v>26</v>
      </c>
      <c r="K316" s="58">
        <v>25</v>
      </c>
      <c r="L316" s="2">
        <v>42</v>
      </c>
      <c r="M316" s="2">
        <v>26</v>
      </c>
      <c r="N316" s="2">
        <v>403</v>
      </c>
      <c r="O316" s="2">
        <v>57</v>
      </c>
      <c r="P316" s="2">
        <v>10</v>
      </c>
      <c r="Q316" s="2">
        <v>4</v>
      </c>
      <c r="R316" s="2">
        <v>94</v>
      </c>
      <c r="S316" s="2">
        <v>7</v>
      </c>
      <c r="T316" s="2">
        <v>8</v>
      </c>
      <c r="U316" s="2">
        <v>20</v>
      </c>
      <c r="V316" s="2">
        <v>34</v>
      </c>
      <c r="W316" s="2">
        <v>31</v>
      </c>
      <c r="X316" s="2">
        <v>59</v>
      </c>
      <c r="Y316" s="2">
        <v>18</v>
      </c>
      <c r="Z316" s="2">
        <v>36</v>
      </c>
      <c r="AA316" s="2">
        <v>22</v>
      </c>
      <c r="AB316" s="58">
        <v>41</v>
      </c>
      <c r="AC316" s="2">
        <v>25</v>
      </c>
      <c r="AD316" s="2">
        <v>25</v>
      </c>
      <c r="AE316" s="2">
        <v>19</v>
      </c>
      <c r="AF316" s="58">
        <v>4</v>
      </c>
      <c r="AG316" s="2">
        <v>24</v>
      </c>
      <c r="AH316" s="2">
        <v>20</v>
      </c>
      <c r="AI316" s="2">
        <v>5</v>
      </c>
      <c r="AJ316" s="2">
        <v>3</v>
      </c>
      <c r="AK316" s="2">
        <v>5</v>
      </c>
      <c r="AL316" s="58">
        <v>0</v>
      </c>
      <c r="AM316" s="2">
        <v>53</v>
      </c>
      <c r="AN316" s="2">
        <v>9</v>
      </c>
      <c r="AO316" s="58">
        <v>1</v>
      </c>
      <c r="AP316" s="2">
        <v>12</v>
      </c>
      <c r="AQ316" s="2">
        <v>36</v>
      </c>
      <c r="AR316" s="2">
        <v>26</v>
      </c>
      <c r="AS316" s="2">
        <v>3</v>
      </c>
      <c r="AT316" s="2">
        <v>20</v>
      </c>
      <c r="AU316" s="2">
        <v>16</v>
      </c>
      <c r="AV316" s="2">
        <v>17</v>
      </c>
      <c r="AW316" s="2">
        <v>14</v>
      </c>
      <c r="AX316" s="2">
        <v>37</v>
      </c>
      <c r="AY316" s="2">
        <v>38</v>
      </c>
      <c r="AZ316" s="2">
        <v>22</v>
      </c>
      <c r="BA316" s="2">
        <v>21</v>
      </c>
      <c r="BB316" s="2">
        <v>59</v>
      </c>
      <c r="BC316" s="2">
        <v>39</v>
      </c>
      <c r="BD316" s="2">
        <v>57</v>
      </c>
      <c r="BE316" s="2">
        <v>15</v>
      </c>
      <c r="BF316" s="2">
        <v>101</v>
      </c>
      <c r="BG316" s="2">
        <v>21</v>
      </c>
      <c r="BH316" s="2">
        <v>30</v>
      </c>
      <c r="BI316" s="2">
        <v>51</v>
      </c>
      <c r="BJ316" s="2">
        <v>48</v>
      </c>
      <c r="BK316" s="2">
        <v>160</v>
      </c>
      <c r="BL316" s="2">
        <v>31</v>
      </c>
      <c r="BM316" s="2">
        <v>45</v>
      </c>
      <c r="BN316" s="2">
        <v>11</v>
      </c>
      <c r="BO316" s="2">
        <v>56</v>
      </c>
      <c r="BP316" s="2">
        <v>29</v>
      </c>
      <c r="BQ316" s="2">
        <v>41</v>
      </c>
      <c r="BR316" s="2">
        <v>52</v>
      </c>
      <c r="BS316" s="2">
        <v>14</v>
      </c>
      <c r="BT316" s="2">
        <v>65</v>
      </c>
      <c r="BU316" s="2">
        <v>21</v>
      </c>
      <c r="BV316" s="2">
        <v>44</v>
      </c>
      <c r="BW316" s="2">
        <v>43</v>
      </c>
      <c r="BX316" s="2">
        <v>31</v>
      </c>
      <c r="BY316" s="2">
        <v>16</v>
      </c>
      <c r="BZ316" s="2">
        <v>62</v>
      </c>
      <c r="CA316" s="2">
        <v>60</v>
      </c>
      <c r="CB316" s="2">
        <v>35</v>
      </c>
      <c r="CC316" s="59" t="s">
        <v>1608</v>
      </c>
      <c r="CD316" s="2">
        <v>32</v>
      </c>
      <c r="CE316" s="2">
        <v>62</v>
      </c>
      <c r="CF316" s="2">
        <v>28</v>
      </c>
      <c r="CG316" s="2">
        <v>3</v>
      </c>
      <c r="CH316" s="2">
        <v>62</v>
      </c>
      <c r="CI316" s="2">
        <v>70</v>
      </c>
      <c r="CJ316" s="2">
        <v>26</v>
      </c>
      <c r="CK316" s="2">
        <v>37</v>
      </c>
      <c r="CL316" s="2">
        <v>35</v>
      </c>
      <c r="CM316" s="2">
        <v>12</v>
      </c>
      <c r="CN316" s="2">
        <v>71</v>
      </c>
      <c r="CO316" s="2">
        <v>49</v>
      </c>
      <c r="CP316" s="2">
        <v>30</v>
      </c>
      <c r="CQ316" s="2">
        <v>160</v>
      </c>
      <c r="CR316" s="2">
        <v>13</v>
      </c>
      <c r="CS316" s="2">
        <v>75</v>
      </c>
      <c r="CT316" s="2">
        <v>38</v>
      </c>
      <c r="CU316" s="2">
        <v>28</v>
      </c>
      <c r="CV316" s="2">
        <v>43</v>
      </c>
      <c r="CW316" s="2">
        <v>31</v>
      </c>
      <c r="CX316" s="2">
        <v>30</v>
      </c>
      <c r="CY316" s="2">
        <v>4</v>
      </c>
      <c r="CZ316" s="2">
        <v>211</v>
      </c>
      <c r="DA316" s="2">
        <v>34</v>
      </c>
      <c r="DB316" s="2">
        <v>87</v>
      </c>
      <c r="DC316" s="2">
        <v>67</v>
      </c>
      <c r="DD316" s="2">
        <v>72</v>
      </c>
      <c r="DE316" s="2">
        <v>54</v>
      </c>
      <c r="DF316" s="2">
        <v>4</v>
      </c>
      <c r="DG316" s="58">
        <v>3</v>
      </c>
      <c r="DH316" s="2">
        <v>84</v>
      </c>
      <c r="DI316" s="2">
        <v>55</v>
      </c>
      <c r="DJ316" s="2"/>
    </row>
    <row r="317" spans="1:114" ht="15.75" customHeight="1">
      <c r="A317" s="2" t="s">
        <v>1009</v>
      </c>
      <c r="B317" s="2">
        <v>3345</v>
      </c>
      <c r="C317" s="2">
        <v>23</v>
      </c>
      <c r="D317" s="58">
        <v>0</v>
      </c>
      <c r="E317" s="2">
        <v>13</v>
      </c>
      <c r="F317" s="2">
        <v>24</v>
      </c>
      <c r="G317" s="2">
        <v>20</v>
      </c>
      <c r="H317" s="2">
        <v>15</v>
      </c>
      <c r="I317" s="2">
        <v>51</v>
      </c>
      <c r="J317" s="2">
        <v>25</v>
      </c>
      <c r="K317" s="58">
        <v>25</v>
      </c>
      <c r="L317" s="2">
        <v>69</v>
      </c>
      <c r="M317" s="2">
        <v>19</v>
      </c>
      <c r="N317" s="2">
        <v>296</v>
      </c>
      <c r="O317" s="2">
        <v>41</v>
      </c>
      <c r="P317" s="2">
        <v>9</v>
      </c>
      <c r="Q317" s="2">
        <v>3</v>
      </c>
      <c r="R317" s="2">
        <v>39</v>
      </c>
      <c r="S317" s="2">
        <v>3</v>
      </c>
      <c r="T317" s="2">
        <v>7</v>
      </c>
      <c r="U317" s="2">
        <v>11</v>
      </c>
      <c r="V317" s="2">
        <v>33</v>
      </c>
      <c r="W317" s="2">
        <v>34</v>
      </c>
      <c r="X317" s="2">
        <v>53</v>
      </c>
      <c r="Y317" s="2">
        <v>8</v>
      </c>
      <c r="Z317" s="2">
        <v>32</v>
      </c>
      <c r="AA317" s="2">
        <v>21</v>
      </c>
      <c r="AB317" s="58">
        <v>15</v>
      </c>
      <c r="AC317" s="2">
        <v>23</v>
      </c>
      <c r="AD317" s="2">
        <v>15</v>
      </c>
      <c r="AE317" s="2">
        <v>14</v>
      </c>
      <c r="AF317" s="58">
        <v>12</v>
      </c>
      <c r="AG317" s="2">
        <v>17</v>
      </c>
      <c r="AH317" s="2">
        <v>9</v>
      </c>
      <c r="AI317" s="2">
        <v>10</v>
      </c>
      <c r="AJ317" s="2">
        <v>13</v>
      </c>
      <c r="AK317" s="2">
        <v>9</v>
      </c>
      <c r="AL317" s="58">
        <v>0</v>
      </c>
      <c r="AM317" s="2">
        <v>17</v>
      </c>
      <c r="AN317" s="2">
        <v>7</v>
      </c>
      <c r="AO317" s="58">
        <v>3</v>
      </c>
      <c r="AP317" s="2">
        <v>9</v>
      </c>
      <c r="AQ317" s="2">
        <v>34</v>
      </c>
      <c r="AR317" s="2">
        <v>17</v>
      </c>
      <c r="AS317" s="2">
        <v>3</v>
      </c>
      <c r="AT317" s="2">
        <v>15</v>
      </c>
      <c r="AU317" s="2">
        <v>13</v>
      </c>
      <c r="AV317" s="2">
        <v>10</v>
      </c>
      <c r="AW317" s="2">
        <v>17</v>
      </c>
      <c r="AX317" s="2">
        <v>27</v>
      </c>
      <c r="AY317" s="2">
        <v>35</v>
      </c>
      <c r="AZ317" s="2">
        <v>10</v>
      </c>
      <c r="BA317" s="2">
        <v>11</v>
      </c>
      <c r="BB317" s="2">
        <v>42</v>
      </c>
      <c r="BC317" s="2">
        <v>23</v>
      </c>
      <c r="BD317" s="2">
        <v>38</v>
      </c>
      <c r="BE317" s="2">
        <v>6</v>
      </c>
      <c r="BF317" s="2">
        <v>52</v>
      </c>
      <c r="BG317" s="2">
        <v>14</v>
      </c>
      <c r="BH317" s="2">
        <v>19</v>
      </c>
      <c r="BI317" s="2">
        <v>24</v>
      </c>
      <c r="BJ317" s="2">
        <v>62</v>
      </c>
      <c r="BK317" s="2">
        <v>147</v>
      </c>
      <c r="BL317" s="2">
        <v>27</v>
      </c>
      <c r="BM317" s="2">
        <v>26</v>
      </c>
      <c r="BN317" s="2">
        <v>16</v>
      </c>
      <c r="BO317" s="2">
        <v>31</v>
      </c>
      <c r="BP317" s="2">
        <v>12</v>
      </c>
      <c r="BQ317" s="2">
        <v>20</v>
      </c>
      <c r="BR317" s="2">
        <v>33</v>
      </c>
      <c r="BS317" s="2">
        <v>2</v>
      </c>
      <c r="BT317" s="2">
        <v>52</v>
      </c>
      <c r="BU317" s="2">
        <v>4</v>
      </c>
      <c r="BV317" s="2">
        <v>44</v>
      </c>
      <c r="BW317" s="2">
        <v>55</v>
      </c>
      <c r="BX317" s="2">
        <v>30</v>
      </c>
      <c r="BY317" s="2">
        <v>3</v>
      </c>
      <c r="BZ317" s="2">
        <v>65</v>
      </c>
      <c r="CA317" s="2">
        <v>25</v>
      </c>
      <c r="CB317" s="2">
        <v>12</v>
      </c>
      <c r="CC317" s="59" t="s">
        <v>1608</v>
      </c>
      <c r="CD317" s="2">
        <v>8</v>
      </c>
      <c r="CE317" s="2">
        <v>55</v>
      </c>
      <c r="CF317" s="2">
        <v>35</v>
      </c>
      <c r="CG317" s="2">
        <v>4</v>
      </c>
      <c r="CH317" s="2">
        <v>40</v>
      </c>
      <c r="CI317" s="2">
        <v>74</v>
      </c>
      <c r="CJ317" s="2">
        <v>16</v>
      </c>
      <c r="CK317" s="2">
        <v>50</v>
      </c>
      <c r="CL317" s="2">
        <v>17</v>
      </c>
      <c r="CM317" s="2">
        <v>5</v>
      </c>
      <c r="CN317" s="2">
        <v>66</v>
      </c>
      <c r="CO317" s="2">
        <v>35</v>
      </c>
      <c r="CP317" s="2">
        <v>22</v>
      </c>
      <c r="CQ317" s="2">
        <v>125</v>
      </c>
      <c r="CR317" s="2">
        <v>11</v>
      </c>
      <c r="CS317" s="2">
        <v>45</v>
      </c>
      <c r="CT317" s="2">
        <v>20</v>
      </c>
      <c r="CU317" s="2">
        <v>13</v>
      </c>
      <c r="CV317" s="2">
        <v>15</v>
      </c>
      <c r="CW317" s="2">
        <v>30</v>
      </c>
      <c r="CX317" s="2">
        <v>16</v>
      </c>
      <c r="CY317" s="2">
        <v>8</v>
      </c>
      <c r="CZ317" s="2">
        <v>109</v>
      </c>
      <c r="DA317" s="2">
        <v>12</v>
      </c>
      <c r="DB317" s="2">
        <v>69</v>
      </c>
      <c r="DC317" s="2">
        <v>28</v>
      </c>
      <c r="DD317" s="2">
        <v>84</v>
      </c>
      <c r="DE317" s="2">
        <v>50</v>
      </c>
      <c r="DF317" s="2">
        <v>3</v>
      </c>
      <c r="DG317" s="58">
        <v>5</v>
      </c>
      <c r="DH317" s="2">
        <v>84</v>
      </c>
      <c r="DI317" s="2">
        <v>45</v>
      </c>
      <c r="DJ317" s="2"/>
    </row>
    <row r="318" spans="1:114" ht="15.75" customHeight="1">
      <c r="A318" s="2" t="s">
        <v>1014</v>
      </c>
      <c r="B318" s="2">
        <v>90</v>
      </c>
      <c r="C318" s="2">
        <v>0</v>
      </c>
      <c r="D318" s="58">
        <v>0</v>
      </c>
      <c r="E318" s="2">
        <v>0</v>
      </c>
      <c r="F318" s="2">
        <v>0</v>
      </c>
      <c r="G318" s="2">
        <v>0</v>
      </c>
      <c r="H318" s="2">
        <v>0</v>
      </c>
      <c r="I318" s="2">
        <v>0</v>
      </c>
      <c r="J318" s="2">
        <v>0</v>
      </c>
      <c r="K318" s="58">
        <v>0</v>
      </c>
      <c r="L318" s="2">
        <v>2</v>
      </c>
      <c r="M318" s="2">
        <v>0</v>
      </c>
      <c r="N318" s="2">
        <v>3</v>
      </c>
      <c r="O318" s="2">
        <v>2</v>
      </c>
      <c r="P318" s="2">
        <v>0</v>
      </c>
      <c r="Q318" s="2">
        <v>0</v>
      </c>
      <c r="R318" s="2">
        <v>2</v>
      </c>
      <c r="S318" s="2">
        <v>0</v>
      </c>
      <c r="T318" s="2">
        <v>0</v>
      </c>
      <c r="U318" s="2">
        <v>1</v>
      </c>
      <c r="V318" s="2">
        <v>1</v>
      </c>
      <c r="W318" s="2">
        <v>0</v>
      </c>
      <c r="X318" s="2">
        <v>1</v>
      </c>
      <c r="Y318" s="2">
        <v>0</v>
      </c>
      <c r="Z318" s="2">
        <v>1</v>
      </c>
      <c r="AA318" s="2">
        <v>1</v>
      </c>
      <c r="AB318" s="58">
        <v>0</v>
      </c>
      <c r="AC318" s="2">
        <v>0</v>
      </c>
      <c r="AD318" s="2">
        <v>1</v>
      </c>
      <c r="AE318" s="2">
        <v>0</v>
      </c>
      <c r="AF318" s="58">
        <v>0</v>
      </c>
      <c r="AG318" s="2">
        <v>0</v>
      </c>
      <c r="AH318" s="2">
        <v>0</v>
      </c>
      <c r="AI318" s="2">
        <v>0</v>
      </c>
      <c r="AJ318" s="2">
        <v>0</v>
      </c>
      <c r="AK318" s="2">
        <v>0</v>
      </c>
      <c r="AL318" s="58">
        <v>0</v>
      </c>
      <c r="AM318" s="2">
        <v>0</v>
      </c>
      <c r="AN318" s="2">
        <v>0</v>
      </c>
      <c r="AO318" s="58">
        <v>0</v>
      </c>
      <c r="AP318" s="2">
        <v>0</v>
      </c>
      <c r="AQ318" s="2">
        <v>0</v>
      </c>
      <c r="AR318" s="2">
        <v>0</v>
      </c>
      <c r="AS318" s="2">
        <v>0</v>
      </c>
      <c r="AT318" s="2">
        <v>1</v>
      </c>
      <c r="AU318" s="2">
        <v>0</v>
      </c>
      <c r="AV318" s="2">
        <v>0</v>
      </c>
      <c r="AW318" s="2">
        <v>0</v>
      </c>
      <c r="AX318" s="2">
        <v>0</v>
      </c>
      <c r="AY318" s="2">
        <v>1</v>
      </c>
      <c r="AZ318" s="2">
        <v>0</v>
      </c>
      <c r="BA318" s="2">
        <v>2</v>
      </c>
      <c r="BB318" s="2">
        <v>3</v>
      </c>
      <c r="BC318" s="2">
        <v>1</v>
      </c>
      <c r="BD318" s="2">
        <v>1</v>
      </c>
      <c r="BE318" s="2">
        <v>0</v>
      </c>
      <c r="BF318" s="2">
        <v>0</v>
      </c>
      <c r="BG318" s="2">
        <v>0</v>
      </c>
      <c r="BH318" s="2">
        <v>1</v>
      </c>
      <c r="BI318" s="2">
        <v>0</v>
      </c>
      <c r="BJ318" s="2">
        <v>1</v>
      </c>
      <c r="BK318" s="2">
        <v>11</v>
      </c>
      <c r="BL318" s="2">
        <v>0</v>
      </c>
      <c r="BM318" s="2">
        <v>1</v>
      </c>
      <c r="BN318" s="2">
        <v>0</v>
      </c>
      <c r="BO318" s="2">
        <v>1</v>
      </c>
      <c r="BP318" s="2">
        <v>0</v>
      </c>
      <c r="BQ318" s="2">
        <v>0</v>
      </c>
      <c r="BR318" s="2">
        <v>1</v>
      </c>
      <c r="BS318" s="2">
        <v>0</v>
      </c>
      <c r="BT318" s="2">
        <v>2</v>
      </c>
      <c r="BU318" s="2">
        <v>0</v>
      </c>
      <c r="BV318" s="2">
        <v>1</v>
      </c>
      <c r="BW318" s="2">
        <v>1</v>
      </c>
      <c r="BX318" s="2">
        <v>0</v>
      </c>
      <c r="BY318" s="2">
        <v>0</v>
      </c>
      <c r="BZ318" s="2">
        <v>1</v>
      </c>
      <c r="CA318" s="2">
        <v>5</v>
      </c>
      <c r="CB318" s="2">
        <v>1</v>
      </c>
      <c r="CC318" s="59" t="s">
        <v>1608</v>
      </c>
      <c r="CD318" s="2">
        <v>1</v>
      </c>
      <c r="CE318" s="2">
        <v>2</v>
      </c>
      <c r="CF318" s="2">
        <v>0</v>
      </c>
      <c r="CG318" s="2">
        <v>0</v>
      </c>
      <c r="CH318" s="2">
        <v>0</v>
      </c>
      <c r="CI318" s="2">
        <v>0</v>
      </c>
      <c r="CJ318" s="2">
        <v>0</v>
      </c>
      <c r="CK318" s="2">
        <v>1</v>
      </c>
      <c r="CL318" s="2">
        <v>0</v>
      </c>
      <c r="CM318" s="2">
        <v>0</v>
      </c>
      <c r="CN318" s="2">
        <v>2</v>
      </c>
      <c r="CO318" s="2">
        <v>0</v>
      </c>
      <c r="CP318" s="2">
        <v>0</v>
      </c>
      <c r="CQ318" s="2">
        <v>5</v>
      </c>
      <c r="CR318" s="2">
        <v>2</v>
      </c>
      <c r="CS318" s="2">
        <v>0</v>
      </c>
      <c r="CT318" s="2">
        <v>2</v>
      </c>
      <c r="CU318" s="2">
        <v>0</v>
      </c>
      <c r="CV318" s="2">
        <v>0</v>
      </c>
      <c r="CW318" s="2">
        <v>0</v>
      </c>
      <c r="CX318" s="2">
        <v>2</v>
      </c>
      <c r="CY318" s="2">
        <v>0</v>
      </c>
      <c r="CZ318" s="2">
        <v>1</v>
      </c>
      <c r="DA318" s="2">
        <v>2</v>
      </c>
      <c r="DB318" s="2">
        <v>1</v>
      </c>
      <c r="DC318" s="2">
        <v>2</v>
      </c>
      <c r="DD318" s="2">
        <v>7</v>
      </c>
      <c r="DE318" s="2">
        <v>4</v>
      </c>
      <c r="DF318" s="2">
        <v>0</v>
      </c>
      <c r="DG318" s="58">
        <v>0</v>
      </c>
      <c r="DH318" s="2">
        <v>2</v>
      </c>
      <c r="DI318" s="2">
        <v>2</v>
      </c>
      <c r="DJ318" s="2"/>
    </row>
    <row r="319" spans="1:114" ht="15.75" customHeight="1">
      <c r="A319" s="2" t="s">
        <v>1019</v>
      </c>
      <c r="B319" s="2">
        <v>852</v>
      </c>
      <c r="C319" s="2">
        <v>5</v>
      </c>
      <c r="D319" s="58">
        <v>0</v>
      </c>
      <c r="E319" s="2">
        <v>2</v>
      </c>
      <c r="F319" s="2">
        <v>5</v>
      </c>
      <c r="G319" s="2">
        <v>3</v>
      </c>
      <c r="H319" s="2">
        <v>3</v>
      </c>
      <c r="I319" s="2">
        <v>2</v>
      </c>
      <c r="J319" s="2">
        <v>9</v>
      </c>
      <c r="K319" s="58">
        <v>1</v>
      </c>
      <c r="L319" s="2">
        <v>18</v>
      </c>
      <c r="M319" s="2">
        <v>5</v>
      </c>
      <c r="N319" s="2">
        <v>42</v>
      </c>
      <c r="O319" s="2">
        <v>11</v>
      </c>
      <c r="P319" s="2">
        <v>3</v>
      </c>
      <c r="Q319" s="2">
        <v>1</v>
      </c>
      <c r="R319" s="2">
        <v>4</v>
      </c>
      <c r="S319" s="2">
        <v>0</v>
      </c>
      <c r="T319" s="2">
        <v>4</v>
      </c>
      <c r="U319" s="2">
        <v>3</v>
      </c>
      <c r="V319" s="2">
        <v>13</v>
      </c>
      <c r="W319" s="2">
        <v>9</v>
      </c>
      <c r="X319" s="2">
        <v>16</v>
      </c>
      <c r="Y319" s="2">
        <v>9</v>
      </c>
      <c r="Z319" s="2">
        <v>6</v>
      </c>
      <c r="AA319" s="2">
        <v>10</v>
      </c>
      <c r="AB319" s="58">
        <v>5</v>
      </c>
      <c r="AC319" s="2">
        <v>13</v>
      </c>
      <c r="AD319" s="2">
        <v>5</v>
      </c>
      <c r="AE319" s="2">
        <v>6</v>
      </c>
      <c r="AF319" s="58">
        <v>0</v>
      </c>
      <c r="AG319" s="2">
        <v>4</v>
      </c>
      <c r="AH319" s="2">
        <v>6</v>
      </c>
      <c r="AI319" s="2">
        <v>3</v>
      </c>
      <c r="AJ319" s="2">
        <v>2</v>
      </c>
      <c r="AK319" s="2">
        <v>2</v>
      </c>
      <c r="AL319" s="58">
        <v>0</v>
      </c>
      <c r="AM319" s="2">
        <v>9</v>
      </c>
      <c r="AN319" s="2">
        <v>1</v>
      </c>
      <c r="AO319" s="58">
        <v>2</v>
      </c>
      <c r="AP319" s="2">
        <v>3</v>
      </c>
      <c r="AQ319" s="2">
        <v>9</v>
      </c>
      <c r="AR319" s="2">
        <v>7</v>
      </c>
      <c r="AS319" s="2">
        <v>2</v>
      </c>
      <c r="AT319" s="2">
        <v>9</v>
      </c>
      <c r="AU319" s="2">
        <v>4</v>
      </c>
      <c r="AV319" s="2">
        <v>1</v>
      </c>
      <c r="AW319" s="2">
        <v>5</v>
      </c>
      <c r="AX319" s="2">
        <v>8</v>
      </c>
      <c r="AY319" s="2">
        <v>8</v>
      </c>
      <c r="AZ319" s="2">
        <v>5</v>
      </c>
      <c r="BA319" s="2">
        <v>4</v>
      </c>
      <c r="BB319" s="2">
        <v>8</v>
      </c>
      <c r="BC319" s="2">
        <v>7</v>
      </c>
      <c r="BD319" s="2">
        <v>7</v>
      </c>
      <c r="BE319" s="2">
        <v>2</v>
      </c>
      <c r="BF319" s="2">
        <v>5</v>
      </c>
      <c r="BG319" s="2">
        <v>7</v>
      </c>
      <c r="BH319" s="2">
        <v>2</v>
      </c>
      <c r="BI319" s="2">
        <v>5</v>
      </c>
      <c r="BJ319" s="2">
        <v>0</v>
      </c>
      <c r="BK319" s="2">
        <v>16</v>
      </c>
      <c r="BL319" s="2">
        <v>5</v>
      </c>
      <c r="BM319" s="2">
        <v>11</v>
      </c>
      <c r="BN319" s="2">
        <v>5</v>
      </c>
      <c r="BO319" s="2">
        <v>19</v>
      </c>
      <c r="BP319" s="2">
        <v>6</v>
      </c>
      <c r="BQ319" s="2">
        <v>10</v>
      </c>
      <c r="BR319" s="2">
        <v>7</v>
      </c>
      <c r="BS319" s="2">
        <v>1</v>
      </c>
      <c r="BT319" s="2">
        <v>22</v>
      </c>
      <c r="BU319" s="2">
        <v>17</v>
      </c>
      <c r="BV319" s="2">
        <v>11</v>
      </c>
      <c r="BW319" s="2">
        <v>11</v>
      </c>
      <c r="BX319" s="2">
        <v>9</v>
      </c>
      <c r="BY319" s="2">
        <v>4</v>
      </c>
      <c r="BZ319" s="2">
        <v>23</v>
      </c>
      <c r="CA319" s="2">
        <v>4</v>
      </c>
      <c r="CB319" s="2">
        <v>11</v>
      </c>
      <c r="CC319" s="59" t="s">
        <v>1608</v>
      </c>
      <c r="CD319" s="2">
        <v>4</v>
      </c>
      <c r="CE319" s="2">
        <v>10</v>
      </c>
      <c r="CF319" s="2">
        <v>8</v>
      </c>
      <c r="CG319" s="2">
        <v>0</v>
      </c>
      <c r="CH319" s="2">
        <v>10</v>
      </c>
      <c r="CI319" s="2">
        <v>15</v>
      </c>
      <c r="CJ319" s="2">
        <v>10</v>
      </c>
      <c r="CK319" s="2">
        <v>16</v>
      </c>
      <c r="CL319" s="2">
        <v>7</v>
      </c>
      <c r="CM319" s="2">
        <v>5</v>
      </c>
      <c r="CN319" s="2">
        <v>10</v>
      </c>
      <c r="CO319" s="2">
        <v>4</v>
      </c>
      <c r="CP319" s="2">
        <v>3</v>
      </c>
      <c r="CQ319" s="2">
        <v>43</v>
      </c>
      <c r="CR319" s="2">
        <v>4</v>
      </c>
      <c r="CS319" s="2">
        <v>15</v>
      </c>
      <c r="CT319" s="2">
        <v>6</v>
      </c>
      <c r="CU319" s="2">
        <v>5</v>
      </c>
      <c r="CV319" s="2">
        <v>4</v>
      </c>
      <c r="CW319" s="2">
        <v>2</v>
      </c>
      <c r="CX319" s="2">
        <v>4</v>
      </c>
      <c r="CY319" s="2">
        <v>1</v>
      </c>
      <c r="CZ319" s="2">
        <v>24</v>
      </c>
      <c r="DA319" s="2">
        <v>5</v>
      </c>
      <c r="DB319" s="2">
        <v>17</v>
      </c>
      <c r="DC319" s="2">
        <v>7</v>
      </c>
      <c r="DD319" s="2">
        <v>18</v>
      </c>
      <c r="DE319" s="2">
        <v>19</v>
      </c>
      <c r="DF319" s="2">
        <v>4</v>
      </c>
      <c r="DG319" s="58">
        <v>2</v>
      </c>
      <c r="DH319" s="2">
        <v>15</v>
      </c>
      <c r="DI319" s="2">
        <v>10</v>
      </c>
      <c r="DJ319" s="2"/>
    </row>
    <row r="320" spans="1:114" ht="15.75" customHeight="1">
      <c r="A320" s="2" t="s">
        <v>1024</v>
      </c>
      <c r="B320" s="2">
        <v>14166</v>
      </c>
      <c r="C320" s="2">
        <v>53</v>
      </c>
      <c r="D320" s="58">
        <v>0</v>
      </c>
      <c r="E320" s="2">
        <v>80</v>
      </c>
      <c r="F320" s="2">
        <v>35</v>
      </c>
      <c r="G320" s="2">
        <v>46</v>
      </c>
      <c r="H320" s="2">
        <v>24</v>
      </c>
      <c r="I320" s="2">
        <v>30</v>
      </c>
      <c r="J320" s="2">
        <v>39</v>
      </c>
      <c r="K320" s="58">
        <v>133</v>
      </c>
      <c r="L320" s="2">
        <v>98</v>
      </c>
      <c r="M320" s="2">
        <v>42</v>
      </c>
      <c r="N320" s="2">
        <v>1412</v>
      </c>
      <c r="O320" s="2">
        <v>147</v>
      </c>
      <c r="P320" s="2">
        <v>7</v>
      </c>
      <c r="Q320" s="2">
        <v>9</v>
      </c>
      <c r="R320" s="2">
        <v>447</v>
      </c>
      <c r="S320" s="2">
        <v>25</v>
      </c>
      <c r="T320" s="2">
        <v>13</v>
      </c>
      <c r="U320" s="2">
        <v>14</v>
      </c>
      <c r="V320" s="2">
        <v>47</v>
      </c>
      <c r="W320" s="2">
        <v>43</v>
      </c>
      <c r="X320" s="2">
        <v>224</v>
      </c>
      <c r="Y320" s="2">
        <v>47</v>
      </c>
      <c r="Z320" s="2">
        <v>56</v>
      </c>
      <c r="AA320" s="2">
        <v>22</v>
      </c>
      <c r="AB320" s="58">
        <v>71</v>
      </c>
      <c r="AC320" s="2">
        <v>45</v>
      </c>
      <c r="AD320" s="2">
        <v>61</v>
      </c>
      <c r="AE320" s="2">
        <v>57</v>
      </c>
      <c r="AF320" s="58">
        <v>47</v>
      </c>
      <c r="AG320" s="2">
        <v>49</v>
      </c>
      <c r="AH320" s="2">
        <v>55</v>
      </c>
      <c r="AI320" s="2">
        <v>16</v>
      </c>
      <c r="AJ320" s="2">
        <v>6</v>
      </c>
      <c r="AK320" s="2">
        <v>30</v>
      </c>
      <c r="AL320" s="58">
        <v>0</v>
      </c>
      <c r="AM320" s="2">
        <v>71</v>
      </c>
      <c r="AN320" s="2">
        <v>5</v>
      </c>
      <c r="AO320" s="58">
        <v>9</v>
      </c>
      <c r="AP320" s="2">
        <v>21</v>
      </c>
      <c r="AQ320" s="2">
        <v>94</v>
      </c>
      <c r="AR320" s="2">
        <v>74</v>
      </c>
      <c r="AS320" s="2">
        <v>3</v>
      </c>
      <c r="AT320" s="2">
        <v>35</v>
      </c>
      <c r="AU320" s="2">
        <v>24</v>
      </c>
      <c r="AV320" s="2">
        <v>19</v>
      </c>
      <c r="AW320" s="2">
        <v>20</v>
      </c>
      <c r="AX320" s="2">
        <v>71</v>
      </c>
      <c r="AY320" s="2">
        <v>234</v>
      </c>
      <c r="AZ320" s="2">
        <v>54</v>
      </c>
      <c r="BA320" s="2">
        <v>12</v>
      </c>
      <c r="BB320" s="2">
        <v>102</v>
      </c>
      <c r="BC320" s="2">
        <v>56</v>
      </c>
      <c r="BD320" s="2">
        <v>314</v>
      </c>
      <c r="BE320" s="2">
        <v>26</v>
      </c>
      <c r="BF320" s="2">
        <v>292</v>
      </c>
      <c r="BG320" s="2">
        <v>37</v>
      </c>
      <c r="BH320" s="2">
        <v>76</v>
      </c>
      <c r="BI320" s="2">
        <v>114</v>
      </c>
      <c r="BJ320" s="2">
        <v>72</v>
      </c>
      <c r="BK320" s="2">
        <v>840</v>
      </c>
      <c r="BL320" s="2">
        <v>59</v>
      </c>
      <c r="BM320" s="2">
        <v>154</v>
      </c>
      <c r="BN320" s="2">
        <v>39</v>
      </c>
      <c r="BO320" s="2">
        <v>289</v>
      </c>
      <c r="BP320" s="2">
        <v>23</v>
      </c>
      <c r="BQ320" s="2">
        <v>269</v>
      </c>
      <c r="BR320" s="2">
        <v>101</v>
      </c>
      <c r="BS320" s="2">
        <v>16</v>
      </c>
      <c r="BT320" s="2">
        <v>274</v>
      </c>
      <c r="BU320" s="2">
        <v>28</v>
      </c>
      <c r="BV320" s="2">
        <v>184</v>
      </c>
      <c r="BW320" s="2">
        <v>57</v>
      </c>
      <c r="BX320" s="2">
        <v>42</v>
      </c>
      <c r="BY320" s="2">
        <v>7</v>
      </c>
      <c r="BZ320" s="2">
        <v>574</v>
      </c>
      <c r="CA320" s="2">
        <v>144</v>
      </c>
      <c r="CB320" s="2">
        <v>43</v>
      </c>
      <c r="CC320" s="59" t="s">
        <v>1608</v>
      </c>
      <c r="CD320" s="2">
        <v>48</v>
      </c>
      <c r="CE320" s="2">
        <v>172</v>
      </c>
      <c r="CF320" s="2">
        <v>78</v>
      </c>
      <c r="CG320" s="2">
        <v>2</v>
      </c>
      <c r="CH320" s="2">
        <v>156</v>
      </c>
      <c r="CI320" s="2">
        <v>123</v>
      </c>
      <c r="CJ320" s="2">
        <v>69</v>
      </c>
      <c r="CK320" s="2">
        <v>392</v>
      </c>
      <c r="CL320" s="2">
        <v>52</v>
      </c>
      <c r="CM320" s="2">
        <v>19</v>
      </c>
      <c r="CN320" s="2">
        <v>108</v>
      </c>
      <c r="CO320" s="2">
        <v>55</v>
      </c>
      <c r="CP320" s="2">
        <v>57</v>
      </c>
      <c r="CQ320" s="2">
        <v>747</v>
      </c>
      <c r="CR320" s="2">
        <v>15</v>
      </c>
      <c r="CS320" s="2">
        <v>246</v>
      </c>
      <c r="CT320" s="2">
        <v>48</v>
      </c>
      <c r="CU320" s="2">
        <v>53</v>
      </c>
      <c r="CV320" s="2">
        <v>56</v>
      </c>
      <c r="CW320" s="2">
        <v>48</v>
      </c>
      <c r="CX320" s="2">
        <v>44</v>
      </c>
      <c r="CY320" s="2">
        <v>12</v>
      </c>
      <c r="CZ320" s="2">
        <v>1178</v>
      </c>
      <c r="DA320" s="2">
        <v>128</v>
      </c>
      <c r="DB320" s="2">
        <v>196</v>
      </c>
      <c r="DC320" s="2">
        <v>74</v>
      </c>
      <c r="DD320" s="2">
        <v>171</v>
      </c>
      <c r="DE320" s="2">
        <v>254</v>
      </c>
      <c r="DF320" s="2">
        <v>9</v>
      </c>
      <c r="DG320" s="58">
        <v>17</v>
      </c>
      <c r="DH320" s="2">
        <v>448</v>
      </c>
      <c r="DI320" s="2">
        <v>469</v>
      </c>
      <c r="DJ320" s="2"/>
    </row>
    <row r="321" spans="1:114" ht="15.75" customHeight="1">
      <c r="A321" s="2" t="s">
        <v>1029</v>
      </c>
      <c r="B321" s="2">
        <v>467</v>
      </c>
      <c r="C321" s="2">
        <v>4</v>
      </c>
      <c r="D321" s="58">
        <v>0</v>
      </c>
      <c r="E321" s="2">
        <v>3</v>
      </c>
      <c r="F321" s="2">
        <v>2</v>
      </c>
      <c r="G321" s="2">
        <v>5</v>
      </c>
      <c r="H321" s="2">
        <v>0</v>
      </c>
      <c r="I321" s="2">
        <v>4</v>
      </c>
      <c r="J321" s="2">
        <v>2</v>
      </c>
      <c r="K321" s="58">
        <v>3</v>
      </c>
      <c r="L321" s="2">
        <v>9</v>
      </c>
      <c r="M321" s="2">
        <v>1</v>
      </c>
      <c r="N321" s="2">
        <v>42</v>
      </c>
      <c r="O321" s="2">
        <v>6</v>
      </c>
      <c r="P321" s="2">
        <v>2</v>
      </c>
      <c r="Q321" s="2">
        <v>1</v>
      </c>
      <c r="R321" s="2">
        <v>7</v>
      </c>
      <c r="S321" s="2">
        <v>2</v>
      </c>
      <c r="T321" s="2">
        <v>1</v>
      </c>
      <c r="U321" s="2">
        <v>0</v>
      </c>
      <c r="V321" s="2">
        <v>1</v>
      </c>
      <c r="W321" s="2">
        <v>0</v>
      </c>
      <c r="X321" s="2">
        <v>14</v>
      </c>
      <c r="Y321" s="2">
        <v>0</v>
      </c>
      <c r="Z321" s="2">
        <v>5</v>
      </c>
      <c r="AA321" s="2">
        <v>0</v>
      </c>
      <c r="AB321" s="58">
        <v>2</v>
      </c>
      <c r="AC321" s="2">
        <v>3</v>
      </c>
      <c r="AD321" s="2">
        <v>2</v>
      </c>
      <c r="AE321" s="2">
        <v>3</v>
      </c>
      <c r="AF321" s="58">
        <v>3</v>
      </c>
      <c r="AG321" s="2">
        <v>5</v>
      </c>
      <c r="AH321" s="2">
        <v>3</v>
      </c>
      <c r="AI321" s="2">
        <v>0</v>
      </c>
      <c r="AJ321" s="2">
        <v>0</v>
      </c>
      <c r="AK321" s="2">
        <v>1</v>
      </c>
      <c r="AL321" s="58">
        <v>0</v>
      </c>
      <c r="AM321" s="2">
        <v>3</v>
      </c>
      <c r="AN321" s="2">
        <v>0</v>
      </c>
      <c r="AO321" s="58">
        <v>0</v>
      </c>
      <c r="AP321" s="2">
        <v>1</v>
      </c>
      <c r="AQ321" s="2">
        <v>9</v>
      </c>
      <c r="AR321" s="2">
        <v>3</v>
      </c>
      <c r="AS321" s="2">
        <v>0</v>
      </c>
      <c r="AT321" s="2">
        <v>4</v>
      </c>
      <c r="AU321" s="2">
        <v>0</v>
      </c>
      <c r="AV321" s="2">
        <v>0</v>
      </c>
      <c r="AW321" s="2">
        <v>4</v>
      </c>
      <c r="AX321" s="2">
        <v>0</v>
      </c>
      <c r="AY321" s="2">
        <v>3</v>
      </c>
      <c r="AZ321" s="2">
        <v>2</v>
      </c>
      <c r="BA321" s="2">
        <v>3</v>
      </c>
      <c r="BB321" s="2">
        <v>5</v>
      </c>
      <c r="BC321" s="2">
        <v>2</v>
      </c>
      <c r="BD321" s="2">
        <v>8</v>
      </c>
      <c r="BE321" s="2">
        <v>3</v>
      </c>
      <c r="BF321" s="2">
        <v>2</v>
      </c>
      <c r="BG321" s="2">
        <v>0</v>
      </c>
      <c r="BH321" s="2">
        <v>0</v>
      </c>
      <c r="BI321" s="2">
        <v>2</v>
      </c>
      <c r="BJ321" s="2">
        <v>5</v>
      </c>
      <c r="BK321" s="2">
        <v>11</v>
      </c>
      <c r="BL321" s="2">
        <v>2</v>
      </c>
      <c r="BM321" s="2">
        <v>3</v>
      </c>
      <c r="BN321" s="2">
        <v>2</v>
      </c>
      <c r="BO321" s="2">
        <v>1</v>
      </c>
      <c r="BP321" s="2">
        <v>1</v>
      </c>
      <c r="BQ321" s="2">
        <v>5</v>
      </c>
      <c r="BR321" s="2">
        <v>2</v>
      </c>
      <c r="BS321" s="2">
        <v>1</v>
      </c>
      <c r="BT321" s="2">
        <v>10</v>
      </c>
      <c r="BU321" s="2">
        <v>3</v>
      </c>
      <c r="BV321" s="2">
        <v>1</v>
      </c>
      <c r="BW321" s="2">
        <v>3</v>
      </c>
      <c r="BX321" s="2">
        <v>5</v>
      </c>
      <c r="BY321" s="2">
        <v>6</v>
      </c>
      <c r="BZ321" s="2">
        <v>6</v>
      </c>
      <c r="CA321" s="2">
        <v>2</v>
      </c>
      <c r="CB321" s="2">
        <v>4</v>
      </c>
      <c r="CC321" s="59" t="s">
        <v>1608</v>
      </c>
      <c r="CD321" s="2">
        <v>2</v>
      </c>
      <c r="CE321" s="2">
        <v>5</v>
      </c>
      <c r="CF321" s="2">
        <v>7</v>
      </c>
      <c r="CG321" s="2">
        <v>2</v>
      </c>
      <c r="CH321" s="2">
        <v>6</v>
      </c>
      <c r="CI321" s="2">
        <v>15</v>
      </c>
      <c r="CJ321" s="2">
        <v>1</v>
      </c>
      <c r="CK321" s="2">
        <v>6</v>
      </c>
      <c r="CL321" s="2">
        <v>4</v>
      </c>
      <c r="CM321" s="2">
        <v>3</v>
      </c>
      <c r="CN321" s="2">
        <v>5</v>
      </c>
      <c r="CO321" s="2">
        <v>3</v>
      </c>
      <c r="CP321" s="2">
        <v>4</v>
      </c>
      <c r="CQ321" s="2">
        <v>9</v>
      </c>
      <c r="CR321" s="2">
        <v>3</v>
      </c>
      <c r="CS321" s="2">
        <v>6</v>
      </c>
      <c r="CT321" s="2">
        <v>3</v>
      </c>
      <c r="CU321" s="2">
        <v>3</v>
      </c>
      <c r="CV321" s="2">
        <v>3</v>
      </c>
      <c r="CW321" s="2">
        <v>14</v>
      </c>
      <c r="CX321" s="2">
        <v>6</v>
      </c>
      <c r="CY321" s="2">
        <v>0</v>
      </c>
      <c r="CZ321" s="2">
        <v>28</v>
      </c>
      <c r="DA321" s="2">
        <v>3</v>
      </c>
      <c r="DB321" s="2">
        <v>7</v>
      </c>
      <c r="DC321" s="2">
        <v>3</v>
      </c>
      <c r="DD321" s="2">
        <v>6</v>
      </c>
      <c r="DE321" s="2">
        <v>7</v>
      </c>
      <c r="DF321" s="2">
        <v>4</v>
      </c>
      <c r="DG321" s="58">
        <v>1</v>
      </c>
      <c r="DH321" s="2">
        <v>23</v>
      </c>
      <c r="DI321" s="2">
        <v>12</v>
      </c>
      <c r="DJ321" s="2"/>
    </row>
    <row r="322" spans="1:114" ht="15.75" customHeight="1">
      <c r="A322" s="2" t="s">
        <v>1034</v>
      </c>
      <c r="B322" s="2">
        <v>26223</v>
      </c>
      <c r="C322" s="2">
        <v>150</v>
      </c>
      <c r="D322" s="58">
        <v>0</v>
      </c>
      <c r="E322" s="2">
        <v>131</v>
      </c>
      <c r="F322" s="2">
        <v>111</v>
      </c>
      <c r="G322" s="2">
        <v>115</v>
      </c>
      <c r="H322" s="2">
        <v>73</v>
      </c>
      <c r="I322" s="2">
        <v>158</v>
      </c>
      <c r="J322" s="2">
        <v>120</v>
      </c>
      <c r="K322" s="58">
        <v>192</v>
      </c>
      <c r="L322" s="2">
        <v>293</v>
      </c>
      <c r="M322" s="2">
        <v>108</v>
      </c>
      <c r="N322" s="2">
        <v>2382</v>
      </c>
      <c r="O322" s="2">
        <v>322</v>
      </c>
      <c r="P322" s="2">
        <v>37</v>
      </c>
      <c r="Q322" s="2">
        <v>25</v>
      </c>
      <c r="R322" s="2">
        <v>644</v>
      </c>
      <c r="S322" s="2">
        <v>44</v>
      </c>
      <c r="T322" s="2">
        <v>43</v>
      </c>
      <c r="U322" s="2">
        <v>58</v>
      </c>
      <c r="V322" s="2">
        <v>145</v>
      </c>
      <c r="W322" s="2">
        <v>127</v>
      </c>
      <c r="X322" s="2">
        <v>401</v>
      </c>
      <c r="Y322" s="2">
        <v>88</v>
      </c>
      <c r="Z322" s="2">
        <v>168</v>
      </c>
      <c r="AA322" s="2">
        <v>88</v>
      </c>
      <c r="AB322" s="58">
        <v>154</v>
      </c>
      <c r="AC322" s="2">
        <v>124</v>
      </c>
      <c r="AD322" s="2">
        <v>135</v>
      </c>
      <c r="AE322" s="2">
        <v>126</v>
      </c>
      <c r="AF322" s="58">
        <v>75</v>
      </c>
      <c r="AG322" s="2">
        <v>142</v>
      </c>
      <c r="AH322" s="2">
        <v>127</v>
      </c>
      <c r="AI322" s="2">
        <v>53</v>
      </c>
      <c r="AJ322" s="2">
        <v>28</v>
      </c>
      <c r="AK322" s="2">
        <v>65</v>
      </c>
      <c r="AL322" s="58">
        <v>0</v>
      </c>
      <c r="AM322" s="2">
        <v>171</v>
      </c>
      <c r="AN322" s="2">
        <v>30</v>
      </c>
      <c r="AO322" s="58">
        <v>23</v>
      </c>
      <c r="AP322" s="2">
        <v>63</v>
      </c>
      <c r="AQ322" s="2">
        <v>213</v>
      </c>
      <c r="AR322" s="2">
        <v>134</v>
      </c>
      <c r="AS322" s="2">
        <v>20</v>
      </c>
      <c r="AT322" s="2">
        <v>96</v>
      </c>
      <c r="AU322" s="2">
        <v>81</v>
      </c>
      <c r="AV322" s="2">
        <v>54</v>
      </c>
      <c r="AW322" s="2">
        <v>74</v>
      </c>
      <c r="AX322" s="2">
        <v>154</v>
      </c>
      <c r="AY322" s="2">
        <v>333</v>
      </c>
      <c r="AZ322" s="2">
        <v>104</v>
      </c>
      <c r="BA322" s="2">
        <v>58</v>
      </c>
      <c r="BB322" s="2">
        <v>254</v>
      </c>
      <c r="BC322" s="2">
        <v>152</v>
      </c>
      <c r="BD322" s="2">
        <v>447</v>
      </c>
      <c r="BE322" s="2">
        <v>57</v>
      </c>
      <c r="BF322" s="2">
        <v>527</v>
      </c>
      <c r="BG322" s="2">
        <v>88</v>
      </c>
      <c r="BH322" s="2">
        <v>154</v>
      </c>
      <c r="BI322" s="2">
        <v>219</v>
      </c>
      <c r="BJ322" s="2">
        <v>209</v>
      </c>
      <c r="BK322" s="2">
        <v>1234</v>
      </c>
      <c r="BL322" s="2">
        <v>129</v>
      </c>
      <c r="BM322" s="2">
        <v>279</v>
      </c>
      <c r="BN322" s="2">
        <v>90</v>
      </c>
      <c r="BO322" s="2">
        <v>430</v>
      </c>
      <c r="BP322" s="2">
        <v>80</v>
      </c>
      <c r="BQ322" s="2">
        <v>368</v>
      </c>
      <c r="BR322" s="2">
        <v>212</v>
      </c>
      <c r="BS322" s="2">
        <v>39</v>
      </c>
      <c r="BT322" s="2">
        <v>462</v>
      </c>
      <c r="BU322" s="2">
        <v>107</v>
      </c>
      <c r="BV322" s="2">
        <v>321</v>
      </c>
      <c r="BW322" s="2">
        <v>177</v>
      </c>
      <c r="BX322" s="2">
        <v>136</v>
      </c>
      <c r="BY322" s="2">
        <v>43</v>
      </c>
      <c r="BZ322" s="2">
        <v>799</v>
      </c>
      <c r="CA322" s="2">
        <v>250</v>
      </c>
      <c r="CB322" s="2">
        <v>139</v>
      </c>
      <c r="CC322" s="59" t="s">
        <v>1608</v>
      </c>
      <c r="CD322" s="2">
        <v>108</v>
      </c>
      <c r="CE322" s="2">
        <v>343</v>
      </c>
      <c r="CF322" s="2">
        <v>168</v>
      </c>
      <c r="CG322" s="2">
        <v>18</v>
      </c>
      <c r="CH322" s="2">
        <v>310</v>
      </c>
      <c r="CI322" s="2">
        <v>351</v>
      </c>
      <c r="CJ322" s="2">
        <v>140</v>
      </c>
      <c r="CK322" s="2">
        <v>546</v>
      </c>
      <c r="CL322" s="2">
        <v>126</v>
      </c>
      <c r="CM322" s="2">
        <v>47</v>
      </c>
      <c r="CN322" s="2">
        <v>296</v>
      </c>
      <c r="CO322" s="2">
        <v>161</v>
      </c>
      <c r="CP322" s="2">
        <v>126</v>
      </c>
      <c r="CQ322" s="2">
        <v>1175</v>
      </c>
      <c r="CR322" s="2">
        <v>59</v>
      </c>
      <c r="CS322" s="2">
        <v>406</v>
      </c>
      <c r="CT322" s="2">
        <v>127</v>
      </c>
      <c r="CU322" s="2">
        <v>126</v>
      </c>
      <c r="CV322" s="2">
        <v>132</v>
      </c>
      <c r="CW322" s="2">
        <v>165</v>
      </c>
      <c r="CX322" s="2">
        <v>113</v>
      </c>
      <c r="CY322" s="2">
        <v>40</v>
      </c>
      <c r="CZ322" s="2">
        <v>1685</v>
      </c>
      <c r="DA322" s="2">
        <v>212</v>
      </c>
      <c r="DB322" s="2">
        <v>427</v>
      </c>
      <c r="DC322" s="2">
        <v>223</v>
      </c>
      <c r="DD322" s="2">
        <v>432</v>
      </c>
      <c r="DE322" s="2">
        <v>458</v>
      </c>
      <c r="DF322" s="2">
        <v>35</v>
      </c>
      <c r="DG322" s="58">
        <v>31</v>
      </c>
      <c r="DH322" s="2">
        <v>737</v>
      </c>
      <c r="DI322" s="2">
        <v>666</v>
      </c>
      <c r="DJ322" s="2"/>
    </row>
    <row r="323" spans="1:114" ht="15.75" customHeight="1">
      <c r="A323" s="60" t="s">
        <v>1037</v>
      </c>
      <c r="B323" s="60">
        <v>26.44949321</v>
      </c>
      <c r="C323" s="60">
        <v>20.567437170000002</v>
      </c>
      <c r="D323" s="61" t="s">
        <v>1607</v>
      </c>
      <c r="E323" s="60">
        <v>25.43590979</v>
      </c>
      <c r="F323" s="60">
        <v>25.224782279999999</v>
      </c>
      <c r="G323" s="60">
        <v>16.22544843</v>
      </c>
      <c r="H323" s="60">
        <v>16.40298486</v>
      </c>
      <c r="I323" s="60">
        <v>6.219554907</v>
      </c>
      <c r="J323" s="60">
        <v>15.54817132</v>
      </c>
      <c r="K323" s="61" t="s">
        <v>1607</v>
      </c>
      <c r="L323" s="60">
        <v>23.325938860000001</v>
      </c>
      <c r="M323" s="60">
        <v>13.888552710000001</v>
      </c>
      <c r="N323" s="60">
        <v>74.907599450000006</v>
      </c>
      <c r="O323" s="60">
        <v>30.47643583</v>
      </c>
      <c r="P323" s="60">
        <v>15.9778574</v>
      </c>
      <c r="Q323" s="60">
        <v>6.4082338930000002</v>
      </c>
      <c r="R323" s="60">
        <v>61.214188749999998</v>
      </c>
      <c r="S323" s="60">
        <v>10.437928980000001</v>
      </c>
      <c r="T323" s="60">
        <v>6.5554475720000003</v>
      </c>
      <c r="U323" s="60">
        <v>10.91777489</v>
      </c>
      <c r="V323" s="60">
        <v>14.421473880000001</v>
      </c>
      <c r="W323" s="60">
        <v>17.66477514</v>
      </c>
      <c r="X323" s="60">
        <v>34.913892160000003</v>
      </c>
      <c r="Y323" s="60">
        <v>29.92652855</v>
      </c>
      <c r="Z323" s="60">
        <v>15.08256664</v>
      </c>
      <c r="AA323" s="60">
        <v>10.56126448</v>
      </c>
      <c r="AB323" s="61" t="s">
        <v>1607</v>
      </c>
      <c r="AC323" s="60">
        <v>15.844538030000001</v>
      </c>
      <c r="AD323" s="60">
        <v>21.435453160000002</v>
      </c>
      <c r="AE323" s="60">
        <v>21.849791849999999</v>
      </c>
      <c r="AF323" s="61" t="s">
        <v>1607</v>
      </c>
      <c r="AG323" s="60">
        <v>11.049181190000001</v>
      </c>
      <c r="AH323" s="60">
        <v>44.780136069999998</v>
      </c>
      <c r="AI323" s="60">
        <v>8.2597358619999994</v>
      </c>
      <c r="AJ323" s="60">
        <v>5.6381039189999997</v>
      </c>
      <c r="AK323" s="60">
        <v>12.09685131</v>
      </c>
      <c r="AL323" s="61" t="s">
        <v>1607</v>
      </c>
      <c r="AM323" s="60">
        <v>15.45316088</v>
      </c>
      <c r="AN323" s="60">
        <v>6.5823780210000002</v>
      </c>
      <c r="AO323" s="61" t="s">
        <v>1607</v>
      </c>
      <c r="AP323" s="60">
        <v>11.06654812</v>
      </c>
      <c r="AQ323" s="60">
        <v>24.258303399999999</v>
      </c>
      <c r="AR323" s="60">
        <v>22.354429190000001</v>
      </c>
      <c r="AS323" s="60">
        <v>9.6813737349999993</v>
      </c>
      <c r="AT323" s="60">
        <v>14.23175028</v>
      </c>
      <c r="AU323" s="60">
        <v>12.105802130000001</v>
      </c>
      <c r="AV323" s="60">
        <v>12.66930644</v>
      </c>
      <c r="AW323" s="60">
        <v>14.811734120000001</v>
      </c>
      <c r="AX323" s="60">
        <v>14.816591470000001</v>
      </c>
      <c r="AY323" s="60">
        <v>68.756823420000003</v>
      </c>
      <c r="AZ323" s="60">
        <v>18.888600019999998</v>
      </c>
      <c r="BA323" s="60">
        <v>12.035885650000001</v>
      </c>
      <c r="BB323" s="60">
        <v>20.177195470000001</v>
      </c>
      <c r="BC323" s="60">
        <v>18.733738259999999</v>
      </c>
      <c r="BD323" s="60">
        <v>46.582928240000001</v>
      </c>
      <c r="BE323" s="60">
        <v>8.1978527149999998</v>
      </c>
      <c r="BF323" s="60">
        <v>40.577999130000002</v>
      </c>
      <c r="BG323" s="60">
        <v>9.7897275340000007</v>
      </c>
      <c r="BH323" s="60">
        <v>18.070232319999999</v>
      </c>
      <c r="BI323" s="60">
        <v>33.203827199999999</v>
      </c>
      <c r="BJ323" s="60">
        <v>15.89690206</v>
      </c>
      <c r="BK323" s="60">
        <v>178.56470289999999</v>
      </c>
      <c r="BL323" s="60">
        <v>12.18583308</v>
      </c>
      <c r="BM323" s="60">
        <v>29.047341939999999</v>
      </c>
      <c r="BN323" s="60">
        <v>13.674699759999999</v>
      </c>
      <c r="BO323" s="60">
        <v>33.523655050000002</v>
      </c>
      <c r="BP323" s="60">
        <v>7.8059275680000004</v>
      </c>
      <c r="BQ323" s="60">
        <v>33.166047460000001</v>
      </c>
      <c r="BR323" s="60">
        <v>13.400058230000001</v>
      </c>
      <c r="BS323" s="60">
        <v>9.0192154369999997</v>
      </c>
      <c r="BT323" s="60">
        <v>90.754576650000004</v>
      </c>
      <c r="BU323" s="60">
        <v>25.98160983</v>
      </c>
      <c r="BV323" s="60">
        <v>24.46632945</v>
      </c>
      <c r="BW323" s="60">
        <v>9.5803423550000009</v>
      </c>
      <c r="BX323" s="60">
        <v>13.72914973</v>
      </c>
      <c r="BY323" s="60">
        <v>10.025069419999999</v>
      </c>
      <c r="BZ323" s="60">
        <v>57.06154695</v>
      </c>
      <c r="CA323" s="60">
        <v>21.617090399999999</v>
      </c>
      <c r="CB323" s="60">
        <v>12.974199459999999</v>
      </c>
      <c r="CC323" s="59" t="s">
        <v>1608</v>
      </c>
      <c r="CD323" s="60">
        <v>17.759623439999999</v>
      </c>
      <c r="CE323" s="60">
        <v>19.094916269999999</v>
      </c>
      <c r="CF323" s="60">
        <v>13.668743770000001</v>
      </c>
      <c r="CG323" s="60">
        <v>8.7186188710000003</v>
      </c>
      <c r="CH323" s="60">
        <v>29.616580070000001</v>
      </c>
      <c r="CI323" s="60">
        <v>26.0309405</v>
      </c>
      <c r="CJ323" s="60">
        <v>28.319287070000001</v>
      </c>
      <c r="CK323" s="60">
        <v>74.238493379999994</v>
      </c>
      <c r="CL323" s="60">
        <v>39.036609579999997</v>
      </c>
      <c r="CM323" s="60">
        <v>8.63050183</v>
      </c>
      <c r="CN323" s="60">
        <v>11.895405950000001</v>
      </c>
      <c r="CO323" s="60">
        <v>7.8931376809999998</v>
      </c>
      <c r="CP323" s="60">
        <v>11.438406710000001</v>
      </c>
      <c r="CQ323" s="60">
        <v>59.35824118</v>
      </c>
      <c r="CR323" s="60">
        <v>16.29834254</v>
      </c>
      <c r="CS323" s="60">
        <v>18.551746869999999</v>
      </c>
      <c r="CT323" s="60">
        <v>9.9808039900000001</v>
      </c>
      <c r="CU323" s="60">
        <v>14.150660350000001</v>
      </c>
      <c r="CV323" s="60">
        <v>10.25166851</v>
      </c>
      <c r="CW323" s="60">
        <v>9.756798903</v>
      </c>
      <c r="CX323" s="60">
        <v>36.475145259999998</v>
      </c>
      <c r="CY323" s="60">
        <v>22.110121379999999</v>
      </c>
      <c r="CZ323" s="60">
        <v>97.086331720000004</v>
      </c>
      <c r="DA323" s="60">
        <v>36.424405290000003</v>
      </c>
      <c r="DB323" s="60">
        <v>11.362687129999999</v>
      </c>
      <c r="DC323" s="60">
        <v>12.174649990000001</v>
      </c>
      <c r="DD323" s="60">
        <v>37.268371469999998</v>
      </c>
      <c r="DE323" s="60">
        <v>62.298856389999997</v>
      </c>
      <c r="DF323" s="60">
        <v>11.868917850000001</v>
      </c>
      <c r="DG323" s="61" t="s">
        <v>1607</v>
      </c>
      <c r="DH323" s="60">
        <v>59.06224306</v>
      </c>
      <c r="DI323" s="60">
        <v>47.193798229999999</v>
      </c>
      <c r="DJ323" s="60"/>
    </row>
    <row r="324" spans="1:114" ht="15.75" customHeight="1">
      <c r="A324" s="2" t="s">
        <v>1043</v>
      </c>
      <c r="B324" s="2">
        <v>5693</v>
      </c>
      <c r="C324" s="2">
        <v>12</v>
      </c>
      <c r="D324" s="58">
        <v>0</v>
      </c>
      <c r="E324" s="2">
        <v>21</v>
      </c>
      <c r="F324" s="2">
        <v>7</v>
      </c>
      <c r="G324" s="2">
        <v>13</v>
      </c>
      <c r="H324" s="2">
        <v>1</v>
      </c>
      <c r="I324" s="2">
        <v>16</v>
      </c>
      <c r="J324" s="2">
        <v>9</v>
      </c>
      <c r="K324" s="58">
        <v>9</v>
      </c>
      <c r="L324" s="2">
        <v>61</v>
      </c>
      <c r="M324" s="2">
        <v>11</v>
      </c>
      <c r="N324" s="2">
        <v>2897</v>
      </c>
      <c r="O324" s="2">
        <v>18</v>
      </c>
      <c r="P324" s="2">
        <v>2</v>
      </c>
      <c r="Q324" s="2">
        <v>4</v>
      </c>
      <c r="R324" s="2">
        <v>37</v>
      </c>
      <c r="S324" s="2">
        <v>4</v>
      </c>
      <c r="T324" s="2">
        <v>1</v>
      </c>
      <c r="U324" s="2">
        <v>10</v>
      </c>
      <c r="V324" s="2">
        <v>14</v>
      </c>
      <c r="W324" s="2">
        <v>15</v>
      </c>
      <c r="X324" s="2">
        <v>29</v>
      </c>
      <c r="Y324" s="2">
        <v>31</v>
      </c>
      <c r="Z324" s="2">
        <v>16</v>
      </c>
      <c r="AA324" s="2">
        <v>19</v>
      </c>
      <c r="AB324" s="58">
        <v>7</v>
      </c>
      <c r="AC324" s="2">
        <v>8</v>
      </c>
      <c r="AD324" s="2">
        <v>12</v>
      </c>
      <c r="AE324" s="2">
        <v>7</v>
      </c>
      <c r="AF324" s="58">
        <v>4</v>
      </c>
      <c r="AG324" s="2">
        <v>14</v>
      </c>
      <c r="AH324" s="2">
        <v>3</v>
      </c>
      <c r="AI324" s="2">
        <v>3</v>
      </c>
      <c r="AJ324" s="2">
        <v>11</v>
      </c>
      <c r="AK324" s="2">
        <v>1</v>
      </c>
      <c r="AL324" s="58">
        <v>0</v>
      </c>
      <c r="AM324" s="2">
        <v>8</v>
      </c>
      <c r="AN324" s="2">
        <v>10</v>
      </c>
      <c r="AO324" s="58">
        <v>2</v>
      </c>
      <c r="AP324" s="2">
        <v>3</v>
      </c>
      <c r="AQ324" s="2">
        <v>11</v>
      </c>
      <c r="AR324" s="2">
        <v>3</v>
      </c>
      <c r="AS324" s="2">
        <v>6</v>
      </c>
      <c r="AT324" s="2">
        <v>15</v>
      </c>
      <c r="AU324" s="2">
        <v>9</v>
      </c>
      <c r="AV324" s="2">
        <v>5</v>
      </c>
      <c r="AW324" s="2">
        <v>13</v>
      </c>
      <c r="AX324" s="2">
        <v>8</v>
      </c>
      <c r="AY324" s="2">
        <v>41</v>
      </c>
      <c r="AZ324" s="2">
        <v>17</v>
      </c>
      <c r="BA324" s="2">
        <v>9</v>
      </c>
      <c r="BB324" s="2">
        <v>34</v>
      </c>
      <c r="BC324" s="2">
        <v>13</v>
      </c>
      <c r="BD324" s="2">
        <v>33</v>
      </c>
      <c r="BE324" s="2">
        <v>5</v>
      </c>
      <c r="BF324" s="2">
        <v>48</v>
      </c>
      <c r="BG324" s="2">
        <v>12</v>
      </c>
      <c r="BH324" s="2">
        <v>19</v>
      </c>
      <c r="BI324" s="2">
        <v>27</v>
      </c>
      <c r="BJ324" s="2">
        <v>7</v>
      </c>
      <c r="BK324" s="2">
        <v>214</v>
      </c>
      <c r="BL324" s="2">
        <v>7</v>
      </c>
      <c r="BM324" s="2">
        <v>21</v>
      </c>
      <c r="BN324" s="2">
        <v>1</v>
      </c>
      <c r="BO324" s="2">
        <v>64</v>
      </c>
      <c r="BP324" s="2">
        <v>9</v>
      </c>
      <c r="BQ324" s="2">
        <v>28</v>
      </c>
      <c r="BR324" s="2">
        <v>19</v>
      </c>
      <c r="BS324" s="2">
        <v>1</v>
      </c>
      <c r="BT324" s="2">
        <v>98</v>
      </c>
      <c r="BU324" s="2">
        <v>6</v>
      </c>
      <c r="BV324" s="2">
        <v>79</v>
      </c>
      <c r="BW324" s="2">
        <v>15</v>
      </c>
      <c r="BX324" s="2">
        <v>8</v>
      </c>
      <c r="BY324" s="2">
        <v>0</v>
      </c>
      <c r="BZ324" s="2">
        <v>53</v>
      </c>
      <c r="CA324" s="2">
        <v>18</v>
      </c>
      <c r="CB324" s="2">
        <v>5</v>
      </c>
      <c r="CC324" s="59" t="s">
        <v>1608</v>
      </c>
      <c r="CD324" s="2">
        <v>14</v>
      </c>
      <c r="CE324" s="2">
        <v>22</v>
      </c>
      <c r="CF324" s="2">
        <v>10</v>
      </c>
      <c r="CG324" s="2">
        <v>3</v>
      </c>
      <c r="CH324" s="2">
        <v>16</v>
      </c>
      <c r="CI324" s="2">
        <v>33</v>
      </c>
      <c r="CJ324" s="2">
        <v>13</v>
      </c>
      <c r="CK324" s="2">
        <v>245</v>
      </c>
      <c r="CL324" s="2">
        <v>14</v>
      </c>
      <c r="CM324" s="2">
        <v>5</v>
      </c>
      <c r="CN324" s="2">
        <v>16</v>
      </c>
      <c r="CO324" s="2">
        <v>13</v>
      </c>
      <c r="CP324" s="2">
        <v>5</v>
      </c>
      <c r="CQ324" s="2">
        <v>141</v>
      </c>
      <c r="CR324" s="2">
        <v>5</v>
      </c>
      <c r="CS324" s="2">
        <v>25</v>
      </c>
      <c r="CT324" s="2">
        <v>16</v>
      </c>
      <c r="CU324" s="2">
        <v>6</v>
      </c>
      <c r="CV324" s="2">
        <v>14</v>
      </c>
      <c r="CW324" s="2">
        <v>10</v>
      </c>
      <c r="CX324" s="2">
        <v>14</v>
      </c>
      <c r="CY324" s="2">
        <v>0</v>
      </c>
      <c r="CZ324" s="2">
        <v>184</v>
      </c>
      <c r="DA324" s="2">
        <v>11</v>
      </c>
      <c r="DB324" s="2">
        <v>19</v>
      </c>
      <c r="DC324" s="2">
        <v>13</v>
      </c>
      <c r="DD324" s="2">
        <v>101</v>
      </c>
      <c r="DE324" s="2">
        <v>76</v>
      </c>
      <c r="DF324" s="2">
        <v>2</v>
      </c>
      <c r="DG324" s="58">
        <v>5</v>
      </c>
      <c r="DH324" s="2">
        <v>46</v>
      </c>
      <c r="DI324" s="2">
        <v>45</v>
      </c>
      <c r="DJ324" s="2"/>
    </row>
    <row r="325" spans="1:114" ht="15.75" customHeight="1">
      <c r="A325" s="60" t="s">
        <v>1045</v>
      </c>
      <c r="B325" s="60">
        <v>5.7421715600000001</v>
      </c>
      <c r="C325" s="60">
        <v>1.6453949729999999</v>
      </c>
      <c r="D325" s="61" t="s">
        <v>1607</v>
      </c>
      <c r="E325" s="60">
        <v>4.0775122560000003</v>
      </c>
      <c r="F325" s="60">
        <v>1.590752036</v>
      </c>
      <c r="G325" s="60">
        <v>1.8341811269999999</v>
      </c>
      <c r="H325" s="60">
        <v>0.22469842300000001</v>
      </c>
      <c r="I325" s="60">
        <v>0.62982834499999996</v>
      </c>
      <c r="J325" s="60">
        <v>1.1661128489999999</v>
      </c>
      <c r="K325" s="61" t="s">
        <v>1607</v>
      </c>
      <c r="L325" s="60">
        <v>4.8562534819999996</v>
      </c>
      <c r="M325" s="60">
        <v>1.414574813</v>
      </c>
      <c r="N325" s="60">
        <v>91.102987240000004</v>
      </c>
      <c r="O325" s="60">
        <v>1.703651692</v>
      </c>
      <c r="P325" s="60">
        <v>0.86366796800000001</v>
      </c>
      <c r="Q325" s="60">
        <v>1.025317423</v>
      </c>
      <c r="R325" s="60">
        <v>3.51696426</v>
      </c>
      <c r="S325" s="60">
        <v>0.94890263500000005</v>
      </c>
      <c r="T325" s="60">
        <v>0.152452269</v>
      </c>
      <c r="U325" s="60">
        <v>1.8823749809999999</v>
      </c>
      <c r="V325" s="60">
        <v>1.392418167</v>
      </c>
      <c r="W325" s="60">
        <v>2.086390765</v>
      </c>
      <c r="X325" s="60">
        <v>2.5249448189999999</v>
      </c>
      <c r="Y325" s="60">
        <v>10.542299829999999</v>
      </c>
      <c r="Z325" s="60">
        <v>1.436434918</v>
      </c>
      <c r="AA325" s="60">
        <v>2.280273013</v>
      </c>
      <c r="AB325" s="61" t="s">
        <v>1607</v>
      </c>
      <c r="AC325" s="60">
        <v>1.0222282600000001</v>
      </c>
      <c r="AD325" s="60">
        <v>1.9053736139999999</v>
      </c>
      <c r="AE325" s="60">
        <v>1.2138773249999999</v>
      </c>
      <c r="AF325" s="61" t="s">
        <v>1607</v>
      </c>
      <c r="AG325" s="60">
        <v>1.0893558919999999</v>
      </c>
      <c r="AH325" s="60">
        <v>1.0577984899999999</v>
      </c>
      <c r="AI325" s="60">
        <v>0.46753221900000003</v>
      </c>
      <c r="AJ325" s="60">
        <v>2.214969397</v>
      </c>
      <c r="AK325" s="60">
        <v>0.186105405</v>
      </c>
      <c r="AL325" s="61" t="s">
        <v>1607</v>
      </c>
      <c r="AM325" s="60">
        <v>0.72295489499999999</v>
      </c>
      <c r="AN325" s="60">
        <v>2.1941260069999999</v>
      </c>
      <c r="AO325" s="61" t="s">
        <v>1607</v>
      </c>
      <c r="AP325" s="60">
        <v>0.52697848199999997</v>
      </c>
      <c r="AQ325" s="60">
        <v>1.252776232</v>
      </c>
      <c r="AR325" s="60">
        <v>0.50047229500000001</v>
      </c>
      <c r="AS325" s="60">
        <v>2.9044121199999999</v>
      </c>
      <c r="AT325" s="60">
        <v>2.223710981</v>
      </c>
      <c r="AU325" s="60">
        <v>1.345089126</v>
      </c>
      <c r="AV325" s="60">
        <v>1.17308393</v>
      </c>
      <c r="AW325" s="60">
        <v>2.6020614000000002</v>
      </c>
      <c r="AX325" s="60">
        <v>0.76969306400000004</v>
      </c>
      <c r="AY325" s="60">
        <v>8.4655548360000008</v>
      </c>
      <c r="AZ325" s="60">
        <v>3.0875596179999998</v>
      </c>
      <c r="BA325" s="60">
        <v>1.867637429</v>
      </c>
      <c r="BB325" s="60">
        <v>2.7008844330000001</v>
      </c>
      <c r="BC325" s="60">
        <v>1.602227614</v>
      </c>
      <c r="BD325" s="60">
        <v>3.439008125</v>
      </c>
      <c r="BE325" s="60">
        <v>0.719109887</v>
      </c>
      <c r="BF325" s="60">
        <v>3.6959088389999999</v>
      </c>
      <c r="BG325" s="60">
        <v>1.334962846</v>
      </c>
      <c r="BH325" s="60">
        <v>2.229444247</v>
      </c>
      <c r="BI325" s="60">
        <v>4.0936225320000004</v>
      </c>
      <c r="BJ325" s="60">
        <v>0.53243212600000001</v>
      </c>
      <c r="BK325" s="60">
        <v>30.966650260000002</v>
      </c>
      <c r="BL325" s="60">
        <v>0.66124675700000002</v>
      </c>
      <c r="BM325" s="60">
        <v>2.18635907</v>
      </c>
      <c r="BN325" s="60">
        <v>0.15194110799999999</v>
      </c>
      <c r="BO325" s="60">
        <v>4.9895672639999997</v>
      </c>
      <c r="BP325" s="60">
        <v>0.87816685100000003</v>
      </c>
      <c r="BQ325" s="60">
        <v>2.5235036110000002</v>
      </c>
      <c r="BR325" s="60">
        <v>1.2009486149999999</v>
      </c>
      <c r="BS325" s="60">
        <v>0.231261934</v>
      </c>
      <c r="BT325" s="60">
        <v>19.250970800000001</v>
      </c>
      <c r="BU325" s="60">
        <v>1.456912701</v>
      </c>
      <c r="BV325" s="60">
        <v>6.0213084940000003</v>
      </c>
      <c r="BW325" s="60">
        <v>0.81189341999999998</v>
      </c>
      <c r="BX325" s="60">
        <v>0.80759704300000001</v>
      </c>
      <c r="BY325" s="60">
        <v>0</v>
      </c>
      <c r="BZ325" s="60">
        <v>3.7850588090000001</v>
      </c>
      <c r="CA325" s="60">
        <v>1.5564305089999999</v>
      </c>
      <c r="CB325" s="60">
        <v>0.46669782199999998</v>
      </c>
      <c r="CC325" s="59" t="s">
        <v>1608</v>
      </c>
      <c r="CD325" s="60">
        <v>2.3021734089999999</v>
      </c>
      <c r="CE325" s="60">
        <v>1.2247468159999999</v>
      </c>
      <c r="CF325" s="60">
        <v>0.81361570100000002</v>
      </c>
      <c r="CG325" s="60">
        <v>1.453103145</v>
      </c>
      <c r="CH325" s="60">
        <v>1.5285976809999999</v>
      </c>
      <c r="CI325" s="60">
        <v>2.44735338</v>
      </c>
      <c r="CJ325" s="60">
        <v>2.6296480849999999</v>
      </c>
      <c r="CK325" s="60">
        <v>33.312144459999999</v>
      </c>
      <c r="CL325" s="60">
        <v>4.3374010639999998</v>
      </c>
      <c r="CM325" s="60">
        <v>0.91813849300000006</v>
      </c>
      <c r="CN325" s="60">
        <v>0.64299491600000003</v>
      </c>
      <c r="CO325" s="60">
        <v>0.63733409799999996</v>
      </c>
      <c r="CP325" s="60">
        <v>0.45390502799999999</v>
      </c>
      <c r="CQ325" s="60">
        <v>7.1229889420000001</v>
      </c>
      <c r="CR325" s="60">
        <v>1.3812154699999999</v>
      </c>
      <c r="CS325" s="60">
        <v>1.1423489449999999</v>
      </c>
      <c r="CT325" s="60">
        <v>1.257424125</v>
      </c>
      <c r="CU325" s="60">
        <v>0.67384096900000001</v>
      </c>
      <c r="CV325" s="60">
        <v>1.087298176</v>
      </c>
      <c r="CW325" s="60">
        <v>0.59132114599999996</v>
      </c>
      <c r="CX325" s="60">
        <v>4.5190445449999999</v>
      </c>
      <c r="CY325" s="60">
        <v>0</v>
      </c>
      <c r="CZ325" s="60">
        <v>10.601712190000001</v>
      </c>
      <c r="DA325" s="60">
        <v>1.8899455570000001</v>
      </c>
      <c r="DB325" s="60">
        <v>0.50559966199999995</v>
      </c>
      <c r="DC325" s="60">
        <v>0.709732959</v>
      </c>
      <c r="DD325" s="60">
        <v>8.7132072199999993</v>
      </c>
      <c r="DE325" s="60">
        <v>10.337801499999999</v>
      </c>
      <c r="DF325" s="60">
        <v>0.67822387699999998</v>
      </c>
      <c r="DG325" s="61" t="s">
        <v>1607</v>
      </c>
      <c r="DH325" s="60">
        <v>3.6863815209999999</v>
      </c>
      <c r="DI325" s="60">
        <v>3.1887701509999999</v>
      </c>
      <c r="DJ325" s="60"/>
    </row>
    <row r="326" spans="1:114" ht="15.75" customHeight="1">
      <c r="A326" s="2" t="s">
        <v>1050</v>
      </c>
      <c r="B326" s="2">
        <v>170</v>
      </c>
      <c r="C326" s="2">
        <v>1</v>
      </c>
      <c r="D326" s="58">
        <v>0</v>
      </c>
      <c r="E326" s="2">
        <v>2</v>
      </c>
      <c r="F326" s="2">
        <v>0</v>
      </c>
      <c r="G326" s="2">
        <v>2</v>
      </c>
      <c r="H326" s="2">
        <v>0</v>
      </c>
      <c r="I326" s="2">
        <v>1</v>
      </c>
      <c r="J326" s="2">
        <v>0</v>
      </c>
      <c r="K326" s="58">
        <v>1</v>
      </c>
      <c r="L326" s="2">
        <v>2</v>
      </c>
      <c r="M326" s="2">
        <v>0</v>
      </c>
      <c r="N326" s="2">
        <v>17</v>
      </c>
      <c r="O326" s="2">
        <v>0</v>
      </c>
      <c r="P326" s="2">
        <v>0</v>
      </c>
      <c r="Q326" s="2">
        <v>0</v>
      </c>
      <c r="R326" s="2">
        <v>3</v>
      </c>
      <c r="S326" s="2">
        <v>0</v>
      </c>
      <c r="T326" s="2">
        <v>0</v>
      </c>
      <c r="U326" s="2">
        <v>1</v>
      </c>
      <c r="V326" s="2">
        <v>1</v>
      </c>
      <c r="W326" s="2">
        <v>1</v>
      </c>
      <c r="X326" s="2">
        <v>1</v>
      </c>
      <c r="Y326" s="2">
        <v>18</v>
      </c>
      <c r="Z326" s="2">
        <v>3</v>
      </c>
      <c r="AA326" s="2">
        <v>2</v>
      </c>
      <c r="AB326" s="58">
        <v>0</v>
      </c>
      <c r="AC326" s="2">
        <v>0</v>
      </c>
      <c r="AD326" s="2">
        <v>0</v>
      </c>
      <c r="AE326" s="2">
        <v>0</v>
      </c>
      <c r="AF326" s="58">
        <v>1</v>
      </c>
      <c r="AG326" s="2">
        <v>1</v>
      </c>
      <c r="AH326" s="2">
        <v>0</v>
      </c>
      <c r="AI326" s="2">
        <v>0</v>
      </c>
      <c r="AJ326" s="2">
        <v>0</v>
      </c>
      <c r="AK326" s="2">
        <v>0</v>
      </c>
      <c r="AL326" s="58">
        <v>0</v>
      </c>
      <c r="AM326" s="2">
        <v>0</v>
      </c>
      <c r="AN326" s="2">
        <v>1</v>
      </c>
      <c r="AO326" s="58">
        <v>0</v>
      </c>
      <c r="AP326" s="2">
        <v>0</v>
      </c>
      <c r="AQ326" s="2">
        <v>1</v>
      </c>
      <c r="AR326" s="2">
        <v>0</v>
      </c>
      <c r="AS326" s="2">
        <v>0</v>
      </c>
      <c r="AT326" s="2">
        <v>1</v>
      </c>
      <c r="AU326" s="2">
        <v>0</v>
      </c>
      <c r="AV326" s="2">
        <v>0</v>
      </c>
      <c r="AW326" s="2">
        <v>1</v>
      </c>
      <c r="AX326" s="2">
        <v>0</v>
      </c>
      <c r="AY326" s="2">
        <v>1</v>
      </c>
      <c r="AZ326" s="2">
        <v>0</v>
      </c>
      <c r="BA326" s="2">
        <v>0</v>
      </c>
      <c r="BB326" s="2">
        <v>3</v>
      </c>
      <c r="BC326" s="2">
        <v>0</v>
      </c>
      <c r="BD326" s="2">
        <v>1</v>
      </c>
      <c r="BE326" s="2">
        <v>0</v>
      </c>
      <c r="BF326" s="2">
        <v>3</v>
      </c>
      <c r="BG326" s="2">
        <v>1</v>
      </c>
      <c r="BH326" s="2">
        <v>1</v>
      </c>
      <c r="BI326" s="2">
        <v>0</v>
      </c>
      <c r="BJ326" s="2">
        <v>0</v>
      </c>
      <c r="BK326" s="2">
        <v>12</v>
      </c>
      <c r="BL326" s="2">
        <v>0</v>
      </c>
      <c r="BM326" s="2">
        <v>0</v>
      </c>
      <c r="BN326" s="2">
        <v>1</v>
      </c>
      <c r="BO326" s="2">
        <v>3</v>
      </c>
      <c r="BP326" s="2">
        <v>1</v>
      </c>
      <c r="BQ326" s="2">
        <v>2</v>
      </c>
      <c r="BR326" s="2">
        <v>1</v>
      </c>
      <c r="BS326" s="2">
        <v>1</v>
      </c>
      <c r="BT326" s="2">
        <v>0</v>
      </c>
      <c r="BU326" s="2">
        <v>0</v>
      </c>
      <c r="BV326" s="2">
        <v>1</v>
      </c>
      <c r="BW326" s="2">
        <v>3</v>
      </c>
      <c r="BX326" s="2">
        <v>0</v>
      </c>
      <c r="BY326" s="2">
        <v>0</v>
      </c>
      <c r="BZ326" s="2">
        <v>2</v>
      </c>
      <c r="CA326" s="2">
        <v>1</v>
      </c>
      <c r="CB326" s="2">
        <v>2</v>
      </c>
      <c r="CC326" s="59" t="s">
        <v>1608</v>
      </c>
      <c r="CD326" s="2">
        <v>0</v>
      </c>
      <c r="CE326" s="2">
        <v>1</v>
      </c>
      <c r="CF326" s="2">
        <v>0</v>
      </c>
      <c r="CG326" s="2">
        <v>0</v>
      </c>
      <c r="CH326" s="2">
        <v>1</v>
      </c>
      <c r="CI326" s="2">
        <v>1</v>
      </c>
      <c r="CJ326" s="2">
        <v>1</v>
      </c>
      <c r="CK326" s="2">
        <v>6</v>
      </c>
      <c r="CL326" s="2">
        <v>0</v>
      </c>
      <c r="CM326" s="2">
        <v>0</v>
      </c>
      <c r="CN326" s="2">
        <v>0</v>
      </c>
      <c r="CO326" s="2">
        <v>1</v>
      </c>
      <c r="CP326" s="2">
        <v>0</v>
      </c>
      <c r="CQ326" s="2">
        <v>8</v>
      </c>
      <c r="CR326" s="2">
        <v>0</v>
      </c>
      <c r="CS326" s="2">
        <v>0</v>
      </c>
      <c r="CT326" s="2">
        <v>0</v>
      </c>
      <c r="CU326" s="2">
        <v>1</v>
      </c>
      <c r="CV326" s="2">
        <v>1</v>
      </c>
      <c r="CW326" s="2">
        <v>0</v>
      </c>
      <c r="CX326" s="2">
        <v>0</v>
      </c>
      <c r="CY326" s="2">
        <v>0</v>
      </c>
      <c r="CZ326" s="2">
        <v>18</v>
      </c>
      <c r="DA326" s="2">
        <v>1</v>
      </c>
      <c r="DB326" s="2">
        <v>1</v>
      </c>
      <c r="DC326" s="2">
        <v>1</v>
      </c>
      <c r="DD326" s="2">
        <v>11</v>
      </c>
      <c r="DE326" s="2">
        <v>3</v>
      </c>
      <c r="DF326" s="2">
        <v>0</v>
      </c>
      <c r="DG326" s="58">
        <v>0</v>
      </c>
      <c r="DH326" s="2">
        <v>8</v>
      </c>
      <c r="DI326" s="2">
        <v>3</v>
      </c>
      <c r="DJ326" s="2"/>
    </row>
    <row r="327" spans="1:114" ht="15.75" customHeight="1">
      <c r="A327" s="2" t="s">
        <v>1055</v>
      </c>
      <c r="B327" s="2">
        <v>5523</v>
      </c>
      <c r="C327" s="2">
        <v>11</v>
      </c>
      <c r="D327" s="58">
        <v>0</v>
      </c>
      <c r="E327" s="2">
        <v>19</v>
      </c>
      <c r="F327" s="2">
        <v>7</v>
      </c>
      <c r="G327" s="2">
        <v>11</v>
      </c>
      <c r="H327" s="2">
        <v>1</v>
      </c>
      <c r="I327" s="2">
        <v>15</v>
      </c>
      <c r="J327" s="2">
        <v>9</v>
      </c>
      <c r="K327" s="58">
        <v>8</v>
      </c>
      <c r="L327" s="2">
        <v>59</v>
      </c>
      <c r="M327" s="2">
        <v>11</v>
      </c>
      <c r="N327" s="2">
        <v>2880</v>
      </c>
      <c r="O327" s="2">
        <v>18</v>
      </c>
      <c r="P327" s="2">
        <v>2</v>
      </c>
      <c r="Q327" s="2">
        <v>4</v>
      </c>
      <c r="R327" s="2">
        <v>34</v>
      </c>
      <c r="S327" s="2">
        <v>4</v>
      </c>
      <c r="T327" s="2">
        <v>1</v>
      </c>
      <c r="U327" s="2">
        <v>9</v>
      </c>
      <c r="V327" s="2">
        <v>13</v>
      </c>
      <c r="W327" s="2">
        <v>14</v>
      </c>
      <c r="X327" s="2">
        <v>28</v>
      </c>
      <c r="Y327" s="2">
        <v>13</v>
      </c>
      <c r="Z327" s="2">
        <v>13</v>
      </c>
      <c r="AA327" s="2">
        <v>17</v>
      </c>
      <c r="AB327" s="58">
        <v>7</v>
      </c>
      <c r="AC327" s="2">
        <v>8</v>
      </c>
      <c r="AD327" s="2">
        <v>12</v>
      </c>
      <c r="AE327" s="2">
        <v>7</v>
      </c>
      <c r="AF327" s="58">
        <v>3</v>
      </c>
      <c r="AG327" s="2">
        <v>13</v>
      </c>
      <c r="AH327" s="2">
        <v>3</v>
      </c>
      <c r="AI327" s="2">
        <v>3</v>
      </c>
      <c r="AJ327" s="2">
        <v>11</v>
      </c>
      <c r="AK327" s="2">
        <v>1</v>
      </c>
      <c r="AL327" s="58">
        <v>0</v>
      </c>
      <c r="AM327" s="2">
        <v>8</v>
      </c>
      <c r="AN327" s="2">
        <v>9</v>
      </c>
      <c r="AO327" s="58">
        <v>2</v>
      </c>
      <c r="AP327" s="2">
        <v>3</v>
      </c>
      <c r="AQ327" s="2">
        <v>10</v>
      </c>
      <c r="AR327" s="2">
        <v>3</v>
      </c>
      <c r="AS327" s="2">
        <v>6</v>
      </c>
      <c r="AT327" s="2">
        <v>14</v>
      </c>
      <c r="AU327" s="2">
        <v>9</v>
      </c>
      <c r="AV327" s="2">
        <v>5</v>
      </c>
      <c r="AW327" s="2">
        <v>12</v>
      </c>
      <c r="AX327" s="2">
        <v>8</v>
      </c>
      <c r="AY327" s="2">
        <v>40</v>
      </c>
      <c r="AZ327" s="2">
        <v>17</v>
      </c>
      <c r="BA327" s="2">
        <v>9</v>
      </c>
      <c r="BB327" s="2">
        <v>31</v>
      </c>
      <c r="BC327" s="2">
        <v>13</v>
      </c>
      <c r="BD327" s="2">
        <v>32</v>
      </c>
      <c r="BE327" s="2">
        <v>5</v>
      </c>
      <c r="BF327" s="2">
        <v>45</v>
      </c>
      <c r="BG327" s="2">
        <v>11</v>
      </c>
      <c r="BH327" s="2">
        <v>18</v>
      </c>
      <c r="BI327" s="2">
        <v>27</v>
      </c>
      <c r="BJ327" s="2">
        <v>7</v>
      </c>
      <c r="BK327" s="2">
        <v>202</v>
      </c>
      <c r="BL327" s="2">
        <v>7</v>
      </c>
      <c r="BM327" s="2">
        <v>21</v>
      </c>
      <c r="BN327" s="2">
        <v>0</v>
      </c>
      <c r="BO327" s="2">
        <v>61</v>
      </c>
      <c r="BP327" s="2">
        <v>8</v>
      </c>
      <c r="BQ327" s="2">
        <v>26</v>
      </c>
      <c r="BR327" s="2">
        <v>18</v>
      </c>
      <c r="BS327" s="2">
        <v>0</v>
      </c>
      <c r="BT327" s="2">
        <v>98</v>
      </c>
      <c r="BU327" s="2">
        <v>6</v>
      </c>
      <c r="BV327" s="2">
        <v>78</v>
      </c>
      <c r="BW327" s="2">
        <v>12</v>
      </c>
      <c r="BX327" s="2">
        <v>8</v>
      </c>
      <c r="BY327" s="2">
        <v>0</v>
      </c>
      <c r="BZ327" s="2">
        <v>51</v>
      </c>
      <c r="CA327" s="2">
        <v>17</v>
      </c>
      <c r="CB327" s="2">
        <v>3</v>
      </c>
      <c r="CC327" s="59" t="s">
        <v>1608</v>
      </c>
      <c r="CD327" s="2">
        <v>14</v>
      </c>
      <c r="CE327" s="2">
        <v>21</v>
      </c>
      <c r="CF327" s="2">
        <v>10</v>
      </c>
      <c r="CG327" s="2">
        <v>3</v>
      </c>
      <c r="CH327" s="2">
        <v>15</v>
      </c>
      <c r="CI327" s="2">
        <v>32</v>
      </c>
      <c r="CJ327" s="2">
        <v>12</v>
      </c>
      <c r="CK327" s="2">
        <v>239</v>
      </c>
      <c r="CL327" s="2">
        <v>14</v>
      </c>
      <c r="CM327" s="2">
        <v>5</v>
      </c>
      <c r="CN327" s="2">
        <v>16</v>
      </c>
      <c r="CO327" s="2">
        <v>12</v>
      </c>
      <c r="CP327" s="2">
        <v>5</v>
      </c>
      <c r="CQ327" s="2">
        <v>133</v>
      </c>
      <c r="CR327" s="2">
        <v>5</v>
      </c>
      <c r="CS327" s="2">
        <v>25</v>
      </c>
      <c r="CT327" s="2">
        <v>16</v>
      </c>
      <c r="CU327" s="2">
        <v>5</v>
      </c>
      <c r="CV327" s="2">
        <v>13</v>
      </c>
      <c r="CW327" s="2">
        <v>10</v>
      </c>
      <c r="CX327" s="2">
        <v>14</v>
      </c>
      <c r="CY327" s="2">
        <v>0</v>
      </c>
      <c r="CZ327" s="2">
        <v>166</v>
      </c>
      <c r="DA327" s="2">
        <v>10</v>
      </c>
      <c r="DB327" s="2">
        <v>18</v>
      </c>
      <c r="DC327" s="2">
        <v>12</v>
      </c>
      <c r="DD327" s="2">
        <v>90</v>
      </c>
      <c r="DE327" s="2">
        <v>73</v>
      </c>
      <c r="DF327" s="2">
        <v>2</v>
      </c>
      <c r="DG327" s="58">
        <v>5</v>
      </c>
      <c r="DH327" s="2">
        <v>38</v>
      </c>
      <c r="DI327" s="2">
        <v>42</v>
      </c>
      <c r="DJ327" s="2"/>
    </row>
    <row r="328" spans="1:114" ht="15.75" customHeight="1">
      <c r="A328" s="2" t="s">
        <v>1062</v>
      </c>
      <c r="B328" s="2">
        <v>38911</v>
      </c>
      <c r="C328" s="2">
        <v>208</v>
      </c>
      <c r="D328" s="58">
        <v>1</v>
      </c>
      <c r="E328" s="2">
        <v>176</v>
      </c>
      <c r="F328" s="2">
        <v>160</v>
      </c>
      <c r="G328" s="2">
        <v>156</v>
      </c>
      <c r="H328" s="2">
        <v>88</v>
      </c>
      <c r="I328" s="2">
        <v>239</v>
      </c>
      <c r="J328" s="2">
        <v>169</v>
      </c>
      <c r="K328" s="58">
        <v>237</v>
      </c>
      <c r="L328" s="2">
        <v>539</v>
      </c>
      <c r="M328" s="2">
        <v>154</v>
      </c>
      <c r="N328" s="2">
        <v>5876</v>
      </c>
      <c r="O328" s="2">
        <v>426</v>
      </c>
      <c r="P328" s="2">
        <v>44</v>
      </c>
      <c r="Q328" s="2">
        <v>42</v>
      </c>
      <c r="R328" s="2">
        <v>761</v>
      </c>
      <c r="S328" s="2">
        <v>60</v>
      </c>
      <c r="T328" s="2">
        <v>51</v>
      </c>
      <c r="U328" s="2">
        <v>103</v>
      </c>
      <c r="V328" s="2">
        <v>235</v>
      </c>
      <c r="W328" s="2">
        <v>214</v>
      </c>
      <c r="X328" s="2">
        <v>530</v>
      </c>
      <c r="Y328" s="2">
        <v>146</v>
      </c>
      <c r="Z328" s="2">
        <v>246</v>
      </c>
      <c r="AA328" s="2">
        <v>137</v>
      </c>
      <c r="AB328" s="58">
        <v>176</v>
      </c>
      <c r="AC328" s="2">
        <v>180</v>
      </c>
      <c r="AD328" s="2">
        <v>202</v>
      </c>
      <c r="AE328" s="2">
        <v>156</v>
      </c>
      <c r="AF328" s="58">
        <v>92</v>
      </c>
      <c r="AG328" s="2">
        <v>184</v>
      </c>
      <c r="AH328" s="2">
        <v>146</v>
      </c>
      <c r="AI328" s="2">
        <v>71</v>
      </c>
      <c r="AJ328" s="2">
        <v>53</v>
      </c>
      <c r="AK328" s="2">
        <v>76</v>
      </c>
      <c r="AL328" s="58">
        <v>1</v>
      </c>
      <c r="AM328" s="2">
        <v>199</v>
      </c>
      <c r="AN328" s="2">
        <v>61</v>
      </c>
      <c r="AO328" s="58">
        <v>33</v>
      </c>
      <c r="AP328" s="2">
        <v>76</v>
      </c>
      <c r="AQ328" s="2">
        <v>268</v>
      </c>
      <c r="AR328" s="2">
        <v>157</v>
      </c>
      <c r="AS328" s="2">
        <v>29</v>
      </c>
      <c r="AT328" s="2">
        <v>139</v>
      </c>
      <c r="AU328" s="2">
        <v>112</v>
      </c>
      <c r="AV328" s="2">
        <v>94</v>
      </c>
      <c r="AW328" s="2">
        <v>111</v>
      </c>
      <c r="AX328" s="2">
        <v>202</v>
      </c>
      <c r="AY328" s="2">
        <v>425</v>
      </c>
      <c r="AZ328" s="2">
        <v>147</v>
      </c>
      <c r="BA328" s="2">
        <v>87</v>
      </c>
      <c r="BB328" s="2">
        <v>397</v>
      </c>
      <c r="BC328" s="2">
        <v>210</v>
      </c>
      <c r="BD328" s="2">
        <v>582</v>
      </c>
      <c r="BE328" s="2">
        <v>84</v>
      </c>
      <c r="BF328" s="2">
        <v>718</v>
      </c>
      <c r="BG328" s="2">
        <v>141</v>
      </c>
      <c r="BH328" s="2">
        <v>206</v>
      </c>
      <c r="BI328" s="2">
        <v>331</v>
      </c>
      <c r="BJ328" s="2">
        <v>254</v>
      </c>
      <c r="BK328" s="2">
        <v>1930</v>
      </c>
      <c r="BL328" s="2">
        <v>163</v>
      </c>
      <c r="BM328" s="2">
        <v>358</v>
      </c>
      <c r="BN328" s="2">
        <v>105</v>
      </c>
      <c r="BO328" s="2">
        <v>589</v>
      </c>
      <c r="BP328" s="2">
        <v>117</v>
      </c>
      <c r="BQ328" s="2">
        <v>451</v>
      </c>
      <c r="BR328" s="2">
        <v>314</v>
      </c>
      <c r="BS328" s="2">
        <v>52</v>
      </c>
      <c r="BT328" s="2">
        <v>630</v>
      </c>
      <c r="BU328" s="2">
        <v>124</v>
      </c>
      <c r="BV328" s="2">
        <v>481</v>
      </c>
      <c r="BW328" s="2">
        <v>250</v>
      </c>
      <c r="BX328" s="2">
        <v>170</v>
      </c>
      <c r="BY328" s="2">
        <v>49</v>
      </c>
      <c r="BZ328" s="2">
        <v>929</v>
      </c>
      <c r="CA328" s="2">
        <v>333</v>
      </c>
      <c r="CB328" s="2">
        <v>164</v>
      </c>
      <c r="CC328" s="59" t="s">
        <v>1608</v>
      </c>
      <c r="CD328" s="2">
        <v>148</v>
      </c>
      <c r="CE328" s="2">
        <v>410</v>
      </c>
      <c r="CF328" s="2">
        <v>238</v>
      </c>
      <c r="CG328" s="2">
        <v>26</v>
      </c>
      <c r="CH328" s="2">
        <v>383</v>
      </c>
      <c r="CI328" s="2">
        <v>535</v>
      </c>
      <c r="CJ328" s="2">
        <v>169</v>
      </c>
      <c r="CK328" s="2">
        <v>943</v>
      </c>
      <c r="CL328" s="2">
        <v>197</v>
      </c>
      <c r="CM328" s="2">
        <v>70</v>
      </c>
      <c r="CN328" s="2">
        <v>405</v>
      </c>
      <c r="CO328" s="2">
        <v>227</v>
      </c>
      <c r="CP328" s="2">
        <v>164</v>
      </c>
      <c r="CQ328" s="2">
        <v>1667</v>
      </c>
      <c r="CR328" s="2">
        <v>90</v>
      </c>
      <c r="CS328" s="2">
        <v>511</v>
      </c>
      <c r="CT328" s="2">
        <v>191</v>
      </c>
      <c r="CU328" s="2">
        <v>161</v>
      </c>
      <c r="CV328" s="2">
        <v>183</v>
      </c>
      <c r="CW328" s="2">
        <v>213</v>
      </c>
      <c r="CX328" s="2">
        <v>188</v>
      </c>
      <c r="CY328" s="2">
        <v>43</v>
      </c>
      <c r="CZ328" s="2">
        <v>2271</v>
      </c>
      <c r="DA328" s="2">
        <v>249</v>
      </c>
      <c r="DB328" s="2">
        <v>556</v>
      </c>
      <c r="DC328" s="2">
        <v>279</v>
      </c>
      <c r="DD328" s="2">
        <v>747</v>
      </c>
      <c r="DE328" s="2">
        <v>713</v>
      </c>
      <c r="DF328" s="2">
        <v>49</v>
      </c>
      <c r="DG328" s="58">
        <v>53</v>
      </c>
      <c r="DH328" s="2">
        <v>957</v>
      </c>
      <c r="DI328" s="2">
        <v>816</v>
      </c>
      <c r="DJ328" s="2"/>
    </row>
    <row r="329" spans="1:114" ht="15.75" customHeight="1">
      <c r="A329" s="60" t="s">
        <v>1066</v>
      </c>
      <c r="B329" s="60">
        <v>39.247081960000003</v>
      </c>
      <c r="C329" s="60">
        <v>28.520179540000001</v>
      </c>
      <c r="D329" s="61" t="s">
        <v>1607</v>
      </c>
      <c r="E329" s="60">
        <v>34.173436049999999</v>
      </c>
      <c r="F329" s="60">
        <v>36.360046539999999</v>
      </c>
      <c r="G329" s="60">
        <v>22.010173519999999</v>
      </c>
      <c r="H329" s="60">
        <v>19.773461210000001</v>
      </c>
      <c r="I329" s="60">
        <v>9.4080609030000009</v>
      </c>
      <c r="J329" s="60">
        <v>21.897007940000002</v>
      </c>
      <c r="K329" s="61" t="s">
        <v>1607</v>
      </c>
      <c r="L329" s="60">
        <v>42.910174210000001</v>
      </c>
      <c r="M329" s="60">
        <v>19.80404738</v>
      </c>
      <c r="N329" s="60">
        <v>184.7846576</v>
      </c>
      <c r="O329" s="60">
        <v>40.319756720000001</v>
      </c>
      <c r="P329" s="60">
        <v>19.000695289999999</v>
      </c>
      <c r="Q329" s="60">
        <v>10.765832939999999</v>
      </c>
      <c r="R329" s="60">
        <v>72.335400059999998</v>
      </c>
      <c r="S329" s="60">
        <v>14.233539520000001</v>
      </c>
      <c r="T329" s="60">
        <v>7.7750657250000001</v>
      </c>
      <c r="U329" s="60">
        <v>19.388462310000001</v>
      </c>
      <c r="V329" s="60">
        <v>23.372733530000001</v>
      </c>
      <c r="W329" s="60">
        <v>29.76584158</v>
      </c>
      <c r="X329" s="60">
        <v>46.145543250000003</v>
      </c>
      <c r="Y329" s="60">
        <v>49.650831459999999</v>
      </c>
      <c r="Z329" s="60">
        <v>22.08518686</v>
      </c>
      <c r="AA329" s="60">
        <v>16.44196857</v>
      </c>
      <c r="AB329" s="61" t="s">
        <v>1607</v>
      </c>
      <c r="AC329" s="60">
        <v>23.000135839999999</v>
      </c>
      <c r="AD329" s="60">
        <v>32.073789169999998</v>
      </c>
      <c r="AE329" s="60">
        <v>27.05212324</v>
      </c>
      <c r="AF329" s="61" t="s">
        <v>1607</v>
      </c>
      <c r="AG329" s="60">
        <v>14.31724887</v>
      </c>
      <c r="AH329" s="60">
        <v>51.479526499999999</v>
      </c>
      <c r="AI329" s="60">
        <v>11.064929169999999</v>
      </c>
      <c r="AJ329" s="60">
        <v>10.672125279999999</v>
      </c>
      <c r="AK329" s="60">
        <v>14.14401076</v>
      </c>
      <c r="AL329" s="61" t="s">
        <v>1607</v>
      </c>
      <c r="AM329" s="60">
        <v>17.98350301</v>
      </c>
      <c r="AN329" s="60">
        <v>13.38416864</v>
      </c>
      <c r="AO329" s="61" t="s">
        <v>1607</v>
      </c>
      <c r="AP329" s="60">
        <v>13.35012154</v>
      </c>
      <c r="AQ329" s="60">
        <v>30.522184549999999</v>
      </c>
      <c r="AR329" s="60">
        <v>26.191383460000001</v>
      </c>
      <c r="AS329" s="60">
        <v>14.03799192</v>
      </c>
      <c r="AT329" s="60">
        <v>20.606388419999998</v>
      </c>
      <c r="AU329" s="60">
        <v>16.738886900000001</v>
      </c>
      <c r="AV329" s="60">
        <v>22.053977880000001</v>
      </c>
      <c r="AW329" s="60">
        <v>22.217601179999999</v>
      </c>
      <c r="AX329" s="60">
        <v>19.434749849999999</v>
      </c>
      <c r="AY329" s="60">
        <v>87.752702569999997</v>
      </c>
      <c r="AZ329" s="60">
        <v>26.698309640000002</v>
      </c>
      <c r="BA329" s="60">
        <v>18.05382848</v>
      </c>
      <c r="BB329" s="60">
        <v>31.53679764</v>
      </c>
      <c r="BC329" s="60">
        <v>25.882138380000001</v>
      </c>
      <c r="BD329" s="60">
        <v>60.651597840000001</v>
      </c>
      <c r="BE329" s="60">
        <v>12.081046110000001</v>
      </c>
      <c r="BF329" s="60">
        <v>55.284636380000002</v>
      </c>
      <c r="BG329" s="60">
        <v>15.68581344</v>
      </c>
      <c r="BH329" s="60">
        <v>24.171869210000001</v>
      </c>
      <c r="BI329" s="60">
        <v>50.184779929999998</v>
      </c>
      <c r="BJ329" s="60">
        <v>19.319680009999999</v>
      </c>
      <c r="BK329" s="60">
        <v>279.27866820000003</v>
      </c>
      <c r="BL329" s="60">
        <v>15.39760304</v>
      </c>
      <c r="BM329" s="60">
        <v>37.272216530000001</v>
      </c>
      <c r="BN329" s="60">
        <v>15.95381639</v>
      </c>
      <c r="BO329" s="60">
        <v>45.91961122</v>
      </c>
      <c r="BP329" s="60">
        <v>11.41616907</v>
      </c>
      <c r="BQ329" s="60">
        <v>40.646433160000001</v>
      </c>
      <c r="BR329" s="60">
        <v>19.847256059999999</v>
      </c>
      <c r="BS329" s="60">
        <v>12.02562058</v>
      </c>
      <c r="BT329" s="60">
        <v>123.75624089999999</v>
      </c>
      <c r="BU329" s="60">
        <v>30.10952915</v>
      </c>
      <c r="BV329" s="60">
        <v>36.661384630000001</v>
      </c>
      <c r="BW329" s="60">
        <v>13.531556999999999</v>
      </c>
      <c r="BX329" s="60">
        <v>17.161437169999999</v>
      </c>
      <c r="BY329" s="60">
        <v>11.42391632</v>
      </c>
      <c r="BZ329" s="60">
        <v>66.345653459999994</v>
      </c>
      <c r="CA329" s="60">
        <v>28.793964419999998</v>
      </c>
      <c r="CB329" s="60">
        <v>15.30768857</v>
      </c>
      <c r="CC329" s="59" t="s">
        <v>1608</v>
      </c>
      <c r="CD329" s="60">
        <v>24.33726175</v>
      </c>
      <c r="CE329" s="60">
        <v>22.824827030000002</v>
      </c>
      <c r="CF329" s="60">
        <v>19.364053680000001</v>
      </c>
      <c r="CG329" s="60">
        <v>12.593560589999999</v>
      </c>
      <c r="CH329" s="60">
        <v>36.590806989999997</v>
      </c>
      <c r="CI329" s="60">
        <v>39.676789650000003</v>
      </c>
      <c r="CJ329" s="60">
        <v>34.185425100000003</v>
      </c>
      <c r="CK329" s="60">
        <v>128.2177642</v>
      </c>
      <c r="CL329" s="60">
        <v>61.033429259999998</v>
      </c>
      <c r="CM329" s="60">
        <v>12.853938899999999</v>
      </c>
      <c r="CN329" s="60">
        <v>16.275808820000002</v>
      </c>
      <c r="CO329" s="60">
        <v>11.128833869999999</v>
      </c>
      <c r="CP329" s="60">
        <v>14.888084920000001</v>
      </c>
      <c r="CQ329" s="60">
        <v>84.212925999999996</v>
      </c>
      <c r="CR329" s="60">
        <v>24.861878449999999</v>
      </c>
      <c r="CS329" s="60">
        <v>23.349612440000001</v>
      </c>
      <c r="CT329" s="60">
        <v>15.01050049</v>
      </c>
      <c r="CU329" s="60">
        <v>18.08139933</v>
      </c>
      <c r="CV329" s="60">
        <v>14.21254044</v>
      </c>
      <c r="CW329" s="60">
        <v>12.5951404</v>
      </c>
      <c r="CX329" s="60">
        <v>60.684312460000001</v>
      </c>
      <c r="CY329" s="60">
        <v>23.768380489999998</v>
      </c>
      <c r="CZ329" s="60">
        <v>130.85048029999999</v>
      </c>
      <c r="DA329" s="60">
        <v>42.781494889999998</v>
      </c>
      <c r="DB329" s="60">
        <v>14.79544273</v>
      </c>
      <c r="DC329" s="60">
        <v>15.231961200000001</v>
      </c>
      <c r="DD329" s="60">
        <v>64.443225679999998</v>
      </c>
      <c r="DE329" s="60">
        <v>96.984900890000006</v>
      </c>
      <c r="DF329" s="60">
        <v>16.616484979999999</v>
      </c>
      <c r="DG329" s="61" t="s">
        <v>1607</v>
      </c>
      <c r="DH329" s="60">
        <v>76.692763380000002</v>
      </c>
      <c r="DI329" s="60">
        <v>57.823032060000003</v>
      </c>
      <c r="DJ329" s="60"/>
    </row>
    <row r="330" spans="1:114" ht="15.75" customHeight="1">
      <c r="A330" s="60" t="s">
        <v>1079</v>
      </c>
      <c r="B330" s="60">
        <f t="shared" ref="B330:B332" si="27">(C$2*C330+D$2*D330+E$2*E330+F$2*F330+G$2*G330+H$2*H330+I$2*I330+J$2*J330+K$2*K330+L$2*L330+M$2*M330+N$2*N330+O$2*O330+P$2*P330+Q$2*Q330+R$2*R330+S$2*S330+T$2*T330+U$2*U330+V$2*V330+W$2*W330+X$2*X330+Y$2*Y330+Z$2*Z330+AA$2*AA330+AB$2*AB330+AC$2*AC330+AD$2*AD330+AE$2*AE330+AF$2*AF330+AG$2*AG330+AH$2*AH330+AI$2*AI330+AJ$2*AJ330+AK$2*AK330+AL$2*AL330+AM$2*AM330+AN$2*AN330+AO$2*AO330+AP$2*AP330+AQ$2*AQ330+AR$2*AR330+AS$2*AS330+AT$2*AT330+AU$2*AU330+AV$2*AV330+AW$2*AW330+AX$2*AX330+AY$2*AY330+AZ$2*AZ330+BA$2*BA330+BB$2*BB330+BC$2*BC330+BD$2*BD330+BE$2*BE330+BF$2*BF330+BG$2*BG330+BH$2*BH330+BI$2*BI330+BJ$2*BJ330+BK$2*BK330+BL$2*BL330+BM$2*BM330+BN$2*BN330+BO$2*BO330+BP$2*BP330+BQ$2*BQ330+BR$2*BR330+BS$2*BS330+BT$2*BT330+BU$2*BU330+BV$2*BV330+BW$2*BW330+BX$2*BX330+BY$2*BY330+BZ$2*BZ330+CA$2*CA330+CB$2*CB330+CC$2*CC330+CD$2*CD330+CE$2*CE330+CF$2*CF330+CG$2*CG330+CH$2*CH330+CI$2*CI330+CJ$2*CJ330+CK$2*CK330+CL$2*CL330+CM$2*CM330+CN$2*CN330+CO$2*CO330+CP$2*CP330+CQ$2*CQ330+CR$2*CR330+CS$2*CS330+CT$2*CT330+CU$2*CU330+CV$2*CV330+CW$2*CW330+CX$2*CX330+CY$2*CY330+CZ$2*CZ330+DA$2*DA330+DB$2*DB330+DC$2*DC330+DD$2*DD330+DE$2*DE330+DF$2*DF330+DG$2*DG330+DH$2*DH330+DI$2*DI330)/916855</f>
        <v>90.588151889275409</v>
      </c>
      <c r="C330" s="60">
        <v>100</v>
      </c>
      <c r="D330" s="61">
        <v>100</v>
      </c>
      <c r="E330" s="60">
        <v>100</v>
      </c>
      <c r="F330" s="60">
        <v>100</v>
      </c>
      <c r="G330" s="60">
        <v>100</v>
      </c>
      <c r="H330" s="60">
        <v>100</v>
      </c>
      <c r="I330" s="60">
        <v>100</v>
      </c>
      <c r="J330" s="60">
        <v>100</v>
      </c>
      <c r="K330" s="61">
        <v>100</v>
      </c>
      <c r="L330" s="60">
        <v>100</v>
      </c>
      <c r="M330" s="60">
        <v>100</v>
      </c>
      <c r="N330" s="60">
        <v>100</v>
      </c>
      <c r="O330" s="60">
        <v>98.687802730000001</v>
      </c>
      <c r="P330" s="60">
        <v>33.923941229999997</v>
      </c>
      <c r="Q330" s="60">
        <v>0</v>
      </c>
      <c r="R330" s="60">
        <v>100</v>
      </c>
      <c r="S330" s="60">
        <v>89.934788769999997</v>
      </c>
      <c r="T330" s="60">
        <v>4.4257916829999999</v>
      </c>
      <c r="U330" s="60">
        <v>100</v>
      </c>
      <c r="V330" s="60">
        <v>100</v>
      </c>
      <c r="W330" s="60">
        <v>100</v>
      </c>
      <c r="X330" s="60">
        <v>100</v>
      </c>
      <c r="Y330" s="60">
        <v>22.740851379999999</v>
      </c>
      <c r="Z330" s="60">
        <v>95.40906416</v>
      </c>
      <c r="AA330" s="60">
        <v>100</v>
      </c>
      <c r="AB330" s="61">
        <v>76.002917580000002</v>
      </c>
      <c r="AC330" s="60">
        <v>98.474595710000003</v>
      </c>
      <c r="AD330" s="60">
        <v>100</v>
      </c>
      <c r="AE330" s="60">
        <v>100</v>
      </c>
      <c r="AF330" s="61">
        <v>100</v>
      </c>
      <c r="AG330" s="60">
        <v>38.854423390000001</v>
      </c>
      <c r="AH330" s="60">
        <v>92.745231610000005</v>
      </c>
      <c r="AI330" s="60">
        <v>32.0802458</v>
      </c>
      <c r="AJ330" s="60">
        <v>26.748299320000001</v>
      </c>
      <c r="AK330" s="60">
        <v>22.27732593</v>
      </c>
      <c r="AL330" s="61">
        <v>100</v>
      </c>
      <c r="AM330" s="60">
        <v>49.621653080000002</v>
      </c>
      <c r="AN330" s="60">
        <v>75.020862309999998</v>
      </c>
      <c r="AO330" s="61">
        <v>100</v>
      </c>
      <c r="AP330" s="60">
        <v>47.051282049999998</v>
      </c>
      <c r="AQ330" s="60">
        <v>100</v>
      </c>
      <c r="AR330" s="60">
        <v>100</v>
      </c>
      <c r="AS330" s="60">
        <v>0</v>
      </c>
      <c r="AT330" s="60">
        <v>100</v>
      </c>
      <c r="AU330" s="60">
        <v>100</v>
      </c>
      <c r="AV330" s="60">
        <v>96.084200999999993</v>
      </c>
      <c r="AW330" s="60">
        <v>100</v>
      </c>
      <c r="AX330" s="60">
        <v>100</v>
      </c>
      <c r="AY330" s="60">
        <v>83.086774120000001</v>
      </c>
      <c r="AZ330" s="60">
        <v>100</v>
      </c>
      <c r="BA330" s="60">
        <v>100</v>
      </c>
      <c r="BB330" s="60">
        <v>100</v>
      </c>
      <c r="BC330" s="60">
        <v>100</v>
      </c>
      <c r="BD330" s="60">
        <v>100</v>
      </c>
      <c r="BE330" s="60">
        <v>100</v>
      </c>
      <c r="BF330" s="60">
        <v>96.863841019999995</v>
      </c>
      <c r="BG330" s="60">
        <v>100</v>
      </c>
      <c r="BH330" s="60">
        <v>100</v>
      </c>
      <c r="BI330" s="60">
        <v>100</v>
      </c>
      <c r="BJ330" s="60">
        <v>96.570532920000005</v>
      </c>
      <c r="BK330" s="60">
        <v>100</v>
      </c>
      <c r="BL330" s="60">
        <v>83.808447770000001</v>
      </c>
      <c r="BM330" s="60">
        <v>100</v>
      </c>
      <c r="BN330" s="60">
        <v>19.053532010000001</v>
      </c>
      <c r="BO330" s="60">
        <v>100</v>
      </c>
      <c r="BP330" s="60">
        <v>91.444587389999995</v>
      </c>
      <c r="BQ330" s="60">
        <v>99.144385029999995</v>
      </c>
      <c r="BR330" s="60">
        <v>100</v>
      </c>
      <c r="BS330" s="60">
        <v>18.364452849999999</v>
      </c>
      <c r="BT330" s="60">
        <v>99.317126470000005</v>
      </c>
      <c r="BU330" s="60">
        <v>7.1691697359999997</v>
      </c>
      <c r="BV330" s="60">
        <v>100</v>
      </c>
      <c r="BW330" s="60">
        <v>99.274973149999994</v>
      </c>
      <c r="BX330" s="60">
        <v>71.885873349999997</v>
      </c>
      <c r="BY330" s="60">
        <v>9.2312348669999995</v>
      </c>
      <c r="BZ330" s="60">
        <v>100</v>
      </c>
      <c r="CA330" s="60">
        <v>100</v>
      </c>
      <c r="CB330" s="60">
        <v>38.462314599999999</v>
      </c>
      <c r="CC330" s="62">
        <v>13.076260230000001</v>
      </c>
      <c r="CD330" s="60">
        <v>96.235651590000003</v>
      </c>
      <c r="CE330" s="60">
        <v>78.350946329999999</v>
      </c>
      <c r="CF330" s="60">
        <v>100</v>
      </c>
      <c r="CG330" s="60">
        <v>3.4357105670000001</v>
      </c>
      <c r="CH330" s="60">
        <v>100</v>
      </c>
      <c r="CI330" s="60">
        <v>92.024996279999996</v>
      </c>
      <c r="CJ330" s="60">
        <v>100</v>
      </c>
      <c r="CK330" s="60">
        <v>100</v>
      </c>
      <c r="CL330" s="60">
        <v>100</v>
      </c>
      <c r="CM330" s="60">
        <v>19.115574349999999</v>
      </c>
      <c r="CN330" s="60">
        <v>100</v>
      </c>
      <c r="CO330" s="60">
        <v>100</v>
      </c>
      <c r="CP330" s="60">
        <v>100</v>
      </c>
      <c r="CQ330" s="60">
        <v>97.562731389999996</v>
      </c>
      <c r="CR330" s="60">
        <v>100</v>
      </c>
      <c r="CS330" s="60">
        <v>98.10734205</v>
      </c>
      <c r="CT330" s="60">
        <v>100</v>
      </c>
      <c r="CU330" s="60">
        <v>51.414141409999999</v>
      </c>
      <c r="CV330" s="60">
        <v>97.644092220000005</v>
      </c>
      <c r="CW330" s="60">
        <v>87.665515260000006</v>
      </c>
      <c r="CX330" s="60">
        <v>100</v>
      </c>
      <c r="CY330" s="60">
        <v>100</v>
      </c>
      <c r="CZ330" s="60">
        <v>100</v>
      </c>
      <c r="DA330" s="60">
        <v>100</v>
      </c>
      <c r="DB330" s="60">
        <v>89.760126349999993</v>
      </c>
      <c r="DC330" s="60">
        <v>89.208533110000005</v>
      </c>
      <c r="DD330" s="60">
        <v>100</v>
      </c>
      <c r="DE330" s="60">
        <v>100</v>
      </c>
      <c r="DF330" s="60">
        <v>26.25737079</v>
      </c>
      <c r="DG330" s="61">
        <v>100</v>
      </c>
      <c r="DH330" s="60">
        <v>100</v>
      </c>
      <c r="DI330" s="60">
        <v>97.888178659999994</v>
      </c>
      <c r="DJ330" s="60"/>
    </row>
    <row r="331" spans="1:114" ht="15.75" customHeight="1">
      <c r="A331" s="60" t="s">
        <v>1567</v>
      </c>
      <c r="B331" s="60">
        <f t="shared" si="27"/>
        <v>0.78192164207522141</v>
      </c>
      <c r="C331" s="60">
        <v>0.37738959999999999</v>
      </c>
      <c r="D331" s="61">
        <v>0.97388893200000004</v>
      </c>
      <c r="E331" s="60">
        <v>0.42721297699999999</v>
      </c>
      <c r="F331" s="60">
        <v>0.49696515400000002</v>
      </c>
      <c r="G331" s="60">
        <v>0.58369217399999995</v>
      </c>
      <c r="H331" s="60">
        <v>0.43525712900000002</v>
      </c>
      <c r="I331" s="60">
        <v>0.384251448</v>
      </c>
      <c r="J331" s="60">
        <v>0.51251384899999997</v>
      </c>
      <c r="K331" s="61">
        <v>0.87678204999999998</v>
      </c>
      <c r="L331" s="60">
        <v>0.42717244100000001</v>
      </c>
      <c r="M331" s="60">
        <v>0.47415403699999997</v>
      </c>
      <c r="N331" s="60">
        <v>0.63782944200000002</v>
      </c>
      <c r="O331" s="60">
        <v>0.574094993</v>
      </c>
      <c r="P331" s="60">
        <v>1.725745554</v>
      </c>
      <c r="Q331" s="60">
        <v>5.4858591130000001</v>
      </c>
      <c r="R331" s="60">
        <v>0.54938951999999996</v>
      </c>
      <c r="S331" s="60">
        <v>0.62705962999999998</v>
      </c>
      <c r="T331" s="60">
        <v>4.3924747440000003</v>
      </c>
      <c r="U331" s="60">
        <v>0.52965058399999998</v>
      </c>
      <c r="V331" s="60">
        <v>0.35871877099999999</v>
      </c>
      <c r="W331" s="60">
        <v>0.42797867899999997</v>
      </c>
      <c r="X331" s="60">
        <v>0.41427095200000003</v>
      </c>
      <c r="Y331" s="60">
        <v>1.349117178</v>
      </c>
      <c r="Z331" s="60">
        <v>0.48470901</v>
      </c>
      <c r="AA331" s="60">
        <v>0.43817977499999999</v>
      </c>
      <c r="AB331" s="61">
        <v>0.75965622399999999</v>
      </c>
      <c r="AC331" s="60">
        <v>0.46353612999999999</v>
      </c>
      <c r="AD331" s="60">
        <v>0.35443381099999999</v>
      </c>
      <c r="AE331" s="60">
        <v>0.48310791600000003</v>
      </c>
      <c r="AF331" s="61">
        <v>1.020686414</v>
      </c>
      <c r="AG331" s="60">
        <v>1.4036387889999999</v>
      </c>
      <c r="AH331" s="60">
        <v>0.62645665500000003</v>
      </c>
      <c r="AI331" s="60">
        <v>2.7373216490000001</v>
      </c>
      <c r="AJ331" s="60">
        <v>3.9959809719999999</v>
      </c>
      <c r="AK331" s="60">
        <v>2.916115671</v>
      </c>
      <c r="AL331" s="61">
        <v>0.716175322</v>
      </c>
      <c r="AM331" s="60">
        <v>1.256394121</v>
      </c>
      <c r="AN331" s="60">
        <v>0.91874508700000002</v>
      </c>
      <c r="AO331" s="61">
        <v>0.949585448</v>
      </c>
      <c r="AP331" s="60">
        <v>2.7034782800000001</v>
      </c>
      <c r="AQ331" s="60">
        <v>0.47914494000000002</v>
      </c>
      <c r="AR331" s="60">
        <v>0.54748941299999998</v>
      </c>
      <c r="AS331" s="60">
        <v>8.1941891219999992</v>
      </c>
      <c r="AT331" s="60">
        <v>0.37622852600000001</v>
      </c>
      <c r="AU331" s="60">
        <v>0.29085657599999998</v>
      </c>
      <c r="AV331" s="60">
        <v>0.40987422299999998</v>
      </c>
      <c r="AW331" s="60">
        <v>0.41887711399999999</v>
      </c>
      <c r="AX331" s="60">
        <v>0.50094670200000002</v>
      </c>
      <c r="AY331" s="60">
        <v>0.57830147099999996</v>
      </c>
      <c r="AZ331" s="60">
        <v>0.47189178199999998</v>
      </c>
      <c r="BA331" s="60">
        <v>0.50217482400000002</v>
      </c>
      <c r="BB331" s="60">
        <v>0.32802236600000001</v>
      </c>
      <c r="BC331" s="60">
        <v>0.45694621200000002</v>
      </c>
      <c r="BD331" s="60">
        <v>0.42030201499999997</v>
      </c>
      <c r="BE331" s="60">
        <v>0.33502739599999998</v>
      </c>
      <c r="BF331" s="60">
        <v>0.58020456499999995</v>
      </c>
      <c r="BG331" s="60">
        <v>0.34122854400000002</v>
      </c>
      <c r="BH331" s="60">
        <v>0.35919342500000001</v>
      </c>
      <c r="BI331" s="60">
        <v>0.53494426100000003</v>
      </c>
      <c r="BJ331" s="60">
        <v>0.55656290500000005</v>
      </c>
      <c r="BK331" s="60">
        <v>0.55136959900000004</v>
      </c>
      <c r="BL331" s="60">
        <v>0.78841008499999998</v>
      </c>
      <c r="BM331" s="60">
        <v>0.736565621</v>
      </c>
      <c r="BN331" s="60">
        <v>3.9050010949999998</v>
      </c>
      <c r="BO331" s="60">
        <v>0.48575932500000002</v>
      </c>
      <c r="BP331" s="60">
        <v>0.45315613199999999</v>
      </c>
      <c r="BQ331" s="60">
        <v>0.44364385299999998</v>
      </c>
      <c r="BR331" s="60">
        <v>0.37667615199999999</v>
      </c>
      <c r="BS331" s="60">
        <v>3.054551623</v>
      </c>
      <c r="BT331" s="60">
        <v>0.562469993</v>
      </c>
      <c r="BU331" s="60">
        <v>3.4849971540000002</v>
      </c>
      <c r="BV331" s="60">
        <v>0.41915242000000003</v>
      </c>
      <c r="BW331" s="60">
        <v>0.453526555</v>
      </c>
      <c r="BX331" s="60">
        <v>1.0606979889999999</v>
      </c>
      <c r="BY331" s="60">
        <v>5.5846299950000002</v>
      </c>
      <c r="BZ331" s="60">
        <v>0.50273899300000002</v>
      </c>
      <c r="CA331" s="60">
        <v>0.40539853799999997</v>
      </c>
      <c r="CB331" s="60">
        <v>1.653737244</v>
      </c>
      <c r="CC331" s="62">
        <v>2.0254875920000002</v>
      </c>
      <c r="CD331" s="60">
        <v>0.566641065</v>
      </c>
      <c r="CE331" s="60">
        <v>0.89306072400000003</v>
      </c>
      <c r="CF331" s="60">
        <v>0.417995636</v>
      </c>
      <c r="CG331" s="60">
        <v>4.2944800430000001</v>
      </c>
      <c r="CH331" s="60">
        <v>0.41743010800000002</v>
      </c>
      <c r="CI331" s="60">
        <v>0.391375847</v>
      </c>
      <c r="CJ331" s="60">
        <v>0.454585407</v>
      </c>
      <c r="CK331" s="60">
        <v>0.43221569599999998</v>
      </c>
      <c r="CL331" s="60">
        <v>0.57588035699999995</v>
      </c>
      <c r="CM331" s="60">
        <v>2.0241094830000002</v>
      </c>
      <c r="CN331" s="60">
        <v>0.470081998</v>
      </c>
      <c r="CO331" s="60">
        <v>0.501182978</v>
      </c>
      <c r="CP331" s="60">
        <v>0.34893283600000002</v>
      </c>
      <c r="CQ331" s="60">
        <v>0.38272992900000002</v>
      </c>
      <c r="CR331" s="60">
        <v>0.29336702599999998</v>
      </c>
      <c r="CS331" s="60">
        <v>0.49242553</v>
      </c>
      <c r="CT331" s="60">
        <v>0.46969617000000002</v>
      </c>
      <c r="CU331" s="60">
        <v>1.4180798560000001</v>
      </c>
      <c r="CV331" s="60">
        <v>0.392140987</v>
      </c>
      <c r="CW331" s="60">
        <v>0.65692905000000001</v>
      </c>
      <c r="CX331" s="60">
        <v>0.82349326099999998</v>
      </c>
      <c r="CY331" s="60">
        <v>0.54486954799999998</v>
      </c>
      <c r="CZ331" s="60">
        <v>0.61070497599999995</v>
      </c>
      <c r="DA331" s="60">
        <v>0.51813690000000001</v>
      </c>
      <c r="DB331" s="60">
        <v>0.63692608399999995</v>
      </c>
      <c r="DC331" s="60">
        <v>0.73201012099999996</v>
      </c>
      <c r="DD331" s="60">
        <v>0.59805428199999999</v>
      </c>
      <c r="DE331" s="60">
        <v>0.52467292300000001</v>
      </c>
      <c r="DF331" s="60">
        <v>3.009225013</v>
      </c>
      <c r="DG331" s="61">
        <v>0.47052129599999998</v>
      </c>
      <c r="DH331" s="60">
        <v>0.35871802600000002</v>
      </c>
      <c r="DI331" s="60">
        <v>0.73811113399999995</v>
      </c>
      <c r="DJ331" s="60"/>
    </row>
    <row r="332" spans="1:114" ht="15.75" customHeight="1">
      <c r="A332" s="60" t="s">
        <v>1082</v>
      </c>
      <c r="B332" s="60">
        <f t="shared" si="27"/>
        <v>0.93236019751094323</v>
      </c>
      <c r="C332" s="60">
        <v>0.50725103299999996</v>
      </c>
      <c r="D332" s="61">
        <v>1.0191277949999999</v>
      </c>
      <c r="E332" s="60">
        <v>0.52329674999999998</v>
      </c>
      <c r="F332" s="60">
        <v>0.58921833300000004</v>
      </c>
      <c r="G332" s="60">
        <v>0.77897991799999999</v>
      </c>
      <c r="H332" s="60">
        <v>0.63735424900000004</v>
      </c>
      <c r="I332" s="60">
        <v>0.50481059699999997</v>
      </c>
      <c r="J332" s="60">
        <v>0.63627089699999995</v>
      </c>
      <c r="K332" s="61">
        <v>0.99871976299999998</v>
      </c>
      <c r="L332" s="60">
        <v>0.51549366600000002</v>
      </c>
      <c r="M332" s="60">
        <v>0.54341557600000001</v>
      </c>
      <c r="N332" s="60">
        <v>0.76300486599999995</v>
      </c>
      <c r="O332" s="60">
        <v>0.71998971199999995</v>
      </c>
      <c r="P332" s="60">
        <v>1.787162629</v>
      </c>
      <c r="Q332" s="60">
        <v>5.6552610740000002</v>
      </c>
      <c r="R332" s="60">
        <v>0.68734510900000001</v>
      </c>
      <c r="S332" s="60">
        <v>0.74535870699999995</v>
      </c>
      <c r="T332" s="60">
        <v>4.6089257750000003</v>
      </c>
      <c r="U332" s="60">
        <v>0.58579454099999995</v>
      </c>
      <c r="V332" s="60">
        <v>0.45503359399999999</v>
      </c>
      <c r="W332" s="60">
        <v>0.52657520599999996</v>
      </c>
      <c r="X332" s="60">
        <v>0.54425333799999998</v>
      </c>
      <c r="Y332" s="60">
        <v>1.4075537849999999</v>
      </c>
      <c r="Z332" s="60">
        <v>0.56197023499999998</v>
      </c>
      <c r="AA332" s="60">
        <v>0.68140161499999996</v>
      </c>
      <c r="AB332" s="61">
        <v>0.84083577099999995</v>
      </c>
      <c r="AC332" s="60">
        <v>0.56437138899999995</v>
      </c>
      <c r="AD332" s="60">
        <v>0.452708622</v>
      </c>
      <c r="AE332" s="60">
        <v>0.55368899299999996</v>
      </c>
      <c r="AF332" s="61">
        <v>1.1457456960000001</v>
      </c>
      <c r="AG332" s="60">
        <v>1.6919602410000001</v>
      </c>
      <c r="AH332" s="60">
        <v>0.73466801800000003</v>
      </c>
      <c r="AI332" s="60">
        <v>2.8838866809999999</v>
      </c>
      <c r="AJ332" s="60">
        <v>4.6926698809999996</v>
      </c>
      <c r="AK332" s="60">
        <v>3.397560753</v>
      </c>
      <c r="AL332" s="61">
        <v>1.0077647409999999</v>
      </c>
      <c r="AM332" s="60">
        <v>1.391525006</v>
      </c>
      <c r="AN332" s="60">
        <v>1.0261205259999999</v>
      </c>
      <c r="AO332" s="61">
        <v>0.98786356399999997</v>
      </c>
      <c r="AP332" s="60">
        <v>2.7839933229999998</v>
      </c>
      <c r="AQ332" s="60">
        <v>0.59477653799999997</v>
      </c>
      <c r="AR332" s="60">
        <v>0.58973783899999999</v>
      </c>
      <c r="AS332" s="60">
        <v>8.4948504210000007</v>
      </c>
      <c r="AT332" s="60">
        <v>0.50677885199999995</v>
      </c>
      <c r="AU332" s="60">
        <v>0.42361493300000003</v>
      </c>
      <c r="AV332" s="60">
        <v>0.52970817599999998</v>
      </c>
      <c r="AW332" s="60">
        <v>0.61977140399999997</v>
      </c>
      <c r="AX332" s="60">
        <v>0.68205873100000003</v>
      </c>
      <c r="AY332" s="60">
        <v>0.69997353799999995</v>
      </c>
      <c r="AZ332" s="60">
        <v>0.527429814</v>
      </c>
      <c r="BA332" s="60">
        <v>0.56228450500000005</v>
      </c>
      <c r="BB332" s="60">
        <v>0.46120822299999997</v>
      </c>
      <c r="BC332" s="60">
        <v>0.51293780200000005</v>
      </c>
      <c r="BD332" s="60">
        <v>0.47228035400000001</v>
      </c>
      <c r="BE332" s="60">
        <v>0.41137402299999998</v>
      </c>
      <c r="BF332" s="60">
        <v>0.71838519700000003</v>
      </c>
      <c r="BG332" s="60">
        <v>0.43419776500000001</v>
      </c>
      <c r="BH332" s="60">
        <v>0.47476594700000002</v>
      </c>
      <c r="BI332" s="60">
        <v>0.69604002899999995</v>
      </c>
      <c r="BJ332" s="60">
        <v>0.71571178400000002</v>
      </c>
      <c r="BK332" s="60">
        <v>0.66187276900000003</v>
      </c>
      <c r="BL332" s="60">
        <v>0.89280413599999997</v>
      </c>
      <c r="BM332" s="60">
        <v>0.87156511299999995</v>
      </c>
      <c r="BN332" s="60">
        <v>4.4983190200000003</v>
      </c>
      <c r="BO332" s="60">
        <v>0.62432589000000005</v>
      </c>
      <c r="BP332" s="60">
        <v>0.54520594499999997</v>
      </c>
      <c r="BQ332" s="60">
        <v>0.619515174</v>
      </c>
      <c r="BR332" s="60">
        <v>0.46509768699999998</v>
      </c>
      <c r="BS332" s="60">
        <v>3.362817261</v>
      </c>
      <c r="BT332" s="60">
        <v>0.73471950799999997</v>
      </c>
      <c r="BU332" s="60">
        <v>4.1518441890000002</v>
      </c>
      <c r="BV332" s="60">
        <v>0.52389665200000002</v>
      </c>
      <c r="BW332" s="60">
        <v>0.56538925600000001</v>
      </c>
      <c r="BX332" s="60">
        <v>1.179277686</v>
      </c>
      <c r="BY332" s="60">
        <v>6.8065960040000002</v>
      </c>
      <c r="BZ332" s="60">
        <v>0.62791999499999995</v>
      </c>
      <c r="CA332" s="60">
        <v>0.57349987000000002</v>
      </c>
      <c r="CB332" s="60">
        <v>1.8652910190000001</v>
      </c>
      <c r="CC332" s="62">
        <v>2.2781633320000001</v>
      </c>
      <c r="CD332" s="60">
        <v>0.77094337599999996</v>
      </c>
      <c r="CE332" s="60">
        <v>1.0333025119999999</v>
      </c>
      <c r="CF332" s="60">
        <v>0.54098933000000005</v>
      </c>
      <c r="CG332" s="60">
        <v>4.4786792310000001</v>
      </c>
      <c r="CH332" s="60">
        <v>0.498671484</v>
      </c>
      <c r="CI332" s="60">
        <v>0.47375661800000002</v>
      </c>
      <c r="CJ332" s="60">
        <v>0.54179079299999999</v>
      </c>
      <c r="CK332" s="60">
        <v>0.65869929900000002</v>
      </c>
      <c r="CL332" s="60">
        <v>0.62204912300000004</v>
      </c>
      <c r="CM332" s="60">
        <v>2.2272533239999999</v>
      </c>
      <c r="CN332" s="60">
        <v>0.62537356300000002</v>
      </c>
      <c r="CO332" s="60">
        <v>0.61894104500000002</v>
      </c>
      <c r="CP332" s="60">
        <v>0.44933578600000001</v>
      </c>
      <c r="CQ332" s="60">
        <v>0.48395450299999998</v>
      </c>
      <c r="CR332" s="60">
        <v>0.39954232000000001</v>
      </c>
      <c r="CS332" s="60">
        <v>0.63271748699999997</v>
      </c>
      <c r="CT332" s="60">
        <v>0.54587978000000004</v>
      </c>
      <c r="CU332" s="60">
        <v>1.6929642039999999</v>
      </c>
      <c r="CV332" s="60">
        <v>0.49592867499999999</v>
      </c>
      <c r="CW332" s="60">
        <v>0.73888590799999998</v>
      </c>
      <c r="CX332" s="60">
        <v>0.89651423900000005</v>
      </c>
      <c r="CY332" s="60">
        <v>0.68264183199999995</v>
      </c>
      <c r="CZ332" s="60">
        <v>0.74343658300000004</v>
      </c>
      <c r="DA332" s="60">
        <v>0.62920349799999997</v>
      </c>
      <c r="DB332" s="60">
        <v>0.88975405399999996</v>
      </c>
      <c r="DC332" s="60">
        <v>0.85895032299999996</v>
      </c>
      <c r="DD332" s="60">
        <v>0.71468654899999995</v>
      </c>
      <c r="DE332" s="60">
        <v>0.67549508300000005</v>
      </c>
      <c r="DF332" s="60">
        <v>3.8730278849999999</v>
      </c>
      <c r="DG332" s="61">
        <v>0.80428385000000002</v>
      </c>
      <c r="DH332" s="60">
        <v>0.53849449800000004</v>
      </c>
      <c r="DI332" s="60">
        <v>0.81814379999999998</v>
      </c>
      <c r="DJ332" s="60"/>
    </row>
    <row r="333" spans="1:114" ht="15.75" customHeight="1">
      <c r="A333" s="2" t="s">
        <v>1085</v>
      </c>
      <c r="B333" s="2">
        <f>SUM(C333:DI333)</f>
        <v>1458</v>
      </c>
      <c r="C333" s="2">
        <v>12</v>
      </c>
      <c r="D333" s="58">
        <v>0</v>
      </c>
      <c r="E333" s="2">
        <v>16</v>
      </c>
      <c r="F333" s="2">
        <v>4</v>
      </c>
      <c r="G333" s="2">
        <v>7</v>
      </c>
      <c r="H333" s="2">
        <v>9</v>
      </c>
      <c r="I333" s="2">
        <v>31</v>
      </c>
      <c r="J333" s="2">
        <v>7</v>
      </c>
      <c r="K333" s="58">
        <v>1</v>
      </c>
      <c r="L333" s="2">
        <v>18</v>
      </c>
      <c r="M333" s="2">
        <v>12</v>
      </c>
      <c r="N333" s="2">
        <v>5</v>
      </c>
      <c r="O333" s="2">
        <v>9</v>
      </c>
      <c r="P333" s="2">
        <v>11</v>
      </c>
      <c r="Q333" s="2">
        <v>8</v>
      </c>
      <c r="R333" s="2">
        <v>10</v>
      </c>
      <c r="S333" s="2">
        <v>10</v>
      </c>
      <c r="T333" s="2">
        <v>12</v>
      </c>
      <c r="U333" s="2">
        <v>6</v>
      </c>
      <c r="V333" s="2">
        <v>9</v>
      </c>
      <c r="W333" s="2">
        <v>6</v>
      </c>
      <c r="X333" s="2">
        <v>5</v>
      </c>
      <c r="Y333" s="2">
        <v>0</v>
      </c>
      <c r="Z333" s="2">
        <v>13</v>
      </c>
      <c r="AA333" s="2">
        <v>7</v>
      </c>
      <c r="AB333" s="58">
        <v>10</v>
      </c>
      <c r="AC333" s="2">
        <v>14</v>
      </c>
      <c r="AD333" s="2">
        <v>16</v>
      </c>
      <c r="AE333" s="2">
        <v>9</v>
      </c>
      <c r="AF333" s="58">
        <v>0</v>
      </c>
      <c r="AG333" s="2">
        <v>34</v>
      </c>
      <c r="AH333" s="2">
        <v>21</v>
      </c>
      <c r="AI333" s="2">
        <v>17</v>
      </c>
      <c r="AJ333" s="2">
        <v>14</v>
      </c>
      <c r="AK333" s="2">
        <v>17</v>
      </c>
      <c r="AL333" s="58">
        <v>0</v>
      </c>
      <c r="AM333" s="2">
        <v>10</v>
      </c>
      <c r="AN333" s="2">
        <v>9</v>
      </c>
      <c r="AO333" s="58">
        <v>1</v>
      </c>
      <c r="AP333" s="2">
        <v>19</v>
      </c>
      <c r="AQ333" s="2">
        <v>7</v>
      </c>
      <c r="AR333" s="2">
        <v>11</v>
      </c>
      <c r="AS333" s="2">
        <v>5</v>
      </c>
      <c r="AT333" s="2">
        <v>11</v>
      </c>
      <c r="AU333" s="2">
        <v>16</v>
      </c>
      <c r="AV333" s="2">
        <v>10</v>
      </c>
      <c r="AW333" s="2">
        <v>10</v>
      </c>
      <c r="AX333" s="2">
        <v>31</v>
      </c>
      <c r="AY333" s="2">
        <v>4</v>
      </c>
      <c r="AZ333" s="2">
        <v>9</v>
      </c>
      <c r="BA333" s="2">
        <v>14</v>
      </c>
      <c r="BB333" s="2">
        <v>22</v>
      </c>
      <c r="BC333" s="2">
        <v>24</v>
      </c>
      <c r="BD333" s="2">
        <v>6</v>
      </c>
      <c r="BE333" s="2">
        <v>25</v>
      </c>
      <c r="BF333" s="2">
        <v>19</v>
      </c>
      <c r="BG333" s="2">
        <v>21</v>
      </c>
      <c r="BH333" s="2">
        <v>15</v>
      </c>
      <c r="BI333" s="2">
        <v>12</v>
      </c>
      <c r="BJ333" s="2">
        <v>17</v>
      </c>
      <c r="BK333" s="2">
        <v>3</v>
      </c>
      <c r="BL333" s="2">
        <v>8</v>
      </c>
      <c r="BM333" s="2">
        <v>3</v>
      </c>
      <c r="BN333" s="2">
        <v>16</v>
      </c>
      <c r="BO333" s="2">
        <v>12</v>
      </c>
      <c r="BP333" s="2">
        <v>20</v>
      </c>
      <c r="BQ333" s="2">
        <v>9</v>
      </c>
      <c r="BR333" s="2">
        <v>31</v>
      </c>
      <c r="BS333" s="2">
        <v>7</v>
      </c>
      <c r="BT333" s="2">
        <v>10</v>
      </c>
      <c r="BU333" s="2">
        <v>8</v>
      </c>
      <c r="BV333" s="2">
        <v>23</v>
      </c>
      <c r="BW333" s="2">
        <v>21</v>
      </c>
      <c r="BX333" s="2">
        <v>15</v>
      </c>
      <c r="BY333" s="2">
        <v>13</v>
      </c>
      <c r="BZ333" s="2">
        <v>9</v>
      </c>
      <c r="CA333" s="2">
        <v>25</v>
      </c>
      <c r="CB333" s="2">
        <v>23</v>
      </c>
      <c r="CC333" s="59">
        <v>30</v>
      </c>
      <c r="CD333" s="2">
        <v>14</v>
      </c>
      <c r="CE333" s="2">
        <v>14</v>
      </c>
      <c r="CF333" s="2">
        <v>34</v>
      </c>
      <c r="CG333" s="2">
        <v>10</v>
      </c>
      <c r="CH333" s="2">
        <v>16</v>
      </c>
      <c r="CI333" s="2">
        <v>18</v>
      </c>
      <c r="CJ333" s="2">
        <v>6</v>
      </c>
      <c r="CK333" s="2">
        <v>3</v>
      </c>
      <c r="CL333" s="2">
        <v>7</v>
      </c>
      <c r="CM333" s="2">
        <v>23</v>
      </c>
      <c r="CN333" s="2">
        <v>29</v>
      </c>
      <c r="CO333" s="2">
        <v>27</v>
      </c>
      <c r="CP333" s="2">
        <v>18</v>
      </c>
      <c r="CQ333" s="2">
        <v>35</v>
      </c>
      <c r="CR333" s="2">
        <v>6</v>
      </c>
      <c r="CS333" s="2">
        <v>18</v>
      </c>
      <c r="CT333" s="2">
        <v>19</v>
      </c>
      <c r="CU333" s="2">
        <v>28</v>
      </c>
      <c r="CV333" s="2">
        <v>15</v>
      </c>
      <c r="CW333" s="2">
        <v>18</v>
      </c>
      <c r="CX333" s="2">
        <v>3</v>
      </c>
      <c r="CY333" s="2">
        <v>4</v>
      </c>
      <c r="CZ333" s="2">
        <v>7</v>
      </c>
      <c r="DA333" s="2">
        <v>4</v>
      </c>
      <c r="DB333" s="2">
        <v>40</v>
      </c>
      <c r="DC333" s="2">
        <v>14</v>
      </c>
      <c r="DD333" s="2">
        <v>4</v>
      </c>
      <c r="DE333" s="2">
        <v>4</v>
      </c>
      <c r="DF333" s="2">
        <v>4</v>
      </c>
      <c r="DG333" s="58">
        <v>8</v>
      </c>
      <c r="DH333" s="2">
        <v>7</v>
      </c>
      <c r="DI333" s="2">
        <v>7</v>
      </c>
      <c r="DJ333" s="2"/>
    </row>
    <row r="334" spans="1:114" ht="15.75" customHeight="1">
      <c r="A334" s="2" t="s">
        <v>1565</v>
      </c>
      <c r="B334" s="2" t="s">
        <v>1607</v>
      </c>
      <c r="C334" s="2">
        <v>12</v>
      </c>
      <c r="D334" s="58">
        <v>2</v>
      </c>
      <c r="E334" s="2">
        <v>18</v>
      </c>
      <c r="F334" s="2">
        <v>4</v>
      </c>
      <c r="G334" s="2">
        <v>7</v>
      </c>
      <c r="H334" s="2">
        <v>11</v>
      </c>
      <c r="I334" s="2">
        <v>31</v>
      </c>
      <c r="J334" s="2">
        <v>7</v>
      </c>
      <c r="K334" s="58">
        <v>1</v>
      </c>
      <c r="L334" s="2">
        <v>18</v>
      </c>
      <c r="M334" s="2">
        <v>13</v>
      </c>
      <c r="N334" s="2">
        <v>5</v>
      </c>
      <c r="O334" s="2">
        <v>10</v>
      </c>
      <c r="P334" s="2">
        <v>11</v>
      </c>
      <c r="Q334" s="2">
        <v>8</v>
      </c>
      <c r="R334" s="2">
        <v>10</v>
      </c>
      <c r="S334" s="2">
        <v>10</v>
      </c>
      <c r="T334" s="2">
        <v>12</v>
      </c>
      <c r="U334" s="2">
        <v>8</v>
      </c>
      <c r="V334" s="2">
        <v>10</v>
      </c>
      <c r="W334" s="2">
        <v>6</v>
      </c>
      <c r="X334" s="2">
        <v>6</v>
      </c>
      <c r="Y334" s="2">
        <v>0</v>
      </c>
      <c r="Z334" s="2">
        <v>13</v>
      </c>
      <c r="AA334" s="2">
        <v>7</v>
      </c>
      <c r="AB334" s="58">
        <v>10</v>
      </c>
      <c r="AC334" s="2">
        <v>14</v>
      </c>
      <c r="AD334" s="2">
        <v>16</v>
      </c>
      <c r="AE334" s="2">
        <v>9</v>
      </c>
      <c r="AF334" s="58">
        <v>0</v>
      </c>
      <c r="AG334" s="2">
        <v>34</v>
      </c>
      <c r="AH334" s="2">
        <v>21</v>
      </c>
      <c r="AI334" s="2">
        <v>17</v>
      </c>
      <c r="AJ334" s="2">
        <v>14</v>
      </c>
      <c r="AK334" s="2">
        <v>17</v>
      </c>
      <c r="AL334" s="58">
        <v>0</v>
      </c>
      <c r="AM334" s="2">
        <v>10</v>
      </c>
      <c r="AN334" s="2">
        <v>9</v>
      </c>
      <c r="AO334" s="58">
        <v>1</v>
      </c>
      <c r="AP334" s="2">
        <v>19</v>
      </c>
      <c r="AQ334" s="2">
        <v>7</v>
      </c>
      <c r="AR334" s="2">
        <v>11</v>
      </c>
      <c r="AS334" s="2">
        <v>5</v>
      </c>
      <c r="AT334" s="2">
        <v>11</v>
      </c>
      <c r="AU334" s="2">
        <v>17</v>
      </c>
      <c r="AV334" s="2">
        <v>10</v>
      </c>
      <c r="AW334" s="2">
        <v>11</v>
      </c>
      <c r="AX334" s="2">
        <v>31</v>
      </c>
      <c r="AY334" s="2">
        <v>4</v>
      </c>
      <c r="AZ334" s="2">
        <v>9</v>
      </c>
      <c r="BA334" s="2">
        <v>14</v>
      </c>
      <c r="BB334" s="2">
        <v>22</v>
      </c>
      <c r="BC334" s="2">
        <v>24</v>
      </c>
      <c r="BD334" s="2">
        <v>9</v>
      </c>
      <c r="BE334" s="2">
        <v>25</v>
      </c>
      <c r="BF334" s="2">
        <v>21</v>
      </c>
      <c r="BG334" s="2">
        <v>21</v>
      </c>
      <c r="BH334" s="2">
        <v>17</v>
      </c>
      <c r="BI334" s="2">
        <v>12</v>
      </c>
      <c r="BJ334" s="2">
        <v>19</v>
      </c>
      <c r="BK334" s="2">
        <v>3</v>
      </c>
      <c r="BL334" s="2">
        <v>8</v>
      </c>
      <c r="BM334" s="2">
        <v>3</v>
      </c>
      <c r="BN334" s="2">
        <v>16</v>
      </c>
      <c r="BO334" s="2">
        <v>13</v>
      </c>
      <c r="BP334" s="2">
        <v>20</v>
      </c>
      <c r="BQ334" s="2">
        <v>9</v>
      </c>
      <c r="BR334" s="2">
        <v>32</v>
      </c>
      <c r="BS334" s="2">
        <v>7</v>
      </c>
      <c r="BT334" s="2">
        <v>10</v>
      </c>
      <c r="BU334" s="2">
        <v>8</v>
      </c>
      <c r="BV334" s="2">
        <v>23</v>
      </c>
      <c r="BW334" s="2">
        <v>21</v>
      </c>
      <c r="BX334" s="2">
        <v>15</v>
      </c>
      <c r="BY334" s="2">
        <v>13</v>
      </c>
      <c r="BZ334" s="2">
        <v>9</v>
      </c>
      <c r="CA334" s="2">
        <v>25</v>
      </c>
      <c r="CB334" s="2">
        <v>23</v>
      </c>
      <c r="CC334" s="59">
        <v>37</v>
      </c>
      <c r="CD334" s="2">
        <v>14</v>
      </c>
      <c r="CE334" s="2">
        <v>15</v>
      </c>
      <c r="CF334" s="2">
        <v>34</v>
      </c>
      <c r="CG334" s="2">
        <v>10</v>
      </c>
      <c r="CH334" s="2">
        <v>16</v>
      </c>
      <c r="CI334" s="2">
        <v>18</v>
      </c>
      <c r="CJ334" s="2">
        <v>6</v>
      </c>
      <c r="CK334" s="2">
        <v>4</v>
      </c>
      <c r="CL334" s="2">
        <v>9</v>
      </c>
      <c r="CM334" s="2">
        <v>23</v>
      </c>
      <c r="CN334" s="2">
        <v>30</v>
      </c>
      <c r="CO334" s="2">
        <v>28</v>
      </c>
      <c r="CP334" s="2">
        <v>19</v>
      </c>
      <c r="CQ334" s="2">
        <v>35</v>
      </c>
      <c r="CR334" s="2">
        <v>9</v>
      </c>
      <c r="CS334" s="2">
        <v>18</v>
      </c>
      <c r="CT334" s="2">
        <v>20</v>
      </c>
      <c r="CU334" s="2">
        <v>28</v>
      </c>
      <c r="CV334" s="2">
        <v>15</v>
      </c>
      <c r="CW334" s="2">
        <v>18</v>
      </c>
      <c r="CX334" s="2">
        <v>4</v>
      </c>
      <c r="CY334" s="2">
        <v>4</v>
      </c>
      <c r="CZ334" s="2">
        <v>7</v>
      </c>
      <c r="DA334" s="2">
        <v>8</v>
      </c>
      <c r="DB334" s="2">
        <v>40</v>
      </c>
      <c r="DC334" s="2">
        <v>14</v>
      </c>
      <c r="DD334" s="2">
        <v>4</v>
      </c>
      <c r="DE334" s="2">
        <v>5</v>
      </c>
      <c r="DF334" s="2">
        <v>4</v>
      </c>
      <c r="DG334" s="58">
        <v>8</v>
      </c>
      <c r="DH334" s="2">
        <v>10</v>
      </c>
      <c r="DI334" s="2">
        <v>7</v>
      </c>
      <c r="DJ334" s="2"/>
    </row>
    <row r="335" spans="1:114" ht="15.75" customHeight="1">
      <c r="A335" s="60" t="s">
        <v>1566</v>
      </c>
      <c r="B335" s="60">
        <f>B333/916.855</f>
        <v>1.5902187368776961</v>
      </c>
      <c r="C335" s="60">
        <v>1.6528925619999999</v>
      </c>
      <c r="D335" s="61" t="s">
        <v>1608</v>
      </c>
      <c r="E335" s="60">
        <v>3.4934497819999999</v>
      </c>
      <c r="F335" s="60">
        <v>0.96618357499999996</v>
      </c>
      <c r="G335" s="60">
        <v>1.0339734119999999</v>
      </c>
      <c r="H335" s="60">
        <v>1.737451737</v>
      </c>
      <c r="I335" s="60">
        <v>1.278877888</v>
      </c>
      <c r="J335" s="60">
        <v>1.096319499</v>
      </c>
      <c r="K335" s="61" t="s">
        <v>1608</v>
      </c>
      <c r="L335" s="60">
        <v>1.83299389</v>
      </c>
      <c r="M335" s="60">
        <v>1.721664275</v>
      </c>
      <c r="N335" s="60">
        <v>0.178667143</v>
      </c>
      <c r="O335" s="60">
        <v>0.824175824</v>
      </c>
      <c r="P335" s="60">
        <v>4.9438202249999996</v>
      </c>
      <c r="Q335" s="60">
        <v>2.1739130430000002</v>
      </c>
      <c r="R335" s="60">
        <v>1.156737999</v>
      </c>
      <c r="S335" s="60">
        <v>2.6075619300000001</v>
      </c>
      <c r="T335" s="60">
        <v>2.0338983050000001</v>
      </c>
      <c r="U335" s="60">
        <v>1.069518717</v>
      </c>
      <c r="V335" s="60">
        <v>0.84507042300000002</v>
      </c>
      <c r="W335" s="60">
        <v>0.90361445799999995</v>
      </c>
      <c r="X335" s="60">
        <v>0.511247444</v>
      </c>
      <c r="Y335" s="60">
        <v>0</v>
      </c>
      <c r="Z335" s="60">
        <v>1.2375059500000001</v>
      </c>
      <c r="AA335" s="60">
        <v>0.79365079400000005</v>
      </c>
      <c r="AB335" s="61">
        <v>12.121212119999999</v>
      </c>
      <c r="AC335" s="60">
        <v>1.6736401670000001</v>
      </c>
      <c r="AD335" s="60">
        <v>2.7187765509999999</v>
      </c>
      <c r="AE335" s="60">
        <v>1.5625</v>
      </c>
      <c r="AF335" s="61">
        <v>0</v>
      </c>
      <c r="AG335" s="60">
        <v>3.7301151950000002</v>
      </c>
      <c r="AH335" s="60">
        <v>7.0707070710000002</v>
      </c>
      <c r="AI335" s="60">
        <v>3.2535885169999998</v>
      </c>
      <c r="AJ335" s="60">
        <v>3.883495146</v>
      </c>
      <c r="AK335" s="60">
        <v>3.2380952380000001</v>
      </c>
      <c r="AL335" s="61" t="s">
        <v>1608</v>
      </c>
      <c r="AM335" s="60">
        <v>0.99453008499999995</v>
      </c>
      <c r="AN335" s="60">
        <v>2.1377672209999998</v>
      </c>
      <c r="AO335" s="61">
        <v>5.8823529409999997</v>
      </c>
      <c r="AP335" s="60">
        <v>3.5447761189999998</v>
      </c>
      <c r="AQ335" s="60">
        <v>0.95238095199999995</v>
      </c>
      <c r="AR335" s="60">
        <v>1.7713365539999999</v>
      </c>
      <c r="AS335" s="60">
        <v>2.6455026460000002</v>
      </c>
      <c r="AT335" s="60">
        <v>1.792991035</v>
      </c>
      <c r="AU335" s="60">
        <v>2.6868178</v>
      </c>
      <c r="AV335" s="60">
        <v>2.336448598</v>
      </c>
      <c r="AW335" s="60">
        <v>2.2446689110000002</v>
      </c>
      <c r="AX335" s="60">
        <v>3.0082484229999999</v>
      </c>
      <c r="AY335" s="60">
        <v>0.94562647799999999</v>
      </c>
      <c r="AZ335" s="60">
        <v>1.904761905</v>
      </c>
      <c r="BA335" s="60">
        <v>2.8629856849999999</v>
      </c>
      <c r="BB335" s="60">
        <v>1.9205587079999999</v>
      </c>
      <c r="BC335" s="60">
        <v>2.9214850879999998</v>
      </c>
      <c r="BD335" s="60">
        <v>0.65146579800000004</v>
      </c>
      <c r="BE335" s="60">
        <v>3.8226299689999998</v>
      </c>
      <c r="BF335" s="60">
        <v>1.502570186</v>
      </c>
      <c r="BG335" s="60">
        <v>2.590993214</v>
      </c>
      <c r="BH335" s="60">
        <v>2.0646937369999998</v>
      </c>
      <c r="BI335" s="60">
        <v>1.8823529409999999</v>
      </c>
      <c r="BJ335" s="60">
        <v>1.076971809</v>
      </c>
      <c r="BK335" s="60">
        <v>0.58651026399999995</v>
      </c>
      <c r="BL335" s="60">
        <v>0.70640176600000004</v>
      </c>
      <c r="BM335" s="60">
        <v>0.33057851199999999</v>
      </c>
      <c r="BN335" s="60">
        <v>2.4042073629999998</v>
      </c>
      <c r="BO335" s="60">
        <v>1.0738255029999999</v>
      </c>
      <c r="BP335" s="60">
        <v>1.8859028760000001</v>
      </c>
      <c r="BQ335" s="60">
        <v>0.74875208000000004</v>
      </c>
      <c r="BR335" s="60">
        <v>2.0967196480000001</v>
      </c>
      <c r="BS335" s="60">
        <v>1.662707838</v>
      </c>
      <c r="BT335" s="60">
        <v>5.6657223800000001</v>
      </c>
      <c r="BU335" s="60">
        <v>2.2503516170000002</v>
      </c>
      <c r="BV335" s="60">
        <v>1.976794156</v>
      </c>
      <c r="BW335" s="60">
        <v>1.1170212770000001</v>
      </c>
      <c r="BX335" s="60">
        <v>1.7172295360000001</v>
      </c>
      <c r="BY335" s="60">
        <v>4.0247678020000004</v>
      </c>
      <c r="BZ335" s="60">
        <v>0.71005917200000002</v>
      </c>
      <c r="CA335" s="60">
        <v>2.2542831379999999</v>
      </c>
      <c r="CB335" s="60">
        <v>2.3373983740000002</v>
      </c>
      <c r="CC335" s="62">
        <v>18.404907980000001</v>
      </c>
      <c r="CD335" s="60">
        <v>2.3178807950000002</v>
      </c>
      <c r="CE335" s="60">
        <v>0.84977238200000005</v>
      </c>
      <c r="CF335" s="60">
        <v>2.9903254179999998</v>
      </c>
      <c r="CG335" s="60">
        <v>5.0890585240000004</v>
      </c>
      <c r="CH335" s="60">
        <v>1.6528925619999999</v>
      </c>
      <c r="CI335" s="60">
        <v>1.3348164629999999</v>
      </c>
      <c r="CJ335" s="60">
        <v>1.221995927</v>
      </c>
      <c r="CK335" s="60">
        <v>0.48348106400000002</v>
      </c>
      <c r="CL335" s="60">
        <v>1.000714796</v>
      </c>
      <c r="CM335" s="60">
        <v>5.5488540410000002</v>
      </c>
      <c r="CN335" s="60">
        <v>1.146925054</v>
      </c>
      <c r="CO335" s="60">
        <v>1.502086231</v>
      </c>
      <c r="CP335" s="60">
        <v>1.7357762779999999</v>
      </c>
      <c r="CQ335" s="60">
        <v>1.82767624</v>
      </c>
      <c r="CR335" s="60">
        <v>1.1246485470000001</v>
      </c>
      <c r="CS335" s="60">
        <v>0.78141957900000003</v>
      </c>
      <c r="CT335" s="60">
        <v>1.5522875819999999</v>
      </c>
      <c r="CU335" s="60">
        <v>3.7159920369999999</v>
      </c>
      <c r="CV335" s="60">
        <v>1.036627505</v>
      </c>
      <c r="CW335" s="60">
        <v>1.2838801710000001</v>
      </c>
      <c r="CX335" s="60">
        <v>0.49545829899999999</v>
      </c>
      <c r="CY335" s="60">
        <v>2</v>
      </c>
      <c r="CZ335" s="60">
        <v>0.60975609799999997</v>
      </c>
      <c r="DA335" s="60">
        <v>0.96501809400000005</v>
      </c>
      <c r="DB335" s="60">
        <v>1.2740882309999999</v>
      </c>
      <c r="DC335" s="60">
        <v>0.84235860399999996</v>
      </c>
      <c r="DD335" s="60">
        <v>0.38759689899999999</v>
      </c>
      <c r="DE335" s="60">
        <v>0.61162079499999999</v>
      </c>
      <c r="DF335" s="60">
        <v>1.5748031499999999</v>
      </c>
      <c r="DG335" s="61">
        <v>31.372549020000001</v>
      </c>
      <c r="DH335" s="60">
        <v>0.73995771700000001</v>
      </c>
      <c r="DI335" s="60">
        <v>0.61188811200000004</v>
      </c>
      <c r="DJ335" s="60"/>
    </row>
    <row r="336" spans="1:114" ht="15.75" customHeight="1">
      <c r="A336" s="60" t="s">
        <v>1088</v>
      </c>
      <c r="B336" s="60" t="s">
        <v>1607</v>
      </c>
      <c r="C336" s="60">
        <v>1.6528925619999999</v>
      </c>
      <c r="D336" s="61" t="s">
        <v>1608</v>
      </c>
      <c r="E336" s="60">
        <v>3.9301310040000002</v>
      </c>
      <c r="F336" s="60">
        <v>0.96618357499999996</v>
      </c>
      <c r="G336" s="60">
        <v>1.0339734119999999</v>
      </c>
      <c r="H336" s="60">
        <v>2.1235521240000002</v>
      </c>
      <c r="I336" s="60">
        <v>1.278877888</v>
      </c>
      <c r="J336" s="60">
        <v>1.096319499</v>
      </c>
      <c r="K336" s="61" t="s">
        <v>1608</v>
      </c>
      <c r="L336" s="60">
        <v>1.83299389</v>
      </c>
      <c r="M336" s="60">
        <v>1.8651362979999999</v>
      </c>
      <c r="N336" s="60">
        <v>0.178667143</v>
      </c>
      <c r="O336" s="60">
        <v>0.91575091600000003</v>
      </c>
      <c r="P336" s="60">
        <v>4.9438202249999996</v>
      </c>
      <c r="Q336" s="60">
        <v>2.1739130430000002</v>
      </c>
      <c r="R336" s="60">
        <v>1.156737999</v>
      </c>
      <c r="S336" s="60">
        <v>2.6075619300000001</v>
      </c>
      <c r="T336" s="60">
        <v>2.0338983050000001</v>
      </c>
      <c r="U336" s="60">
        <v>1.4260249549999999</v>
      </c>
      <c r="V336" s="60">
        <v>0.93896713600000004</v>
      </c>
      <c r="W336" s="60">
        <v>0.90361445799999995</v>
      </c>
      <c r="X336" s="60">
        <v>0.61349693299999997</v>
      </c>
      <c r="Y336" s="60">
        <v>0</v>
      </c>
      <c r="Z336" s="60">
        <v>1.2375059500000001</v>
      </c>
      <c r="AA336" s="60">
        <v>0.79365079400000005</v>
      </c>
      <c r="AB336" s="61">
        <v>12.121212119999999</v>
      </c>
      <c r="AC336" s="60">
        <v>1.6736401670000001</v>
      </c>
      <c r="AD336" s="60">
        <v>2.7187765509999999</v>
      </c>
      <c r="AE336" s="60">
        <v>1.5625</v>
      </c>
      <c r="AF336" s="61">
        <v>0</v>
      </c>
      <c r="AG336" s="60">
        <v>3.7301151950000002</v>
      </c>
      <c r="AH336" s="60">
        <v>7.0707070710000002</v>
      </c>
      <c r="AI336" s="60">
        <v>3.2535885169999998</v>
      </c>
      <c r="AJ336" s="60">
        <v>3.883495146</v>
      </c>
      <c r="AK336" s="60">
        <v>3.2380952380000001</v>
      </c>
      <c r="AL336" s="61" t="s">
        <v>1608</v>
      </c>
      <c r="AM336" s="60">
        <v>0.99453008499999995</v>
      </c>
      <c r="AN336" s="60">
        <v>2.1377672209999998</v>
      </c>
      <c r="AO336" s="61">
        <v>5.8823529409999997</v>
      </c>
      <c r="AP336" s="60">
        <v>3.5447761189999998</v>
      </c>
      <c r="AQ336" s="60">
        <v>0.95238095199999995</v>
      </c>
      <c r="AR336" s="60">
        <v>1.7713365539999999</v>
      </c>
      <c r="AS336" s="60">
        <v>2.6455026460000002</v>
      </c>
      <c r="AT336" s="60">
        <v>1.792991035</v>
      </c>
      <c r="AU336" s="60">
        <v>2.8547439130000001</v>
      </c>
      <c r="AV336" s="60">
        <v>2.336448598</v>
      </c>
      <c r="AW336" s="60">
        <v>2.4691358019999998</v>
      </c>
      <c r="AX336" s="60">
        <v>3.0082484229999999</v>
      </c>
      <c r="AY336" s="60">
        <v>0.94562647799999999</v>
      </c>
      <c r="AZ336" s="60">
        <v>1.904761905</v>
      </c>
      <c r="BA336" s="60">
        <v>2.8629856849999999</v>
      </c>
      <c r="BB336" s="60">
        <v>1.9205587079999999</v>
      </c>
      <c r="BC336" s="60">
        <v>2.9214850879999998</v>
      </c>
      <c r="BD336" s="60">
        <v>0.97719869699999995</v>
      </c>
      <c r="BE336" s="60">
        <v>3.8226299689999998</v>
      </c>
      <c r="BF336" s="60">
        <v>1.660735469</v>
      </c>
      <c r="BG336" s="60">
        <v>2.590993214</v>
      </c>
      <c r="BH336" s="60">
        <v>2.339986235</v>
      </c>
      <c r="BI336" s="60">
        <v>1.8823529409999999</v>
      </c>
      <c r="BJ336" s="60">
        <v>1.203674374</v>
      </c>
      <c r="BK336" s="60">
        <v>0.58651026399999995</v>
      </c>
      <c r="BL336" s="60">
        <v>0.70640176600000004</v>
      </c>
      <c r="BM336" s="60">
        <v>0.33057851199999999</v>
      </c>
      <c r="BN336" s="60">
        <v>2.4042073629999998</v>
      </c>
      <c r="BO336" s="60">
        <v>1.1633109619999999</v>
      </c>
      <c r="BP336" s="60">
        <v>1.8859028760000001</v>
      </c>
      <c r="BQ336" s="60">
        <v>0.74875208000000004</v>
      </c>
      <c r="BR336" s="60">
        <v>2.1643557659999999</v>
      </c>
      <c r="BS336" s="60">
        <v>1.662707838</v>
      </c>
      <c r="BT336" s="60">
        <v>5.6657223800000001</v>
      </c>
      <c r="BU336" s="60">
        <v>2.2503516170000002</v>
      </c>
      <c r="BV336" s="60">
        <v>1.976794156</v>
      </c>
      <c r="BW336" s="60">
        <v>1.1170212770000001</v>
      </c>
      <c r="BX336" s="60">
        <v>1.7172295360000001</v>
      </c>
      <c r="BY336" s="60">
        <v>4.0247678020000004</v>
      </c>
      <c r="BZ336" s="60">
        <v>0.71005917200000002</v>
      </c>
      <c r="CA336" s="60">
        <v>2.2542831379999999</v>
      </c>
      <c r="CB336" s="60">
        <v>2.3373983740000002</v>
      </c>
      <c r="CC336" s="62">
        <v>22.699386499999999</v>
      </c>
      <c r="CD336" s="60">
        <v>2.3178807950000002</v>
      </c>
      <c r="CE336" s="60">
        <v>0.91047040999999995</v>
      </c>
      <c r="CF336" s="60">
        <v>2.9903254179999998</v>
      </c>
      <c r="CG336" s="60">
        <v>5.0890585240000004</v>
      </c>
      <c r="CH336" s="60">
        <v>1.6528925619999999</v>
      </c>
      <c r="CI336" s="60">
        <v>1.3348164629999999</v>
      </c>
      <c r="CJ336" s="60">
        <v>1.221995927</v>
      </c>
      <c r="CK336" s="60">
        <v>0.64464141799999997</v>
      </c>
      <c r="CL336" s="60">
        <v>1.28663331</v>
      </c>
      <c r="CM336" s="60">
        <v>5.5488540410000002</v>
      </c>
      <c r="CN336" s="60">
        <v>1.1864741940000001</v>
      </c>
      <c r="CO336" s="60">
        <v>1.5577190540000001</v>
      </c>
      <c r="CP336" s="60">
        <v>1.8322082930000001</v>
      </c>
      <c r="CQ336" s="60">
        <v>1.82767624</v>
      </c>
      <c r="CR336" s="60">
        <v>1.6869728209999999</v>
      </c>
      <c r="CS336" s="60">
        <v>0.78141957900000003</v>
      </c>
      <c r="CT336" s="60">
        <v>1.6339869279999999</v>
      </c>
      <c r="CU336" s="60">
        <v>3.7159920369999999</v>
      </c>
      <c r="CV336" s="60">
        <v>1.036627505</v>
      </c>
      <c r="CW336" s="60">
        <v>1.2838801710000001</v>
      </c>
      <c r="CX336" s="60">
        <v>0.660611065</v>
      </c>
      <c r="CY336" s="60">
        <v>2</v>
      </c>
      <c r="CZ336" s="60">
        <v>0.60975609799999997</v>
      </c>
      <c r="DA336" s="60">
        <v>1.9300361880000001</v>
      </c>
      <c r="DB336" s="60">
        <v>1.2740882309999999</v>
      </c>
      <c r="DC336" s="60">
        <v>0.84235860399999996</v>
      </c>
      <c r="DD336" s="60">
        <v>0.38759689899999999</v>
      </c>
      <c r="DE336" s="60">
        <v>0.76452599399999999</v>
      </c>
      <c r="DF336" s="60">
        <v>1.5748031499999999</v>
      </c>
      <c r="DG336" s="61">
        <v>31.372549020000001</v>
      </c>
      <c r="DH336" s="60">
        <v>1.057082452</v>
      </c>
      <c r="DI336" s="60">
        <v>0.61188811200000004</v>
      </c>
      <c r="DJ336" s="60"/>
    </row>
    <row r="337" spans="1:114" ht="15.75" customHeight="1">
      <c r="A337" s="60" t="s">
        <v>1095</v>
      </c>
      <c r="B337" s="60">
        <f t="shared" ref="B337:B339" si="28">(C$2*C337+D$2*D337+E$2*E337+F$2*F337+G$2*G337+H$2*H337+I$2*I337+J$2*J337+K$2*K337+L$2*L337+M$2*M337+N$2*N337+O$2*O337+P$2*P337+Q$2*Q337+R$2*R337+S$2*S337+T$2*T337+U$2*U337+V$2*V337+W$2*W337+X$2*X337+Y$2*Y337+Z$2*Z337+AA$2*AA337+AB$2*AB337+AC$2*AC337+AD$2*AD337+AE$2*AE337+AF$2*AF337+AG$2*AG337+AH$2*AH337+AI$2*AI337+AJ$2*AJ337+AK$2*AK337+AL$2*AL337+AM$2*AM337+AN$2*AN337+AO$2*AO337+AP$2*AP337+AQ$2*AQ337+AR$2*AR337+AS$2*AS337+AT$2*AT337+AU$2*AU337+AV$2*AV337+AW$2*AW337+AX$2*AX337+AY$2*AY337+AZ$2*AZ337+BA$2*BA337+BB$2*BB337+BC$2*BC337+BD$2*BD337+BE$2*BE337+BF$2*BF337+BG$2*BG337+BH$2*BH337+BI$2*BI337+BJ$2*BJ337+BK$2*BK337+BL$2*BL337+BM$2*BM337+BN$2*BN337+BO$2*BO337+BP$2*BP337+BQ$2*BQ337+BR$2*BR337+BS$2*BS337+BT$2*BT337+BU$2*BU337+BV$2*BV337+BW$2*BW337+BX$2*BX337+BY$2*BY337+BZ$2*BZ337+CA$2*CA337+CB$2*CB337+CC$2*CC337+CD$2*CD337+CE$2*CE337+CF$2*CF337+CG$2*CG337+CH$2*CH337+CI$2*CI337+CJ$2*CJ337+CK$2*CK337+CL$2*CL337+CM$2*CM337+CN$2*CN337+CO$2*CO337+CP$2*CP337+CQ$2*CQ337+CR$2*CR337+CS$2*CS337+CT$2*CT337+CU$2*CU337+CV$2*CV337+CW$2*CW337+CX$2*CX337+CY$2*CY337+CZ$2*CZ337+DA$2*DA337+DB$2*DB337+DC$2*DC337+DD$2*DD337+DE$2*DE337+DF$2*DF337+DG$2*DG337+DH$2*DH337+DI$2*DI337)/916855</f>
        <v>76.334971178974413</v>
      </c>
      <c r="C337" s="60">
        <v>100</v>
      </c>
      <c r="D337" s="61">
        <v>100</v>
      </c>
      <c r="E337" s="60">
        <v>69.305724729999994</v>
      </c>
      <c r="F337" s="60">
        <v>100</v>
      </c>
      <c r="G337" s="60">
        <v>96.496114939999998</v>
      </c>
      <c r="H337" s="60">
        <v>89.126394050000002</v>
      </c>
      <c r="I337" s="60">
        <v>72.581967210000002</v>
      </c>
      <c r="J337" s="60">
        <v>100</v>
      </c>
      <c r="K337" s="61">
        <v>0</v>
      </c>
      <c r="L337" s="60">
        <v>100</v>
      </c>
      <c r="M337" s="60">
        <v>98.79917184</v>
      </c>
      <c r="N337" s="60">
        <v>96.682233220000001</v>
      </c>
      <c r="O337" s="60">
        <v>77.657419640000001</v>
      </c>
      <c r="P337" s="60">
        <v>0</v>
      </c>
      <c r="Q337" s="60">
        <v>0</v>
      </c>
      <c r="R337" s="60">
        <v>66.662942689999994</v>
      </c>
      <c r="S337" s="60">
        <v>73.291749359999997</v>
      </c>
      <c r="T337" s="60">
        <v>0</v>
      </c>
      <c r="U337" s="60">
        <v>46.518004019999999</v>
      </c>
      <c r="V337" s="60">
        <v>100</v>
      </c>
      <c r="W337" s="60">
        <v>100</v>
      </c>
      <c r="X337" s="60">
        <v>100</v>
      </c>
      <c r="Y337" s="60">
        <v>3.771471247</v>
      </c>
      <c r="Z337" s="60">
        <v>85.618991559999998</v>
      </c>
      <c r="AA337" s="60">
        <v>100</v>
      </c>
      <c r="AB337" s="61">
        <v>94.675419399999996</v>
      </c>
      <c r="AC337" s="60">
        <v>98.474595710000003</v>
      </c>
      <c r="AD337" s="60">
        <v>100</v>
      </c>
      <c r="AE337" s="60">
        <v>100</v>
      </c>
      <c r="AF337" s="61">
        <v>100</v>
      </c>
      <c r="AG337" s="60">
        <v>7.9034588259999996</v>
      </c>
      <c r="AH337" s="60">
        <v>0</v>
      </c>
      <c r="AI337" s="60">
        <v>0</v>
      </c>
      <c r="AJ337" s="60">
        <v>0</v>
      </c>
      <c r="AK337" s="60">
        <v>0</v>
      </c>
      <c r="AL337" s="61">
        <v>100</v>
      </c>
      <c r="AM337" s="60">
        <v>70.964299569999994</v>
      </c>
      <c r="AN337" s="60">
        <v>75.883171070000003</v>
      </c>
      <c r="AO337" s="61">
        <v>100</v>
      </c>
      <c r="AP337" s="60">
        <v>0</v>
      </c>
      <c r="AQ337" s="60">
        <v>100</v>
      </c>
      <c r="AR337" s="60">
        <v>100</v>
      </c>
      <c r="AS337" s="60">
        <v>0</v>
      </c>
      <c r="AT337" s="60">
        <v>100</v>
      </c>
      <c r="AU337" s="60">
        <v>47.743667170000002</v>
      </c>
      <c r="AV337" s="60">
        <v>82.593933910000004</v>
      </c>
      <c r="AW337" s="60">
        <v>100</v>
      </c>
      <c r="AX337" s="60">
        <v>86.228207729999994</v>
      </c>
      <c r="AY337" s="60">
        <v>83.086774120000001</v>
      </c>
      <c r="AZ337" s="60">
        <v>53.777965389999999</v>
      </c>
      <c r="BA337" s="60">
        <v>63.864042929999997</v>
      </c>
      <c r="BB337" s="60">
        <v>100</v>
      </c>
      <c r="BC337" s="60">
        <v>93.021032500000004</v>
      </c>
      <c r="BD337" s="60">
        <v>100</v>
      </c>
      <c r="BE337" s="60">
        <v>97.692774740000004</v>
      </c>
      <c r="BF337" s="60">
        <v>68.126067379999995</v>
      </c>
      <c r="BG337" s="60">
        <v>97.734786339999999</v>
      </c>
      <c r="BH337" s="60">
        <v>99.288661259999998</v>
      </c>
      <c r="BI337" s="60">
        <v>100</v>
      </c>
      <c r="BJ337" s="60">
        <v>61.304075240000003</v>
      </c>
      <c r="BK337" s="60">
        <v>100</v>
      </c>
      <c r="BL337" s="60">
        <v>69.363810189999995</v>
      </c>
      <c r="BM337" s="60">
        <v>91.033516539999994</v>
      </c>
      <c r="BN337" s="60">
        <v>13.46578366</v>
      </c>
      <c r="BO337" s="60">
        <v>90.013152129999995</v>
      </c>
      <c r="BP337" s="60">
        <v>90.534828160000004</v>
      </c>
      <c r="BQ337" s="60">
        <v>85.347593579999995</v>
      </c>
      <c r="BR337" s="60">
        <v>82.440687600000004</v>
      </c>
      <c r="BS337" s="60">
        <v>0</v>
      </c>
      <c r="BT337" s="60">
        <v>34.77192024</v>
      </c>
      <c r="BU337" s="60">
        <v>6.8858033440000002</v>
      </c>
      <c r="BV337" s="60">
        <v>94.483128010000001</v>
      </c>
      <c r="BW337" s="60">
        <v>84.860365200000004</v>
      </c>
      <c r="BX337" s="60">
        <v>71.885873349999997</v>
      </c>
      <c r="BY337" s="60">
        <v>0</v>
      </c>
      <c r="BZ337" s="60">
        <v>98.873994640000006</v>
      </c>
      <c r="CA337" s="60">
        <v>89.100575989999996</v>
      </c>
      <c r="CB337" s="60">
        <v>0</v>
      </c>
      <c r="CC337" s="62">
        <v>1.421800948</v>
      </c>
      <c r="CD337" s="60">
        <v>41.05334234</v>
      </c>
      <c r="CE337" s="60">
        <v>47.728222580000001</v>
      </c>
      <c r="CF337" s="60">
        <v>82.732202810000004</v>
      </c>
      <c r="CG337" s="60">
        <v>0</v>
      </c>
      <c r="CH337" s="60">
        <v>98.572610670000003</v>
      </c>
      <c r="CI337" s="60">
        <v>92.024996279999996</v>
      </c>
      <c r="CJ337" s="60">
        <v>100</v>
      </c>
      <c r="CK337" s="60">
        <v>100</v>
      </c>
      <c r="CL337" s="60">
        <v>100</v>
      </c>
      <c r="CM337" s="60">
        <v>5.2149400989999997</v>
      </c>
      <c r="CN337" s="60">
        <v>59.463050529999997</v>
      </c>
      <c r="CO337" s="60">
        <v>60.835080169999998</v>
      </c>
      <c r="CP337" s="60">
        <v>88.827210339999993</v>
      </c>
      <c r="CQ337" s="60">
        <v>97.562731389999996</v>
      </c>
      <c r="CR337" s="60">
        <v>100</v>
      </c>
      <c r="CS337" s="60">
        <v>97.449026239999995</v>
      </c>
      <c r="CT337" s="60">
        <v>85.676495759999995</v>
      </c>
      <c r="CU337" s="60">
        <v>7.6543209880000003</v>
      </c>
      <c r="CV337" s="60">
        <v>88.047550430000001</v>
      </c>
      <c r="CW337" s="60">
        <v>91.018998269999997</v>
      </c>
      <c r="CX337" s="60">
        <v>9.2516205070000002</v>
      </c>
      <c r="CY337" s="60">
        <v>66.666666669999998</v>
      </c>
      <c r="CZ337" s="60">
        <v>100</v>
      </c>
      <c r="DA337" s="60">
        <v>88.10629994</v>
      </c>
      <c r="DB337" s="60">
        <v>48.856569380000003</v>
      </c>
      <c r="DC337" s="60">
        <v>74.72031131</v>
      </c>
      <c r="DD337" s="60">
        <v>100</v>
      </c>
      <c r="DE337" s="60">
        <v>100</v>
      </c>
      <c r="DF337" s="60">
        <v>0</v>
      </c>
      <c r="DG337" s="61">
        <v>100</v>
      </c>
      <c r="DH337" s="60">
        <v>100</v>
      </c>
      <c r="DI337" s="60">
        <v>100</v>
      </c>
      <c r="DJ337" s="60"/>
    </row>
    <row r="338" spans="1:114" ht="15.75" customHeight="1">
      <c r="A338" s="60" t="s">
        <v>1568</v>
      </c>
      <c r="B338" s="60">
        <f t="shared" si="28"/>
        <v>1.8635207975531916</v>
      </c>
      <c r="C338" s="60">
        <v>0.52503780899999997</v>
      </c>
      <c r="D338" s="61">
        <v>0.68873828400000003</v>
      </c>
      <c r="E338" s="60">
        <v>1.0579709369999999</v>
      </c>
      <c r="F338" s="60">
        <v>0.65406734499999997</v>
      </c>
      <c r="G338" s="60">
        <v>0.92898425699999998</v>
      </c>
      <c r="H338" s="60">
        <v>0.85336284500000004</v>
      </c>
      <c r="I338" s="60">
        <v>1.005419262</v>
      </c>
      <c r="J338" s="60">
        <v>0.602159852</v>
      </c>
      <c r="K338" s="61">
        <v>1.2892981130000001</v>
      </c>
      <c r="L338" s="60">
        <v>0.47163049600000001</v>
      </c>
      <c r="M338" s="60">
        <v>0.80522375499999999</v>
      </c>
      <c r="N338" s="60">
        <v>0.74310535799999999</v>
      </c>
      <c r="O338" s="60">
        <v>0.79124182499999995</v>
      </c>
      <c r="P338" s="60">
        <v>21.923768089999999</v>
      </c>
      <c r="Q338" s="60">
        <v>12.259618489999999</v>
      </c>
      <c r="R338" s="60">
        <v>1.107551929</v>
      </c>
      <c r="S338" s="60">
        <v>0.97719351399999999</v>
      </c>
      <c r="T338" s="60">
        <v>10.89693767</v>
      </c>
      <c r="U338" s="60">
        <v>1.0462130540000001</v>
      </c>
      <c r="V338" s="60">
        <v>0.55713393300000003</v>
      </c>
      <c r="W338" s="60">
        <v>0.49192345399999998</v>
      </c>
      <c r="X338" s="60">
        <v>0.41890562199999998</v>
      </c>
      <c r="Y338" s="60">
        <v>2.2767342880000001</v>
      </c>
      <c r="Z338" s="60">
        <v>0.740062204</v>
      </c>
      <c r="AA338" s="60">
        <v>0.54487905199999997</v>
      </c>
      <c r="AB338" s="61">
        <v>0.57273478600000005</v>
      </c>
      <c r="AC338" s="60">
        <v>0.57763288000000002</v>
      </c>
      <c r="AD338" s="60">
        <v>0.66517086800000003</v>
      </c>
      <c r="AE338" s="60">
        <v>0.58953559600000005</v>
      </c>
      <c r="AF338" s="61">
        <v>0.89808825999999997</v>
      </c>
      <c r="AG338" s="60">
        <v>3.0970600830000001</v>
      </c>
      <c r="AH338" s="60">
        <v>3.5198976310000001</v>
      </c>
      <c r="AI338" s="60">
        <v>16.613923209999999</v>
      </c>
      <c r="AJ338" s="60">
        <v>13.747314729999999</v>
      </c>
      <c r="AK338" s="60">
        <v>13.469660169999999</v>
      </c>
      <c r="AL338" s="61">
        <v>0.50012463699999998</v>
      </c>
      <c r="AM338" s="60">
        <v>0.882629463</v>
      </c>
      <c r="AN338" s="60">
        <v>0.94097576199999999</v>
      </c>
      <c r="AO338" s="61">
        <v>1.366047842</v>
      </c>
      <c r="AP338" s="60">
        <v>16.235385780000001</v>
      </c>
      <c r="AQ338" s="60">
        <v>0.57358397299999997</v>
      </c>
      <c r="AR338" s="60">
        <v>0.53058803700000001</v>
      </c>
      <c r="AS338" s="60">
        <v>24.75928364</v>
      </c>
      <c r="AT338" s="60">
        <v>0.45016624300000002</v>
      </c>
      <c r="AU338" s="60">
        <v>1.3287519430000001</v>
      </c>
      <c r="AV338" s="60">
        <v>0.68240858900000001</v>
      </c>
      <c r="AW338" s="60">
        <v>0.80351495799999995</v>
      </c>
      <c r="AX338" s="60">
        <v>0.91222228800000005</v>
      </c>
      <c r="AY338" s="60">
        <v>0.813921534</v>
      </c>
      <c r="AZ338" s="60">
        <v>1.2299751409999999</v>
      </c>
      <c r="BA338" s="60">
        <v>1.057461354</v>
      </c>
      <c r="BB338" s="60">
        <v>0.56978682400000003</v>
      </c>
      <c r="BC338" s="60">
        <v>0.84228934</v>
      </c>
      <c r="BD338" s="60">
        <v>0.67032349099999999</v>
      </c>
      <c r="BE338" s="60">
        <v>0.62024658099999996</v>
      </c>
      <c r="BF338" s="60">
        <v>0.96722706899999999</v>
      </c>
      <c r="BG338" s="60">
        <v>0.78662244100000001</v>
      </c>
      <c r="BH338" s="60">
        <v>0.77309137500000003</v>
      </c>
      <c r="BI338" s="60">
        <v>0.66299318299999999</v>
      </c>
      <c r="BJ338" s="60">
        <v>1.171280114</v>
      </c>
      <c r="BK338" s="60">
        <v>0.56989717100000004</v>
      </c>
      <c r="BL338" s="60">
        <v>1.0479035759999999</v>
      </c>
      <c r="BM338" s="60">
        <v>0.95625703299999998</v>
      </c>
      <c r="BN338" s="60">
        <v>6.4079642139999997</v>
      </c>
      <c r="BO338" s="60">
        <v>0.55451161800000004</v>
      </c>
      <c r="BP338" s="60">
        <v>0.71316786099999996</v>
      </c>
      <c r="BQ338" s="60">
        <v>0.78870837699999996</v>
      </c>
      <c r="BR338" s="60">
        <v>0.69796808499999996</v>
      </c>
      <c r="BS338" s="60">
        <v>6.872242795</v>
      </c>
      <c r="BT338" s="60">
        <v>1.121458622</v>
      </c>
      <c r="BU338" s="60">
        <v>11.671783619999999</v>
      </c>
      <c r="BV338" s="60">
        <v>0.67076174</v>
      </c>
      <c r="BW338" s="60">
        <v>0.85315080700000001</v>
      </c>
      <c r="BX338" s="60">
        <v>0.95441036099999998</v>
      </c>
      <c r="BY338" s="60">
        <v>23.735485829999998</v>
      </c>
      <c r="BZ338" s="60">
        <v>0.73788468200000001</v>
      </c>
      <c r="CA338" s="60">
        <v>0.86937509599999996</v>
      </c>
      <c r="CB338" s="60">
        <v>8.247376504</v>
      </c>
      <c r="CC338" s="62">
        <v>2.7504480490000001</v>
      </c>
      <c r="CD338" s="60">
        <v>1.358673579</v>
      </c>
      <c r="CE338" s="60">
        <v>1.4250791119999999</v>
      </c>
      <c r="CF338" s="60">
        <v>0.98548407599999999</v>
      </c>
      <c r="CG338" s="60">
        <v>14.99930911</v>
      </c>
      <c r="CH338" s="60">
        <v>0.60763163600000003</v>
      </c>
      <c r="CI338" s="60">
        <v>0.61774576199999998</v>
      </c>
      <c r="CJ338" s="60">
        <v>0.66071809800000003</v>
      </c>
      <c r="CK338" s="60">
        <v>0.43527611900000002</v>
      </c>
      <c r="CL338" s="60">
        <v>0.54832113000000005</v>
      </c>
      <c r="CM338" s="60">
        <v>5.987621098</v>
      </c>
      <c r="CN338" s="60">
        <v>1.3120367230000001</v>
      </c>
      <c r="CO338" s="60">
        <v>1.1339270210000001</v>
      </c>
      <c r="CP338" s="60">
        <v>0.67493730299999999</v>
      </c>
      <c r="CQ338" s="60">
        <v>0.65228432999999997</v>
      </c>
      <c r="CR338" s="60">
        <v>0.76904209700000004</v>
      </c>
      <c r="CS338" s="60">
        <v>0.65858271700000004</v>
      </c>
      <c r="CT338" s="60">
        <v>0.87822259499999999</v>
      </c>
      <c r="CU338" s="60">
        <v>7.2901166530000001</v>
      </c>
      <c r="CV338" s="60">
        <v>0.81457875199999996</v>
      </c>
      <c r="CW338" s="60">
        <v>0.65324107799999998</v>
      </c>
      <c r="CX338" s="60">
        <v>1.468393737</v>
      </c>
      <c r="CY338" s="60">
        <v>1.178900812</v>
      </c>
      <c r="CZ338" s="60">
        <v>0.47869553300000001</v>
      </c>
      <c r="DA338" s="60">
        <v>1.010393793</v>
      </c>
      <c r="DB338" s="60">
        <v>1.3065939209999999</v>
      </c>
      <c r="DC338" s="60">
        <v>0.94558539799999997</v>
      </c>
      <c r="DD338" s="60">
        <v>0.42983971700000001</v>
      </c>
      <c r="DE338" s="60">
        <v>0.60472994700000005</v>
      </c>
      <c r="DF338" s="60">
        <v>17.575586309999998</v>
      </c>
      <c r="DG338" s="61">
        <v>0.52373698800000001</v>
      </c>
      <c r="DH338" s="60">
        <v>0.36910142000000001</v>
      </c>
      <c r="DI338" s="60">
        <v>0.60340326700000002</v>
      </c>
      <c r="DJ338" s="60"/>
    </row>
    <row r="339" spans="1:114" ht="15.75" customHeight="1">
      <c r="A339" s="60" t="s">
        <v>1098</v>
      </c>
      <c r="B339" s="60">
        <f t="shared" si="28"/>
        <v>2.4375897462232987</v>
      </c>
      <c r="C339" s="60">
        <v>0.864679368</v>
      </c>
      <c r="D339" s="61">
        <v>1.0475454120000001</v>
      </c>
      <c r="E339" s="60">
        <v>2.1494678290000002</v>
      </c>
      <c r="F339" s="60">
        <v>2.4445762009999998</v>
      </c>
      <c r="G339" s="60">
        <v>1.3886821680000001</v>
      </c>
      <c r="H339" s="60">
        <v>1.182402248</v>
      </c>
      <c r="I339" s="60">
        <v>1.7104814429999999</v>
      </c>
      <c r="J339" s="60">
        <v>1.236316542</v>
      </c>
      <c r="K339" s="61">
        <v>1.9685779750000001</v>
      </c>
      <c r="L339" s="60">
        <v>0.76227102000000002</v>
      </c>
      <c r="M339" s="60">
        <v>1.497657953</v>
      </c>
      <c r="N339" s="60">
        <v>1.0615624560000001</v>
      </c>
      <c r="O339" s="60">
        <v>1.1377060400000001</v>
      </c>
      <c r="P339" s="60">
        <v>22.825175139999999</v>
      </c>
      <c r="Q339" s="60">
        <v>14.12577478</v>
      </c>
      <c r="R339" s="60">
        <v>1.6569898300000001</v>
      </c>
      <c r="S339" s="60">
        <v>1.6412163710000001</v>
      </c>
      <c r="T339" s="60">
        <v>12.27027992</v>
      </c>
      <c r="U339" s="60">
        <v>1.2963801639999999</v>
      </c>
      <c r="V339" s="60">
        <v>0.76810964800000003</v>
      </c>
      <c r="W339" s="60">
        <v>0.88493110600000002</v>
      </c>
      <c r="X339" s="60">
        <v>0.70717547999999997</v>
      </c>
      <c r="Y339" s="60">
        <v>2.865505078</v>
      </c>
      <c r="Z339" s="60">
        <v>1.368757491</v>
      </c>
      <c r="AA339" s="60">
        <v>1.240845416</v>
      </c>
      <c r="AB339" s="61">
        <v>1.5468680429999999</v>
      </c>
      <c r="AC339" s="60">
        <v>0.94841882899999996</v>
      </c>
      <c r="AD339" s="60">
        <v>1.040763841</v>
      </c>
      <c r="AE339" s="60">
        <v>0.88347798700000002</v>
      </c>
      <c r="AF339" s="61">
        <v>1.0789944</v>
      </c>
      <c r="AG339" s="60">
        <v>4.0019393619999999</v>
      </c>
      <c r="AH339" s="60">
        <v>4.0188589969999997</v>
      </c>
      <c r="AI339" s="60">
        <v>17.242977809999999</v>
      </c>
      <c r="AJ339" s="60">
        <v>15.09063458</v>
      </c>
      <c r="AK339" s="60">
        <v>13.82107339</v>
      </c>
      <c r="AL339" s="61">
        <v>0.87792050799999999</v>
      </c>
      <c r="AM339" s="60">
        <v>1.3773208640000001</v>
      </c>
      <c r="AN339" s="60">
        <v>1.7665634569999999</v>
      </c>
      <c r="AO339" s="61">
        <v>1.830506569</v>
      </c>
      <c r="AP339" s="60">
        <v>17.340353799999999</v>
      </c>
      <c r="AQ339" s="60">
        <v>0.92370927700000005</v>
      </c>
      <c r="AR339" s="60">
        <v>1.110748203</v>
      </c>
      <c r="AS339" s="60">
        <v>25.12211194</v>
      </c>
      <c r="AT339" s="60">
        <v>0.77494894599999997</v>
      </c>
      <c r="AU339" s="60">
        <v>1.5182345719999999</v>
      </c>
      <c r="AV339" s="60">
        <v>1.0676088989999999</v>
      </c>
      <c r="AW339" s="60">
        <v>1.106680262</v>
      </c>
      <c r="AX339" s="60">
        <v>1.4590068030000001</v>
      </c>
      <c r="AY339" s="60">
        <v>1.266211916</v>
      </c>
      <c r="AZ339" s="60">
        <v>1.835633364</v>
      </c>
      <c r="BA339" s="60">
        <v>1.556773038</v>
      </c>
      <c r="BB339" s="60">
        <v>0.98352616999999998</v>
      </c>
      <c r="BC339" s="60">
        <v>1.3300676360000001</v>
      </c>
      <c r="BD339" s="60">
        <v>0.87030434800000001</v>
      </c>
      <c r="BE339" s="60">
        <v>1.413456498</v>
      </c>
      <c r="BF339" s="60">
        <v>1.42145918</v>
      </c>
      <c r="BG339" s="60">
        <v>1.379790788</v>
      </c>
      <c r="BH339" s="60">
        <v>1.214457447</v>
      </c>
      <c r="BI339" s="60">
        <v>1.0220680179999999</v>
      </c>
      <c r="BJ339" s="60">
        <v>2.460255589</v>
      </c>
      <c r="BK339" s="60">
        <v>0.90013810299999997</v>
      </c>
      <c r="BL339" s="60">
        <v>1.684175145</v>
      </c>
      <c r="BM339" s="60">
        <v>1.3102202199999999</v>
      </c>
      <c r="BN339" s="60">
        <v>10.24885591</v>
      </c>
      <c r="BO339" s="60">
        <v>0.90214449200000002</v>
      </c>
      <c r="BP339" s="60">
        <v>1.0765116050000001</v>
      </c>
      <c r="BQ339" s="60">
        <v>1.0948704170000001</v>
      </c>
      <c r="BR339" s="60">
        <v>1.400855349</v>
      </c>
      <c r="BS339" s="60">
        <v>8.1460568240000004</v>
      </c>
      <c r="BT339" s="60">
        <v>1.49124371</v>
      </c>
      <c r="BU339" s="60">
        <v>12.201944599999999</v>
      </c>
      <c r="BV339" s="60">
        <v>0.995385729</v>
      </c>
      <c r="BW339" s="60">
        <v>1.522719414</v>
      </c>
      <c r="BX339" s="60">
        <v>1.3983558540000001</v>
      </c>
      <c r="BY339" s="60">
        <v>27.088861519999998</v>
      </c>
      <c r="BZ339" s="60">
        <v>1.0805925649999999</v>
      </c>
      <c r="CA339" s="60">
        <v>1.6536470240000001</v>
      </c>
      <c r="CB339" s="60">
        <v>8.7565050709999994</v>
      </c>
      <c r="CC339" s="62">
        <v>3.5182877590000001</v>
      </c>
      <c r="CD339" s="60">
        <v>1.786890869</v>
      </c>
      <c r="CE339" s="60">
        <v>2.0325715949999998</v>
      </c>
      <c r="CF339" s="60">
        <v>1.5854779409999999</v>
      </c>
      <c r="CG339" s="60">
        <v>20.961104250000002</v>
      </c>
      <c r="CH339" s="60">
        <v>1.0534346649999999</v>
      </c>
      <c r="CI339" s="60">
        <v>1.1110780760000001</v>
      </c>
      <c r="CJ339" s="60">
        <v>0.90512312399999995</v>
      </c>
      <c r="CK339" s="60">
        <v>0.67910085200000003</v>
      </c>
      <c r="CL339" s="60">
        <v>0.89703750900000001</v>
      </c>
      <c r="CM339" s="60">
        <v>6.3351407259999997</v>
      </c>
      <c r="CN339" s="60">
        <v>1.652436926</v>
      </c>
      <c r="CO339" s="60">
        <v>2.1667750890000002</v>
      </c>
      <c r="CP339" s="60">
        <v>0.97264300999999997</v>
      </c>
      <c r="CQ339" s="60">
        <v>0.94215374200000002</v>
      </c>
      <c r="CR339" s="60">
        <v>1.1820613259999999</v>
      </c>
      <c r="CS339" s="60">
        <v>1.0663384549999999</v>
      </c>
      <c r="CT339" s="60">
        <v>1.2871974349999999</v>
      </c>
      <c r="CU339" s="60">
        <v>8.1913722050000004</v>
      </c>
      <c r="CV339" s="60">
        <v>1.236601286</v>
      </c>
      <c r="CW339" s="60">
        <v>1.1255022589999999</v>
      </c>
      <c r="CX339" s="60">
        <v>1.8498779759999999</v>
      </c>
      <c r="CY339" s="60">
        <v>1.3805084519999999</v>
      </c>
      <c r="CZ339" s="60">
        <v>0.72623648500000004</v>
      </c>
      <c r="DA339" s="60">
        <v>1.393694161</v>
      </c>
      <c r="DB339" s="60">
        <v>2.2208398740000002</v>
      </c>
      <c r="DC339" s="60">
        <v>1.3013465179999999</v>
      </c>
      <c r="DD339" s="60">
        <v>0.60026939800000001</v>
      </c>
      <c r="DE339" s="60">
        <v>0.73259295499999999</v>
      </c>
      <c r="DF339" s="60">
        <v>17.76269327</v>
      </c>
      <c r="DG339" s="61">
        <v>0.84185320699999999</v>
      </c>
      <c r="DH339" s="60">
        <v>0.59717116299999995</v>
      </c>
      <c r="DI339" s="60">
        <v>0.82613752200000001</v>
      </c>
      <c r="DJ339" s="60"/>
    </row>
    <row r="340" spans="1:114" ht="15.75" customHeight="1">
      <c r="A340" s="2" t="s">
        <v>1101</v>
      </c>
      <c r="B340" s="2">
        <f>SUM(C340:DI340)</f>
        <v>208</v>
      </c>
      <c r="C340" s="2">
        <v>3</v>
      </c>
      <c r="D340" s="58">
        <v>0</v>
      </c>
      <c r="E340" s="2">
        <v>1</v>
      </c>
      <c r="F340" s="2">
        <v>1</v>
      </c>
      <c r="G340" s="2">
        <v>2</v>
      </c>
      <c r="H340" s="2">
        <v>1</v>
      </c>
      <c r="I340" s="2">
        <v>2</v>
      </c>
      <c r="J340" s="2">
        <v>2</v>
      </c>
      <c r="K340" s="58">
        <v>0</v>
      </c>
      <c r="L340" s="2">
        <v>5</v>
      </c>
      <c r="M340" s="2">
        <v>1</v>
      </c>
      <c r="N340" s="2">
        <v>2</v>
      </c>
      <c r="O340" s="2">
        <v>2</v>
      </c>
      <c r="P340" s="2">
        <v>0</v>
      </c>
      <c r="Q340" s="2">
        <v>0</v>
      </c>
      <c r="R340" s="2">
        <v>1</v>
      </c>
      <c r="S340" s="2">
        <v>1</v>
      </c>
      <c r="T340" s="2">
        <v>0</v>
      </c>
      <c r="U340" s="2">
        <v>1</v>
      </c>
      <c r="V340" s="2">
        <v>3</v>
      </c>
      <c r="W340" s="2">
        <v>2</v>
      </c>
      <c r="X340" s="2">
        <v>3</v>
      </c>
      <c r="Y340" s="2">
        <v>0</v>
      </c>
      <c r="Z340" s="2">
        <v>2</v>
      </c>
      <c r="AA340" s="2">
        <v>2</v>
      </c>
      <c r="AB340" s="58">
        <v>1</v>
      </c>
      <c r="AC340" s="2">
        <v>4</v>
      </c>
      <c r="AD340" s="2">
        <v>2</v>
      </c>
      <c r="AE340" s="2">
        <v>2</v>
      </c>
      <c r="AF340" s="58">
        <v>0</v>
      </c>
      <c r="AG340" s="2">
        <v>3</v>
      </c>
      <c r="AH340" s="2">
        <v>0</v>
      </c>
      <c r="AI340" s="2">
        <v>0</v>
      </c>
      <c r="AJ340" s="2">
        <v>0</v>
      </c>
      <c r="AK340" s="2">
        <v>0</v>
      </c>
      <c r="AL340" s="58">
        <v>0</v>
      </c>
      <c r="AM340" s="2">
        <v>4</v>
      </c>
      <c r="AN340" s="2">
        <v>2</v>
      </c>
      <c r="AO340" s="58">
        <v>0</v>
      </c>
      <c r="AP340" s="2">
        <v>0</v>
      </c>
      <c r="AQ340" s="2">
        <v>2</v>
      </c>
      <c r="AR340" s="2">
        <v>2</v>
      </c>
      <c r="AS340" s="2">
        <v>0</v>
      </c>
      <c r="AT340" s="2">
        <v>5</v>
      </c>
      <c r="AU340" s="2">
        <v>0</v>
      </c>
      <c r="AV340" s="2">
        <v>2</v>
      </c>
      <c r="AW340" s="2">
        <v>2</v>
      </c>
      <c r="AX340" s="2">
        <v>2</v>
      </c>
      <c r="AY340" s="2">
        <v>1</v>
      </c>
      <c r="AZ340" s="2">
        <v>0</v>
      </c>
      <c r="BA340" s="2">
        <v>1</v>
      </c>
      <c r="BB340" s="2">
        <v>4</v>
      </c>
      <c r="BC340" s="2">
        <v>2</v>
      </c>
      <c r="BD340" s="2">
        <v>2</v>
      </c>
      <c r="BE340" s="2">
        <v>2</v>
      </c>
      <c r="BF340" s="2">
        <v>3</v>
      </c>
      <c r="BG340" s="2">
        <v>2</v>
      </c>
      <c r="BH340" s="2">
        <v>2</v>
      </c>
      <c r="BI340" s="2">
        <v>3</v>
      </c>
      <c r="BJ340" s="2">
        <v>2</v>
      </c>
      <c r="BK340" s="2">
        <v>1</v>
      </c>
      <c r="BL340" s="2">
        <v>2</v>
      </c>
      <c r="BM340" s="2">
        <v>1</v>
      </c>
      <c r="BN340" s="2">
        <v>1</v>
      </c>
      <c r="BO340" s="2">
        <v>5</v>
      </c>
      <c r="BP340" s="2">
        <v>3</v>
      </c>
      <c r="BQ340" s="2">
        <v>2</v>
      </c>
      <c r="BR340" s="2">
        <v>4</v>
      </c>
      <c r="BS340" s="2">
        <v>0</v>
      </c>
      <c r="BT340" s="2">
        <v>1</v>
      </c>
      <c r="BU340" s="2">
        <v>0</v>
      </c>
      <c r="BV340" s="2">
        <v>4</v>
      </c>
      <c r="BW340" s="2">
        <v>2</v>
      </c>
      <c r="BX340" s="2">
        <v>5</v>
      </c>
      <c r="BY340" s="2">
        <v>0</v>
      </c>
      <c r="BZ340" s="2">
        <v>2</v>
      </c>
      <c r="CA340" s="2">
        <v>2</v>
      </c>
      <c r="CB340" s="2">
        <v>0</v>
      </c>
      <c r="CC340" s="59">
        <v>0</v>
      </c>
      <c r="CD340" s="2">
        <v>2</v>
      </c>
      <c r="CE340" s="2">
        <v>2</v>
      </c>
      <c r="CF340" s="2">
        <v>2</v>
      </c>
      <c r="CG340" s="2">
        <v>0</v>
      </c>
      <c r="CH340" s="2">
        <v>3</v>
      </c>
      <c r="CI340" s="2">
        <v>3</v>
      </c>
      <c r="CJ340" s="2">
        <v>1</v>
      </c>
      <c r="CK340" s="2">
        <v>2</v>
      </c>
      <c r="CL340" s="2">
        <v>2</v>
      </c>
      <c r="CM340" s="2">
        <v>1</v>
      </c>
      <c r="CN340" s="2">
        <v>2</v>
      </c>
      <c r="CO340" s="2">
        <v>2</v>
      </c>
      <c r="CP340" s="2">
        <v>4</v>
      </c>
      <c r="CQ340" s="2">
        <v>6</v>
      </c>
      <c r="CR340" s="2">
        <v>0</v>
      </c>
      <c r="CS340" s="2">
        <v>6</v>
      </c>
      <c r="CT340" s="2">
        <v>2</v>
      </c>
      <c r="CU340" s="2">
        <v>0</v>
      </c>
      <c r="CV340" s="2">
        <v>2</v>
      </c>
      <c r="CW340" s="2">
        <v>6</v>
      </c>
      <c r="CX340" s="2">
        <v>0</v>
      </c>
      <c r="CY340" s="2">
        <v>0</v>
      </c>
      <c r="CZ340" s="2">
        <v>4</v>
      </c>
      <c r="DA340" s="2">
        <v>0</v>
      </c>
      <c r="DB340" s="2">
        <v>5</v>
      </c>
      <c r="DC340" s="2">
        <v>3</v>
      </c>
      <c r="DD340" s="2">
        <v>5</v>
      </c>
      <c r="DE340" s="2">
        <v>3</v>
      </c>
      <c r="DF340" s="2">
        <v>0</v>
      </c>
      <c r="DG340" s="58">
        <v>2</v>
      </c>
      <c r="DH340" s="2">
        <v>5</v>
      </c>
      <c r="DI340" s="2">
        <v>4</v>
      </c>
      <c r="DJ340" s="2"/>
    </row>
    <row r="341" spans="1:114" ht="15.75" customHeight="1">
      <c r="A341" s="2" t="s">
        <v>1569</v>
      </c>
      <c r="B341" s="2" t="s">
        <v>1607</v>
      </c>
      <c r="C341" s="2">
        <v>3</v>
      </c>
      <c r="D341" s="58">
        <v>1</v>
      </c>
      <c r="E341" s="2">
        <v>1</v>
      </c>
      <c r="F341" s="2">
        <v>1</v>
      </c>
      <c r="G341" s="2">
        <v>2</v>
      </c>
      <c r="H341" s="2">
        <v>1</v>
      </c>
      <c r="I341" s="2">
        <v>2</v>
      </c>
      <c r="J341" s="2">
        <v>2</v>
      </c>
      <c r="K341" s="58">
        <v>0</v>
      </c>
      <c r="L341" s="2">
        <v>5</v>
      </c>
      <c r="M341" s="2">
        <v>1</v>
      </c>
      <c r="N341" s="2">
        <v>2</v>
      </c>
      <c r="O341" s="2">
        <v>3</v>
      </c>
      <c r="P341" s="2">
        <v>0</v>
      </c>
      <c r="Q341" s="2">
        <v>0</v>
      </c>
      <c r="R341" s="2">
        <v>1</v>
      </c>
      <c r="S341" s="2">
        <v>1</v>
      </c>
      <c r="T341" s="2">
        <v>0</v>
      </c>
      <c r="U341" s="2">
        <v>1</v>
      </c>
      <c r="V341" s="2">
        <v>3</v>
      </c>
      <c r="W341" s="2">
        <v>2</v>
      </c>
      <c r="X341" s="2">
        <v>3</v>
      </c>
      <c r="Y341" s="2">
        <v>0</v>
      </c>
      <c r="Z341" s="2">
        <v>2</v>
      </c>
      <c r="AA341" s="2">
        <v>2</v>
      </c>
      <c r="AB341" s="58">
        <v>1</v>
      </c>
      <c r="AC341" s="2">
        <v>4</v>
      </c>
      <c r="AD341" s="2">
        <v>3</v>
      </c>
      <c r="AE341" s="2">
        <v>2</v>
      </c>
      <c r="AF341" s="58">
        <v>0</v>
      </c>
      <c r="AG341" s="2">
        <v>3</v>
      </c>
      <c r="AH341" s="2">
        <v>0</v>
      </c>
      <c r="AI341" s="2">
        <v>0</v>
      </c>
      <c r="AJ341" s="2">
        <v>0</v>
      </c>
      <c r="AK341" s="2">
        <v>0</v>
      </c>
      <c r="AL341" s="58">
        <v>0</v>
      </c>
      <c r="AM341" s="2">
        <v>4</v>
      </c>
      <c r="AN341" s="2">
        <v>3</v>
      </c>
      <c r="AO341" s="58">
        <v>0</v>
      </c>
      <c r="AP341" s="2">
        <v>0</v>
      </c>
      <c r="AQ341" s="2">
        <v>2</v>
      </c>
      <c r="AR341" s="2">
        <v>2</v>
      </c>
      <c r="AS341" s="2">
        <v>0</v>
      </c>
      <c r="AT341" s="2">
        <v>5</v>
      </c>
      <c r="AU341" s="2">
        <v>0</v>
      </c>
      <c r="AV341" s="2">
        <v>2</v>
      </c>
      <c r="AW341" s="2">
        <v>3</v>
      </c>
      <c r="AX341" s="2">
        <v>2</v>
      </c>
      <c r="AY341" s="2">
        <v>1</v>
      </c>
      <c r="AZ341" s="2">
        <v>0</v>
      </c>
      <c r="BA341" s="2">
        <v>1</v>
      </c>
      <c r="BB341" s="2">
        <v>5</v>
      </c>
      <c r="BC341" s="2">
        <v>2</v>
      </c>
      <c r="BD341" s="2">
        <v>3</v>
      </c>
      <c r="BE341" s="2">
        <v>2</v>
      </c>
      <c r="BF341" s="2">
        <v>3</v>
      </c>
      <c r="BG341" s="2">
        <v>2</v>
      </c>
      <c r="BH341" s="2">
        <v>2</v>
      </c>
      <c r="BI341" s="2">
        <v>3</v>
      </c>
      <c r="BJ341" s="2">
        <v>2</v>
      </c>
      <c r="BK341" s="2">
        <v>1</v>
      </c>
      <c r="BL341" s="2">
        <v>2</v>
      </c>
      <c r="BM341" s="2">
        <v>1</v>
      </c>
      <c r="BN341" s="2">
        <v>1</v>
      </c>
      <c r="BO341" s="2">
        <v>5</v>
      </c>
      <c r="BP341" s="2">
        <v>3</v>
      </c>
      <c r="BQ341" s="2">
        <v>2</v>
      </c>
      <c r="BR341" s="2">
        <v>4</v>
      </c>
      <c r="BS341" s="2">
        <v>0</v>
      </c>
      <c r="BT341" s="2">
        <v>1</v>
      </c>
      <c r="BU341" s="2">
        <v>0</v>
      </c>
      <c r="BV341" s="2">
        <v>4</v>
      </c>
      <c r="BW341" s="2">
        <v>2</v>
      </c>
      <c r="BX341" s="2">
        <v>5</v>
      </c>
      <c r="BY341" s="2">
        <v>0</v>
      </c>
      <c r="BZ341" s="2">
        <v>2</v>
      </c>
      <c r="CA341" s="2">
        <v>2</v>
      </c>
      <c r="CB341" s="2">
        <v>0</v>
      </c>
      <c r="CC341" s="59">
        <v>0</v>
      </c>
      <c r="CD341" s="2">
        <v>2</v>
      </c>
      <c r="CE341" s="2">
        <v>2</v>
      </c>
      <c r="CF341" s="2">
        <v>2</v>
      </c>
      <c r="CG341" s="2">
        <v>0</v>
      </c>
      <c r="CH341" s="2">
        <v>3</v>
      </c>
      <c r="CI341" s="2">
        <v>3</v>
      </c>
      <c r="CJ341" s="2">
        <v>1</v>
      </c>
      <c r="CK341" s="2">
        <v>2</v>
      </c>
      <c r="CL341" s="2">
        <v>2</v>
      </c>
      <c r="CM341" s="2">
        <v>1</v>
      </c>
      <c r="CN341" s="2">
        <v>2</v>
      </c>
      <c r="CO341" s="2">
        <v>2</v>
      </c>
      <c r="CP341" s="2">
        <v>4</v>
      </c>
      <c r="CQ341" s="2">
        <v>6</v>
      </c>
      <c r="CR341" s="2">
        <v>1</v>
      </c>
      <c r="CS341" s="2">
        <v>6</v>
      </c>
      <c r="CT341" s="2">
        <v>2</v>
      </c>
      <c r="CU341" s="2">
        <v>0</v>
      </c>
      <c r="CV341" s="2">
        <v>2</v>
      </c>
      <c r="CW341" s="2">
        <v>6</v>
      </c>
      <c r="CX341" s="2">
        <v>0</v>
      </c>
      <c r="CY341" s="2">
        <v>0</v>
      </c>
      <c r="CZ341" s="2">
        <v>4</v>
      </c>
      <c r="DA341" s="2">
        <v>0</v>
      </c>
      <c r="DB341" s="2">
        <v>5</v>
      </c>
      <c r="DC341" s="2">
        <v>3</v>
      </c>
      <c r="DD341" s="2">
        <v>5</v>
      </c>
      <c r="DE341" s="2">
        <v>3</v>
      </c>
      <c r="DF341" s="2">
        <v>0</v>
      </c>
      <c r="DG341" s="58">
        <v>2</v>
      </c>
      <c r="DH341" s="2">
        <v>5</v>
      </c>
      <c r="DI341" s="2">
        <v>5</v>
      </c>
      <c r="DJ341" s="2"/>
    </row>
    <row r="342" spans="1:114" ht="15.75" customHeight="1">
      <c r="A342" s="60" t="s">
        <v>1570</v>
      </c>
      <c r="B342" s="60">
        <f>B340/916.855</f>
        <v>0.22686248098118023</v>
      </c>
      <c r="C342" s="60">
        <v>0.41322313999999999</v>
      </c>
      <c r="D342" s="61" t="s">
        <v>1608</v>
      </c>
      <c r="E342" s="60">
        <v>0.21834061099999999</v>
      </c>
      <c r="F342" s="60">
        <v>0.24154589400000001</v>
      </c>
      <c r="G342" s="60">
        <v>0.29542097499999997</v>
      </c>
      <c r="H342" s="60">
        <v>0.19305019300000001</v>
      </c>
      <c r="I342" s="60">
        <v>8.2508251000000005E-2</v>
      </c>
      <c r="J342" s="60">
        <v>0.31323414300000002</v>
      </c>
      <c r="K342" s="61" t="s">
        <v>1608</v>
      </c>
      <c r="L342" s="60">
        <v>0.50916496899999997</v>
      </c>
      <c r="M342" s="60">
        <v>0.143472023</v>
      </c>
      <c r="N342" s="60">
        <v>7.1466856999999995E-2</v>
      </c>
      <c r="O342" s="60">
        <v>0.18315018299999999</v>
      </c>
      <c r="P342" s="60">
        <v>0</v>
      </c>
      <c r="Q342" s="60">
        <v>0</v>
      </c>
      <c r="R342" s="60">
        <v>0.11567379999999999</v>
      </c>
      <c r="S342" s="60">
        <v>0.26075619300000002</v>
      </c>
      <c r="T342" s="60">
        <v>0</v>
      </c>
      <c r="U342" s="60">
        <v>0.17825311899999999</v>
      </c>
      <c r="V342" s="60">
        <v>0.28169014100000001</v>
      </c>
      <c r="W342" s="60">
        <v>0.30120481900000001</v>
      </c>
      <c r="X342" s="60">
        <v>0.306748466</v>
      </c>
      <c r="Y342" s="60">
        <v>0</v>
      </c>
      <c r="Z342" s="60">
        <v>0.190385531</v>
      </c>
      <c r="AA342" s="60">
        <v>0.22675737000000001</v>
      </c>
      <c r="AB342" s="61">
        <v>1.212121212</v>
      </c>
      <c r="AC342" s="60">
        <v>0.47818290499999999</v>
      </c>
      <c r="AD342" s="60">
        <v>0.339847069</v>
      </c>
      <c r="AE342" s="60">
        <v>0.34722222200000002</v>
      </c>
      <c r="AF342" s="61">
        <v>0</v>
      </c>
      <c r="AG342" s="60">
        <v>0.32912781099999999</v>
      </c>
      <c r="AH342" s="60">
        <v>0</v>
      </c>
      <c r="AI342" s="60">
        <v>0</v>
      </c>
      <c r="AJ342" s="60">
        <v>0</v>
      </c>
      <c r="AK342" s="60">
        <v>0</v>
      </c>
      <c r="AL342" s="61" t="s">
        <v>1608</v>
      </c>
      <c r="AM342" s="60">
        <v>0.39781203399999998</v>
      </c>
      <c r="AN342" s="60">
        <v>0.47505938199999997</v>
      </c>
      <c r="AO342" s="61">
        <v>0</v>
      </c>
      <c r="AP342" s="60">
        <v>0</v>
      </c>
      <c r="AQ342" s="60">
        <v>0.27210884400000002</v>
      </c>
      <c r="AR342" s="60">
        <v>0.322061192</v>
      </c>
      <c r="AS342" s="60">
        <v>0</v>
      </c>
      <c r="AT342" s="60">
        <v>0.81499592499999995</v>
      </c>
      <c r="AU342" s="60">
        <v>0</v>
      </c>
      <c r="AV342" s="60">
        <v>0.46728972000000002</v>
      </c>
      <c r="AW342" s="60">
        <v>0.448933782</v>
      </c>
      <c r="AX342" s="60">
        <v>0.19408054299999999</v>
      </c>
      <c r="AY342" s="60">
        <v>0.23640661900000001</v>
      </c>
      <c r="AZ342" s="60">
        <v>0</v>
      </c>
      <c r="BA342" s="60">
        <v>0.204498978</v>
      </c>
      <c r="BB342" s="60">
        <v>0.34919249200000002</v>
      </c>
      <c r="BC342" s="60">
        <v>0.24345709099999999</v>
      </c>
      <c r="BD342" s="60">
        <v>0.21715526600000001</v>
      </c>
      <c r="BE342" s="60">
        <v>0.30581039799999998</v>
      </c>
      <c r="BF342" s="60">
        <v>0.237247924</v>
      </c>
      <c r="BG342" s="60">
        <v>0.24676125800000001</v>
      </c>
      <c r="BH342" s="60">
        <v>0.275292498</v>
      </c>
      <c r="BI342" s="60">
        <v>0.47058823500000002</v>
      </c>
      <c r="BJ342" s="60">
        <v>0.12670256599999999</v>
      </c>
      <c r="BK342" s="60">
        <v>0.19550342100000001</v>
      </c>
      <c r="BL342" s="60">
        <v>0.176600442</v>
      </c>
      <c r="BM342" s="60">
        <v>0.110192837</v>
      </c>
      <c r="BN342" s="60">
        <v>0.15026296</v>
      </c>
      <c r="BO342" s="60">
        <v>0.447427293</v>
      </c>
      <c r="BP342" s="60">
        <v>0.28288543100000002</v>
      </c>
      <c r="BQ342" s="60">
        <v>0.16638935099999999</v>
      </c>
      <c r="BR342" s="60">
        <v>0.27054447100000001</v>
      </c>
      <c r="BS342" s="60">
        <v>0</v>
      </c>
      <c r="BT342" s="60">
        <v>0.56657223800000001</v>
      </c>
      <c r="BU342" s="60">
        <v>0</v>
      </c>
      <c r="BV342" s="60">
        <v>0.343790288</v>
      </c>
      <c r="BW342" s="60">
        <v>0.106382979</v>
      </c>
      <c r="BX342" s="60">
        <v>0.57240984500000003</v>
      </c>
      <c r="BY342" s="60">
        <v>0</v>
      </c>
      <c r="BZ342" s="60">
        <v>0.157790927</v>
      </c>
      <c r="CA342" s="60">
        <v>0.18034265099999999</v>
      </c>
      <c r="CB342" s="60">
        <v>0</v>
      </c>
      <c r="CC342" s="62">
        <v>0</v>
      </c>
      <c r="CD342" s="60">
        <v>0.33112582800000001</v>
      </c>
      <c r="CE342" s="60">
        <v>0.121396055</v>
      </c>
      <c r="CF342" s="60">
        <v>0.17590149499999999</v>
      </c>
      <c r="CG342" s="60">
        <v>0</v>
      </c>
      <c r="CH342" s="60">
        <v>0.30991735500000001</v>
      </c>
      <c r="CI342" s="60">
        <v>0.22246941000000001</v>
      </c>
      <c r="CJ342" s="60">
        <v>0.20366598799999999</v>
      </c>
      <c r="CK342" s="60">
        <v>0.32232070899999998</v>
      </c>
      <c r="CL342" s="60">
        <v>0.28591851299999999</v>
      </c>
      <c r="CM342" s="60">
        <v>0.241254524</v>
      </c>
      <c r="CN342" s="60">
        <v>7.9098280000000007E-2</v>
      </c>
      <c r="CO342" s="60">
        <v>0.111265647</v>
      </c>
      <c r="CP342" s="60">
        <v>0.38572806199999998</v>
      </c>
      <c r="CQ342" s="60">
        <v>0.31331592699999999</v>
      </c>
      <c r="CR342" s="60">
        <v>0</v>
      </c>
      <c r="CS342" s="60">
        <v>0.26047319299999999</v>
      </c>
      <c r="CT342" s="60">
        <v>0.16339869300000001</v>
      </c>
      <c r="CU342" s="60">
        <v>0</v>
      </c>
      <c r="CV342" s="60">
        <v>0.13821700100000001</v>
      </c>
      <c r="CW342" s="60">
        <v>0.427960057</v>
      </c>
      <c r="CX342" s="60">
        <v>0</v>
      </c>
      <c r="CY342" s="60">
        <v>0</v>
      </c>
      <c r="CZ342" s="60">
        <v>0.34843205599999999</v>
      </c>
      <c r="DA342" s="60">
        <v>0</v>
      </c>
      <c r="DB342" s="60">
        <v>0.159261029</v>
      </c>
      <c r="DC342" s="60">
        <v>0.180505415</v>
      </c>
      <c r="DD342" s="60">
        <v>0.48449612399999997</v>
      </c>
      <c r="DE342" s="60">
        <v>0.458715596</v>
      </c>
      <c r="DF342" s="60">
        <v>0</v>
      </c>
      <c r="DG342" s="61">
        <v>7.8431372550000003</v>
      </c>
      <c r="DH342" s="60">
        <v>0.52854122599999998</v>
      </c>
      <c r="DI342" s="60">
        <v>0.34965035</v>
      </c>
      <c r="DJ342" s="60"/>
    </row>
    <row r="343" spans="1:114" ht="15.75" customHeight="1">
      <c r="A343" s="60" t="s">
        <v>1104</v>
      </c>
      <c r="B343" s="60" t="s">
        <v>1607</v>
      </c>
      <c r="C343" s="60">
        <v>0.41322313999999999</v>
      </c>
      <c r="D343" s="61" t="s">
        <v>1608</v>
      </c>
      <c r="E343" s="60">
        <v>0.21834061099999999</v>
      </c>
      <c r="F343" s="60">
        <v>0.24154589400000001</v>
      </c>
      <c r="G343" s="60">
        <v>0.29542097499999997</v>
      </c>
      <c r="H343" s="60">
        <v>0.19305019300000001</v>
      </c>
      <c r="I343" s="60">
        <v>8.2508251000000005E-2</v>
      </c>
      <c r="J343" s="60">
        <v>0.31323414300000002</v>
      </c>
      <c r="K343" s="61" t="s">
        <v>1608</v>
      </c>
      <c r="L343" s="60">
        <v>0.50916496899999997</v>
      </c>
      <c r="M343" s="60">
        <v>0.143472023</v>
      </c>
      <c r="N343" s="60">
        <v>7.1466856999999995E-2</v>
      </c>
      <c r="O343" s="60">
        <v>0.27472527499999999</v>
      </c>
      <c r="P343" s="60">
        <v>0</v>
      </c>
      <c r="Q343" s="60">
        <v>0</v>
      </c>
      <c r="R343" s="60">
        <v>0.11567379999999999</v>
      </c>
      <c r="S343" s="60">
        <v>0.26075619300000002</v>
      </c>
      <c r="T343" s="60">
        <v>0</v>
      </c>
      <c r="U343" s="60">
        <v>0.17825311899999999</v>
      </c>
      <c r="V343" s="60">
        <v>0.28169014100000001</v>
      </c>
      <c r="W343" s="60">
        <v>0.30120481900000001</v>
      </c>
      <c r="X343" s="60">
        <v>0.306748466</v>
      </c>
      <c r="Y343" s="60">
        <v>0</v>
      </c>
      <c r="Z343" s="60">
        <v>0.190385531</v>
      </c>
      <c r="AA343" s="60">
        <v>0.22675737000000001</v>
      </c>
      <c r="AB343" s="61">
        <v>1.212121212</v>
      </c>
      <c r="AC343" s="60">
        <v>0.47818290499999999</v>
      </c>
      <c r="AD343" s="60">
        <v>0.50977060299999999</v>
      </c>
      <c r="AE343" s="60">
        <v>0.34722222200000002</v>
      </c>
      <c r="AF343" s="61">
        <v>0</v>
      </c>
      <c r="AG343" s="60">
        <v>0.32912781099999999</v>
      </c>
      <c r="AH343" s="60">
        <v>0</v>
      </c>
      <c r="AI343" s="60">
        <v>0</v>
      </c>
      <c r="AJ343" s="60">
        <v>0</v>
      </c>
      <c r="AK343" s="60">
        <v>0</v>
      </c>
      <c r="AL343" s="61" t="s">
        <v>1608</v>
      </c>
      <c r="AM343" s="60">
        <v>0.39781203399999998</v>
      </c>
      <c r="AN343" s="60">
        <v>0.71258907400000004</v>
      </c>
      <c r="AO343" s="61">
        <v>0</v>
      </c>
      <c r="AP343" s="60">
        <v>0</v>
      </c>
      <c r="AQ343" s="60">
        <v>0.27210884400000002</v>
      </c>
      <c r="AR343" s="60">
        <v>0.322061192</v>
      </c>
      <c r="AS343" s="60">
        <v>0</v>
      </c>
      <c r="AT343" s="60">
        <v>0.81499592499999995</v>
      </c>
      <c r="AU343" s="60">
        <v>0</v>
      </c>
      <c r="AV343" s="60">
        <v>0.46728972000000002</v>
      </c>
      <c r="AW343" s="60">
        <v>0.67340067299999995</v>
      </c>
      <c r="AX343" s="60">
        <v>0.19408054299999999</v>
      </c>
      <c r="AY343" s="60">
        <v>0.23640661900000001</v>
      </c>
      <c r="AZ343" s="60">
        <v>0</v>
      </c>
      <c r="BA343" s="60">
        <v>0.204498978</v>
      </c>
      <c r="BB343" s="60">
        <v>0.43649061500000003</v>
      </c>
      <c r="BC343" s="60">
        <v>0.24345709099999999</v>
      </c>
      <c r="BD343" s="60">
        <v>0.32573289900000002</v>
      </c>
      <c r="BE343" s="60">
        <v>0.30581039799999998</v>
      </c>
      <c r="BF343" s="60">
        <v>0.237247924</v>
      </c>
      <c r="BG343" s="60">
        <v>0.24676125800000001</v>
      </c>
      <c r="BH343" s="60">
        <v>0.275292498</v>
      </c>
      <c r="BI343" s="60">
        <v>0.47058823500000002</v>
      </c>
      <c r="BJ343" s="60">
        <v>0.12670256599999999</v>
      </c>
      <c r="BK343" s="60">
        <v>0.19550342100000001</v>
      </c>
      <c r="BL343" s="60">
        <v>0.176600442</v>
      </c>
      <c r="BM343" s="60">
        <v>0.110192837</v>
      </c>
      <c r="BN343" s="60">
        <v>0.15026296</v>
      </c>
      <c r="BO343" s="60">
        <v>0.447427293</v>
      </c>
      <c r="BP343" s="60">
        <v>0.28288543100000002</v>
      </c>
      <c r="BQ343" s="60">
        <v>0.16638935099999999</v>
      </c>
      <c r="BR343" s="60">
        <v>0.27054447100000001</v>
      </c>
      <c r="BS343" s="60">
        <v>0</v>
      </c>
      <c r="BT343" s="60">
        <v>0.56657223800000001</v>
      </c>
      <c r="BU343" s="60">
        <v>0</v>
      </c>
      <c r="BV343" s="60">
        <v>0.343790288</v>
      </c>
      <c r="BW343" s="60">
        <v>0.106382979</v>
      </c>
      <c r="BX343" s="60">
        <v>0.57240984500000003</v>
      </c>
      <c r="BY343" s="60">
        <v>0</v>
      </c>
      <c r="BZ343" s="60">
        <v>0.157790927</v>
      </c>
      <c r="CA343" s="60">
        <v>0.18034265099999999</v>
      </c>
      <c r="CB343" s="60">
        <v>0</v>
      </c>
      <c r="CC343" s="62">
        <v>0</v>
      </c>
      <c r="CD343" s="60">
        <v>0.33112582800000001</v>
      </c>
      <c r="CE343" s="60">
        <v>0.121396055</v>
      </c>
      <c r="CF343" s="60">
        <v>0.17590149499999999</v>
      </c>
      <c r="CG343" s="60">
        <v>0</v>
      </c>
      <c r="CH343" s="60">
        <v>0.30991735500000001</v>
      </c>
      <c r="CI343" s="60">
        <v>0.22246941000000001</v>
      </c>
      <c r="CJ343" s="60">
        <v>0.20366598799999999</v>
      </c>
      <c r="CK343" s="60">
        <v>0.32232070899999998</v>
      </c>
      <c r="CL343" s="60">
        <v>0.28591851299999999</v>
      </c>
      <c r="CM343" s="60">
        <v>0.241254524</v>
      </c>
      <c r="CN343" s="60">
        <v>7.9098280000000007E-2</v>
      </c>
      <c r="CO343" s="60">
        <v>0.111265647</v>
      </c>
      <c r="CP343" s="60">
        <v>0.38572806199999998</v>
      </c>
      <c r="CQ343" s="60">
        <v>0.31331592699999999</v>
      </c>
      <c r="CR343" s="60">
        <v>0.18744142499999999</v>
      </c>
      <c r="CS343" s="60">
        <v>0.26047319299999999</v>
      </c>
      <c r="CT343" s="60">
        <v>0.16339869300000001</v>
      </c>
      <c r="CU343" s="60">
        <v>0</v>
      </c>
      <c r="CV343" s="60">
        <v>0.13821700100000001</v>
      </c>
      <c r="CW343" s="60">
        <v>0.427960057</v>
      </c>
      <c r="CX343" s="60">
        <v>0</v>
      </c>
      <c r="CY343" s="60">
        <v>0</v>
      </c>
      <c r="CZ343" s="60">
        <v>0.34843205599999999</v>
      </c>
      <c r="DA343" s="60">
        <v>0</v>
      </c>
      <c r="DB343" s="60">
        <v>0.159261029</v>
      </c>
      <c r="DC343" s="60">
        <v>0.180505415</v>
      </c>
      <c r="DD343" s="60">
        <v>0.48449612399999997</v>
      </c>
      <c r="DE343" s="60">
        <v>0.458715596</v>
      </c>
      <c r="DF343" s="60">
        <v>0</v>
      </c>
      <c r="DG343" s="61">
        <v>7.8431372550000003</v>
      </c>
      <c r="DH343" s="60">
        <v>0.52854122599999998</v>
      </c>
      <c r="DI343" s="60">
        <v>0.43706293699999998</v>
      </c>
      <c r="DJ343" s="60"/>
    </row>
    <row r="344" spans="1:114" ht="15.75" customHeight="1">
      <c r="A344" s="60" t="s">
        <v>1397</v>
      </c>
      <c r="B344" s="60">
        <f t="shared" ref="B344:B346" si="29">(C$2*C344+D$2*D344+E$2*E344+F$2*F344+G$2*G344+H$2*H344+I$2*I344+J$2*J344+K$2*K344+L$2*L344+M$2*M344+N$2*N344+O$2*O344+P$2*P344+Q$2*Q344+R$2*R344+S$2*S344+T$2*T344+U$2*U344+V$2*V344+W$2*W344+X$2*X344+Y$2*Y344+Z$2*Z344+AA$2*AA344+AB$2*AB344+AC$2*AC344+AD$2*AD344+AE$2*AE344+AF$2*AF344+AG$2*AG344+AH$2*AH344+AI$2*AI344+AJ$2*AJ344+AK$2*AK344+AL$2*AL344+AM$2*AM344+AN$2*AN344+AO$2*AO344+AP$2*AP344+AQ$2*AQ344+AR$2*AR344+AS$2*AS344+AT$2*AT344+AU$2*AU344+AV$2*AV344+AW$2*AW344+AX$2*AX344+AY$2*AY344+AZ$2*AZ344+BA$2*BA344+BB$2*BB344+BC$2*BC344+BD$2*BD344+BE$2*BE344+BF$2*BF344+BG$2*BG344+BH$2*BH344+BI$2*BI344+BJ$2*BJ344+BK$2*BK344+BL$2*BL344+BM$2*BM344+BN$2*BN344+BO$2*BO344+BP$2*BP344+BQ$2*BQ344+BR$2*BR344+BS$2*BS344+BT$2*BT344+BU$2*BU344+BV$2*BV344+BW$2*BW344+BX$2*BX344+BY$2*BY344+BZ$2*BZ344+CA$2*CA344+CB$2*CB344+CC$2*CC344+CD$2*CD344+CE$2*CE344+CF$2*CF344+CG$2*CG344+CH$2*CH344+CI$2*CI344+CJ$2*CJ344+CK$2*CK344+CL$2*CL344+CM$2*CM344+CN$2*CN344+CO$2*CO344+CP$2*CP344+CQ$2*CQ344+CR$2*CR344+CS$2*CS344+CT$2*CT344+CU$2*CU344+CV$2*CV344+CW$2*CW344+CX$2*CX344+CY$2*CY344+CZ$2*CZ344+DA$2*DA344+DB$2*DB344+DC$2*DC344+DD$2*DD344+DE$2*DE344+DF$2*DF344+DG$2*DG344+DH$2*DH344+DI$2*DI344)/916855</f>
        <v>62.050924083078527</v>
      </c>
      <c r="C344" s="60">
        <v>88.741631369999993</v>
      </c>
      <c r="D344" s="61">
        <v>0</v>
      </c>
      <c r="E344" s="60">
        <v>100</v>
      </c>
      <c r="F344" s="60">
        <v>58.789691670000003</v>
      </c>
      <c r="G344" s="60">
        <v>62.835361380000002</v>
      </c>
      <c r="H344" s="60">
        <v>41.226765800000003</v>
      </c>
      <c r="I344" s="60">
        <v>58.303278689999999</v>
      </c>
      <c r="J344" s="60">
        <v>100</v>
      </c>
      <c r="K344" s="61">
        <v>100</v>
      </c>
      <c r="L344" s="60">
        <v>100</v>
      </c>
      <c r="M344" s="60">
        <v>98.274672190000004</v>
      </c>
      <c r="N344" s="60">
        <v>100</v>
      </c>
      <c r="O344" s="60">
        <v>78.088947599999997</v>
      </c>
      <c r="P344" s="60">
        <v>55.401901469999999</v>
      </c>
      <c r="Q344" s="60">
        <v>0</v>
      </c>
      <c r="R344" s="60">
        <v>92.626522179999995</v>
      </c>
      <c r="S344" s="60">
        <v>71.222001700000007</v>
      </c>
      <c r="T344" s="60">
        <v>0</v>
      </c>
      <c r="U344" s="60">
        <v>69.182964720000001</v>
      </c>
      <c r="V344" s="60">
        <v>88.856476079999993</v>
      </c>
      <c r="W344" s="60">
        <v>74.615857410000004</v>
      </c>
      <c r="X344" s="60">
        <v>100</v>
      </c>
      <c r="Y344" s="60">
        <v>2.0164301720000002</v>
      </c>
      <c r="Z344" s="60">
        <v>76.083970960000002</v>
      </c>
      <c r="AA344" s="60">
        <v>0</v>
      </c>
      <c r="AB344" s="61">
        <v>75.638220279999999</v>
      </c>
      <c r="AC344" s="60">
        <v>55.568299119999999</v>
      </c>
      <c r="AD344" s="60">
        <v>80.261037709999997</v>
      </c>
      <c r="AE344" s="60">
        <v>67.335602940000001</v>
      </c>
      <c r="AF344" s="61">
        <v>100</v>
      </c>
      <c r="AG344" s="60">
        <v>24.245772070000001</v>
      </c>
      <c r="AH344" s="60">
        <v>26.362397820000002</v>
      </c>
      <c r="AI344" s="60">
        <v>21.796493760000001</v>
      </c>
      <c r="AJ344" s="60">
        <v>25.55102041</v>
      </c>
      <c r="AK344" s="60">
        <v>14.12418171</v>
      </c>
      <c r="AL344" s="61">
        <v>100</v>
      </c>
      <c r="AM344" s="60">
        <v>4.8506015E-2</v>
      </c>
      <c r="AN344" s="60">
        <v>33.852573020000001</v>
      </c>
      <c r="AO344" s="61">
        <v>100</v>
      </c>
      <c r="AP344" s="60">
        <v>38.6996337</v>
      </c>
      <c r="AQ344" s="60">
        <v>100</v>
      </c>
      <c r="AR344" s="60">
        <v>100</v>
      </c>
      <c r="AS344" s="60">
        <v>0</v>
      </c>
      <c r="AT344" s="60">
        <v>0</v>
      </c>
      <c r="AU344" s="60">
        <v>100</v>
      </c>
      <c r="AV344" s="60">
        <v>22.249886830000001</v>
      </c>
      <c r="AW344" s="60">
        <v>80.507372070000002</v>
      </c>
      <c r="AX344" s="60">
        <v>47.089751870000001</v>
      </c>
      <c r="AY344" s="60">
        <v>29.432545820000001</v>
      </c>
      <c r="AZ344" s="60">
        <v>35.690164629999998</v>
      </c>
      <c r="BA344" s="60">
        <v>8.1012011239999993</v>
      </c>
      <c r="BB344" s="60">
        <v>97.659945230000005</v>
      </c>
      <c r="BC344" s="60">
        <v>22.072179729999998</v>
      </c>
      <c r="BD344" s="60">
        <v>100</v>
      </c>
      <c r="BE344" s="60">
        <v>57.635094109999997</v>
      </c>
      <c r="BF344" s="60">
        <v>78.629094859999995</v>
      </c>
      <c r="BG344" s="60">
        <v>87.669891019999994</v>
      </c>
      <c r="BH344" s="60">
        <v>76.468914499999997</v>
      </c>
      <c r="BI344" s="60">
        <v>90.015723269999995</v>
      </c>
      <c r="BJ344" s="60">
        <v>19.335423200000001</v>
      </c>
      <c r="BK344" s="60">
        <v>100</v>
      </c>
      <c r="BL344" s="60">
        <v>61.49834869</v>
      </c>
      <c r="BM344" s="60">
        <v>91.874124370000004</v>
      </c>
      <c r="BN344" s="60">
        <v>14.61092715</v>
      </c>
      <c r="BO344" s="60">
        <v>37.05392372</v>
      </c>
      <c r="BP344" s="60">
        <v>49.182135639999998</v>
      </c>
      <c r="BQ344" s="60">
        <v>16.264911560000002</v>
      </c>
      <c r="BR344" s="60">
        <v>42.44921154</v>
      </c>
      <c r="BS344" s="60">
        <v>4.3252186239999997</v>
      </c>
      <c r="BT344" s="60">
        <v>58.80906856</v>
      </c>
      <c r="BU344" s="60">
        <v>0.28336639299999999</v>
      </c>
      <c r="BV344" s="60">
        <v>86.805927510000004</v>
      </c>
      <c r="BW344" s="60">
        <v>56.025778729999999</v>
      </c>
      <c r="BX344" s="60">
        <v>13.163999069999999</v>
      </c>
      <c r="BY344" s="60">
        <v>8.1416464889999993</v>
      </c>
      <c r="BZ344" s="60">
        <v>100</v>
      </c>
      <c r="CA344" s="60">
        <v>54.993354009999997</v>
      </c>
      <c r="CB344" s="60">
        <v>7.274745233</v>
      </c>
      <c r="CC344" s="62">
        <v>10.46962516</v>
      </c>
      <c r="CD344" s="60">
        <v>11.71505739</v>
      </c>
      <c r="CE344" s="60">
        <v>14.69341453</v>
      </c>
      <c r="CF344" s="60">
        <v>83.60161832</v>
      </c>
      <c r="CG344" s="60">
        <v>0.78084331100000004</v>
      </c>
      <c r="CH344" s="60">
        <v>100</v>
      </c>
      <c r="CI344" s="60">
        <v>92.024996279999996</v>
      </c>
      <c r="CJ344" s="60">
        <v>86.224003049999993</v>
      </c>
      <c r="CK344" s="60">
        <v>100</v>
      </c>
      <c r="CL344" s="60">
        <v>13.922070529999999</v>
      </c>
      <c r="CM344" s="60">
        <v>2.6074700489999998</v>
      </c>
      <c r="CN344" s="60">
        <v>44.964633239999998</v>
      </c>
      <c r="CO344" s="60">
        <v>57.112911449999999</v>
      </c>
      <c r="CP344" s="60">
        <v>74.515542999999994</v>
      </c>
      <c r="CQ344" s="60">
        <v>95.264294530000001</v>
      </c>
      <c r="CR344" s="60">
        <v>36.190717730000003</v>
      </c>
      <c r="CS344" s="60">
        <v>90.701289200000005</v>
      </c>
      <c r="CT344" s="60">
        <v>61.083015639999999</v>
      </c>
      <c r="CU344" s="60">
        <v>28.45117845</v>
      </c>
      <c r="CV344" s="60">
        <v>36.902017290000003</v>
      </c>
      <c r="CW344" s="60">
        <v>66.378814050000003</v>
      </c>
      <c r="CX344" s="60">
        <v>5.5539186799999998</v>
      </c>
      <c r="CY344" s="60">
        <v>74.223602479999997</v>
      </c>
      <c r="CZ344" s="60">
        <v>100</v>
      </c>
      <c r="DA344" s="60">
        <v>64.727745769999999</v>
      </c>
      <c r="DB344" s="60">
        <v>56.365371330000002</v>
      </c>
      <c r="DC344" s="60">
        <v>89.674101870000001</v>
      </c>
      <c r="DD344" s="60">
        <v>98.348063969999998</v>
      </c>
      <c r="DE344" s="60">
        <v>91.596638659999996</v>
      </c>
      <c r="DF344" s="60">
        <v>0</v>
      </c>
      <c r="DG344" s="61">
        <v>0</v>
      </c>
      <c r="DH344" s="60">
        <v>93.416334660000004</v>
      </c>
      <c r="DI344" s="60">
        <v>94.829678779999995</v>
      </c>
      <c r="DJ344" s="60"/>
    </row>
    <row r="345" spans="1:114" ht="15.75" customHeight="1">
      <c r="A345" s="60" t="s">
        <v>1602</v>
      </c>
      <c r="B345" s="60">
        <f t="shared" si="29"/>
        <v>1.4494533152058409</v>
      </c>
      <c r="C345" s="60">
        <v>0.84999588100000001</v>
      </c>
      <c r="D345" s="61">
        <v>1.738704212</v>
      </c>
      <c r="E345" s="60">
        <v>0.67667648300000005</v>
      </c>
      <c r="F345" s="60">
        <v>1.23219419</v>
      </c>
      <c r="G345" s="60">
        <v>1.087224526</v>
      </c>
      <c r="H345" s="60">
        <v>1.413672238</v>
      </c>
      <c r="I345" s="60">
        <v>1.2727100499999999</v>
      </c>
      <c r="J345" s="60">
        <v>0.641406488</v>
      </c>
      <c r="K345" s="61">
        <v>0.34568743200000002</v>
      </c>
      <c r="L345" s="60">
        <v>0.74656480800000002</v>
      </c>
      <c r="M345" s="60">
        <v>0.638638292</v>
      </c>
      <c r="N345" s="60">
        <v>0.53406457200000002</v>
      </c>
      <c r="O345" s="60">
        <v>0.95071869399999998</v>
      </c>
      <c r="P345" s="60">
        <v>1.114044134</v>
      </c>
      <c r="Q345" s="60">
        <v>10.250433579999999</v>
      </c>
      <c r="R345" s="60">
        <v>0.78522373599999995</v>
      </c>
      <c r="S345" s="60">
        <v>1.133823137</v>
      </c>
      <c r="T345" s="60">
        <v>7.5845807110000001</v>
      </c>
      <c r="U345" s="60">
        <v>1.21850646</v>
      </c>
      <c r="V345" s="60">
        <v>0.83719075200000004</v>
      </c>
      <c r="W345" s="60">
        <v>1.0545812889999999</v>
      </c>
      <c r="X345" s="60">
        <v>0.46842096999999999</v>
      </c>
      <c r="Y345" s="60">
        <v>2.3282800689999998</v>
      </c>
      <c r="Z345" s="60">
        <v>0.86587490199999995</v>
      </c>
      <c r="AA345" s="60">
        <v>2.419582219</v>
      </c>
      <c r="AB345" s="61">
        <v>0.88258130300000004</v>
      </c>
      <c r="AC345" s="60">
        <v>1.1332251090000001</v>
      </c>
      <c r="AD345" s="60">
        <v>0.85525749500000003</v>
      </c>
      <c r="AE345" s="60">
        <v>1.144151889</v>
      </c>
      <c r="AF345" s="61">
        <v>1.0714722430000001</v>
      </c>
      <c r="AG345" s="60">
        <v>2.3157695720000002</v>
      </c>
      <c r="AH345" s="60">
        <v>1.9754154770000001</v>
      </c>
      <c r="AI345" s="60">
        <v>4.1925270689999996</v>
      </c>
      <c r="AJ345" s="60">
        <v>5.0892785460000001</v>
      </c>
      <c r="AK345" s="60">
        <v>3.2611829700000001</v>
      </c>
      <c r="AL345" s="61">
        <v>0.88871732199999998</v>
      </c>
      <c r="AM345" s="60">
        <v>2.686859637</v>
      </c>
      <c r="AN345" s="60">
        <v>1.4294761170000001</v>
      </c>
      <c r="AO345" s="61">
        <v>0.82864361200000003</v>
      </c>
      <c r="AP345" s="60">
        <v>2.8636575980000001</v>
      </c>
      <c r="AQ345" s="60">
        <v>0.51442058999999996</v>
      </c>
      <c r="AR345" s="60">
        <v>0.46798394100000001</v>
      </c>
      <c r="AS345" s="60">
        <v>8.9924094459999999</v>
      </c>
      <c r="AT345" s="60">
        <v>2.3447344120000002</v>
      </c>
      <c r="AU345" s="60">
        <v>0.78143618000000004</v>
      </c>
      <c r="AV345" s="60">
        <v>1.5078854829999999</v>
      </c>
      <c r="AW345" s="60">
        <v>0.98583504099999997</v>
      </c>
      <c r="AX345" s="60">
        <v>1.2981566579999999</v>
      </c>
      <c r="AY345" s="60">
        <v>1.3276255720000001</v>
      </c>
      <c r="AZ345" s="60">
        <v>1.4929466739999999</v>
      </c>
      <c r="BA345" s="60">
        <v>1.76791681</v>
      </c>
      <c r="BB345" s="60">
        <v>0.59492289300000001</v>
      </c>
      <c r="BC345" s="60">
        <v>1.7154214679999999</v>
      </c>
      <c r="BD345" s="60">
        <v>0.56515171900000005</v>
      </c>
      <c r="BE345" s="60">
        <v>1.120884352</v>
      </c>
      <c r="BF345" s="60">
        <v>0.92023776599999996</v>
      </c>
      <c r="BG345" s="60">
        <v>0.86375172499999997</v>
      </c>
      <c r="BH345" s="60">
        <v>1.0704899029999999</v>
      </c>
      <c r="BI345" s="60">
        <v>0.70872903300000001</v>
      </c>
      <c r="BJ345" s="60">
        <v>1.9340332979999999</v>
      </c>
      <c r="BK345" s="60">
        <v>0.40678880499999998</v>
      </c>
      <c r="BL345" s="60">
        <v>1.1675679480000001</v>
      </c>
      <c r="BM345" s="60">
        <v>0.96596990400000005</v>
      </c>
      <c r="BN345" s="60">
        <v>4.9270794310000001</v>
      </c>
      <c r="BO345" s="60">
        <v>1.512817015</v>
      </c>
      <c r="BP345" s="60">
        <v>1.3774355229999999</v>
      </c>
      <c r="BQ345" s="60">
        <v>1.651737147</v>
      </c>
      <c r="BR345" s="60">
        <v>1.3179335700000001</v>
      </c>
      <c r="BS345" s="60">
        <v>3.9565921400000001</v>
      </c>
      <c r="BT345" s="60">
        <v>1.0564726019999999</v>
      </c>
      <c r="BU345" s="60">
        <v>4.8988248920000004</v>
      </c>
      <c r="BV345" s="60">
        <v>0.71559087899999996</v>
      </c>
      <c r="BW345" s="60">
        <v>1.2392565069999999</v>
      </c>
      <c r="BX345" s="60">
        <v>2.437706302</v>
      </c>
      <c r="BY345" s="60">
        <v>5.5384113849999999</v>
      </c>
      <c r="BZ345" s="60">
        <v>0.62117084300000003</v>
      </c>
      <c r="CA345" s="60">
        <v>1.326144212</v>
      </c>
      <c r="CB345" s="60">
        <v>3.5429916370000001</v>
      </c>
      <c r="CC345" s="62">
        <v>1.959933731</v>
      </c>
      <c r="CD345" s="60">
        <v>1.7196622699999999</v>
      </c>
      <c r="CE345" s="60">
        <v>2.1458702559999998</v>
      </c>
      <c r="CF345" s="60">
        <v>0.95173851799999998</v>
      </c>
      <c r="CG345" s="60">
        <v>4.3758960980000001</v>
      </c>
      <c r="CH345" s="60">
        <v>0.54502688899999996</v>
      </c>
      <c r="CI345" s="60">
        <v>0.57690365099999996</v>
      </c>
      <c r="CJ345" s="60">
        <v>1.0935486089999999</v>
      </c>
      <c r="CK345" s="60">
        <v>0.31824731299999998</v>
      </c>
      <c r="CL345" s="60">
        <v>1.7994143579999999</v>
      </c>
      <c r="CM345" s="60">
        <v>4.7270310569999996</v>
      </c>
      <c r="CN345" s="60">
        <v>1.356054552</v>
      </c>
      <c r="CO345" s="60">
        <v>1.2150173470000001</v>
      </c>
      <c r="CP345" s="60">
        <v>1.0737976789999999</v>
      </c>
      <c r="CQ345" s="60">
        <v>0.82248418300000004</v>
      </c>
      <c r="CR345" s="60">
        <v>1.240253601</v>
      </c>
      <c r="CS345" s="60">
        <v>0.80942952400000001</v>
      </c>
      <c r="CT345" s="60">
        <v>1.1928231359999999</v>
      </c>
      <c r="CU345" s="60">
        <v>2.1952579320000001</v>
      </c>
      <c r="CV345" s="60">
        <v>1.4694607689999999</v>
      </c>
      <c r="CW345" s="60">
        <v>1.150538517</v>
      </c>
      <c r="CX345" s="60">
        <v>1.6116551569999999</v>
      </c>
      <c r="CY345" s="60">
        <v>0.89848167899999998</v>
      </c>
      <c r="CZ345" s="60">
        <v>0.445900028</v>
      </c>
      <c r="DA345" s="60">
        <v>0.93343331600000001</v>
      </c>
      <c r="DB345" s="60">
        <v>1.2226197910000001</v>
      </c>
      <c r="DC345" s="60">
        <v>0.75626515999999999</v>
      </c>
      <c r="DD345" s="60">
        <v>0.87852564099999997</v>
      </c>
      <c r="DE345" s="60">
        <v>0.85648911100000003</v>
      </c>
      <c r="DF345" s="60">
        <v>3.9920630969999999</v>
      </c>
      <c r="DG345" s="61">
        <v>2.1070943139999998</v>
      </c>
      <c r="DH345" s="60">
        <v>0.60382852499999995</v>
      </c>
      <c r="DI345" s="60">
        <v>0.82435032399999997</v>
      </c>
      <c r="DJ345" s="60"/>
    </row>
    <row r="346" spans="1:114" ht="15.75" customHeight="1">
      <c r="A346" s="60" t="s">
        <v>1603</v>
      </c>
      <c r="B346" s="60">
        <f t="shared" si="29"/>
        <v>1.9995505157256919</v>
      </c>
      <c r="C346" s="60">
        <v>1.3358063920000001</v>
      </c>
      <c r="D346" s="61">
        <v>1.927756327</v>
      </c>
      <c r="E346" s="60">
        <v>1.025696545</v>
      </c>
      <c r="F346" s="60">
        <v>1.6505908499999999</v>
      </c>
      <c r="G346" s="60">
        <v>1.5227739</v>
      </c>
      <c r="H346" s="60">
        <v>1.7489663799999999</v>
      </c>
      <c r="I346" s="60">
        <v>1.404352026</v>
      </c>
      <c r="J346" s="60">
        <v>1.012359166</v>
      </c>
      <c r="K346" s="61">
        <v>0.74482773800000002</v>
      </c>
      <c r="L346" s="60">
        <v>1.3008959739999999</v>
      </c>
      <c r="M346" s="60">
        <v>0.78853679700000001</v>
      </c>
      <c r="N346" s="60">
        <v>0.69399693200000001</v>
      </c>
      <c r="O346" s="60">
        <v>1.3752838519999999</v>
      </c>
      <c r="P346" s="60">
        <v>1.718012484</v>
      </c>
      <c r="Q346" s="60">
        <v>11.084136620000001</v>
      </c>
      <c r="R346" s="60">
        <v>1.132179649</v>
      </c>
      <c r="S346" s="60">
        <v>1.2824681920000001</v>
      </c>
      <c r="T346" s="60">
        <v>10.05239398</v>
      </c>
      <c r="U346" s="60">
        <v>2.170625341</v>
      </c>
      <c r="V346" s="60">
        <v>1.9514210670000001</v>
      </c>
      <c r="W346" s="60">
        <v>1.1854934880000001</v>
      </c>
      <c r="X346" s="60">
        <v>0.60475011400000001</v>
      </c>
      <c r="Y346" s="60">
        <v>2.9322489479999998</v>
      </c>
      <c r="Z346" s="60">
        <v>2.4570119589999999</v>
      </c>
      <c r="AA346" s="60">
        <v>2.7603592319999999</v>
      </c>
      <c r="AB346" s="61">
        <v>0.99083336300000002</v>
      </c>
      <c r="AC346" s="60">
        <v>2.2784701759999999</v>
      </c>
      <c r="AD346" s="60">
        <v>1.0921013429999999</v>
      </c>
      <c r="AE346" s="60">
        <v>1.3189657699999999</v>
      </c>
      <c r="AF346" s="61">
        <v>1.159475153</v>
      </c>
      <c r="AG346" s="60">
        <v>2.834305353</v>
      </c>
      <c r="AH346" s="60">
        <v>2.6513706090000002</v>
      </c>
      <c r="AI346" s="60">
        <v>4.4204108619999998</v>
      </c>
      <c r="AJ346" s="60">
        <v>5.3639188129999997</v>
      </c>
      <c r="AK346" s="60">
        <v>5.3219476749999997</v>
      </c>
      <c r="AL346" s="61">
        <v>1.0658526239999999</v>
      </c>
      <c r="AM346" s="60">
        <v>3.3533693040000001</v>
      </c>
      <c r="AN346" s="60">
        <v>1.718071267</v>
      </c>
      <c r="AO346" s="61">
        <v>1.8427947739999999</v>
      </c>
      <c r="AP346" s="60">
        <v>4.2094584030000002</v>
      </c>
      <c r="AQ346" s="60">
        <v>0.87500056199999998</v>
      </c>
      <c r="AR346" s="60">
        <v>0.69810156000000001</v>
      </c>
      <c r="AS346" s="60">
        <v>11.09621842</v>
      </c>
      <c r="AT346" s="60">
        <v>2.44953881</v>
      </c>
      <c r="AU346" s="60">
        <v>1.1233555559999999</v>
      </c>
      <c r="AV346" s="60">
        <v>1.589932353</v>
      </c>
      <c r="AW346" s="60">
        <v>1.0294111260000001</v>
      </c>
      <c r="AX346" s="60">
        <v>2.0542798360000001</v>
      </c>
      <c r="AY346" s="60">
        <v>1.868388546</v>
      </c>
      <c r="AZ346" s="60">
        <v>1.789092312</v>
      </c>
      <c r="BA346" s="60">
        <v>2.4167496179999999</v>
      </c>
      <c r="BB346" s="60">
        <v>0.87082842199999999</v>
      </c>
      <c r="BC346" s="60">
        <v>2.0388713300000001</v>
      </c>
      <c r="BD346" s="60">
        <v>0.67250732199999996</v>
      </c>
      <c r="BE346" s="60">
        <v>2.192466343</v>
      </c>
      <c r="BF346" s="60">
        <v>1.280594086</v>
      </c>
      <c r="BG346" s="60">
        <v>1.4209577680000001</v>
      </c>
      <c r="BH346" s="60">
        <v>1.1878845790000001</v>
      </c>
      <c r="BI346" s="60">
        <v>0.96752597200000001</v>
      </c>
      <c r="BJ346" s="60">
        <v>4.1712741729999996</v>
      </c>
      <c r="BK346" s="60">
        <v>0.618001782</v>
      </c>
      <c r="BL346" s="60">
        <v>1.7407197249999999</v>
      </c>
      <c r="BM346" s="60">
        <v>1.184663008</v>
      </c>
      <c r="BN346" s="60">
        <v>6.5463763300000002</v>
      </c>
      <c r="BO346" s="60">
        <v>1.921921003</v>
      </c>
      <c r="BP346" s="60">
        <v>1.798538899</v>
      </c>
      <c r="BQ346" s="60">
        <v>1.866106646</v>
      </c>
      <c r="BR346" s="60">
        <v>2.0291074830000002</v>
      </c>
      <c r="BS346" s="60">
        <v>7.1193943859999997</v>
      </c>
      <c r="BT346" s="60">
        <v>1.209559018</v>
      </c>
      <c r="BU346" s="60">
        <v>5.6716204960000001</v>
      </c>
      <c r="BV346" s="60">
        <v>0.85025668899999995</v>
      </c>
      <c r="BW346" s="60">
        <v>1.4720925520000001</v>
      </c>
      <c r="BX346" s="60">
        <v>2.4984414309999998</v>
      </c>
      <c r="BY346" s="60">
        <v>6.9118700320000004</v>
      </c>
      <c r="BZ346" s="60">
        <v>0.82790895799999997</v>
      </c>
      <c r="CA346" s="60">
        <v>1.721995165</v>
      </c>
      <c r="CB346" s="60">
        <v>5.3996375849999998</v>
      </c>
      <c r="CC346" s="62">
        <v>2.7408119950000001</v>
      </c>
      <c r="CD346" s="60">
        <v>2.1256567660000001</v>
      </c>
      <c r="CE346" s="60">
        <v>2.6076920619999999</v>
      </c>
      <c r="CF346" s="60">
        <v>1.3257256129999999</v>
      </c>
      <c r="CG346" s="60">
        <v>5.556671176</v>
      </c>
      <c r="CH346" s="60">
        <v>0.85199302099999996</v>
      </c>
      <c r="CI346" s="60">
        <v>0.91725954499999995</v>
      </c>
      <c r="CJ346" s="60">
        <v>1.2876170360000001</v>
      </c>
      <c r="CK346" s="60">
        <v>0.48913964900000001</v>
      </c>
      <c r="CL346" s="60">
        <v>1.953804093</v>
      </c>
      <c r="CM346" s="60">
        <v>5.453460454</v>
      </c>
      <c r="CN346" s="60">
        <v>2.2970006770000002</v>
      </c>
      <c r="CO346" s="60">
        <v>1.9401885839999999</v>
      </c>
      <c r="CP346" s="60">
        <v>1.4938819640000001</v>
      </c>
      <c r="CQ346" s="60">
        <v>1.2130553930000001</v>
      </c>
      <c r="CR346" s="60">
        <v>1.3498135019999999</v>
      </c>
      <c r="CS346" s="60">
        <v>1.1743786389999999</v>
      </c>
      <c r="CT346" s="60">
        <v>1.3656338990000001</v>
      </c>
      <c r="CU346" s="60">
        <v>3.699746341</v>
      </c>
      <c r="CV346" s="60">
        <v>2.1681709589999998</v>
      </c>
      <c r="CW346" s="60">
        <v>1.7608622840000001</v>
      </c>
      <c r="CX346" s="60">
        <v>1.7420430099999999</v>
      </c>
      <c r="CY346" s="60">
        <v>1.6832342250000001</v>
      </c>
      <c r="CZ346" s="60">
        <v>0.68954884699999996</v>
      </c>
      <c r="DA346" s="60">
        <v>1.232051292</v>
      </c>
      <c r="DB346" s="60">
        <v>1.746385179</v>
      </c>
      <c r="DC346" s="60">
        <v>1.1454112700000001</v>
      </c>
      <c r="DD346" s="60">
        <v>1.1106171279999999</v>
      </c>
      <c r="DE346" s="60">
        <v>1.2715124550000001</v>
      </c>
      <c r="DF346" s="60">
        <v>7.8829107379999996</v>
      </c>
      <c r="DG346" s="61">
        <v>2.1419921880000001</v>
      </c>
      <c r="DH346" s="60">
        <v>0.74988018599999995</v>
      </c>
      <c r="DI346" s="60">
        <v>1.1925096909999999</v>
      </c>
      <c r="DJ346" s="60"/>
    </row>
    <row r="347" spans="1:114" ht="15.75" customHeight="1">
      <c r="A347" s="2" t="s">
        <v>1400</v>
      </c>
      <c r="B347" s="2">
        <f>SUM(C347:DI347)</f>
        <v>273</v>
      </c>
      <c r="C347" s="2">
        <v>2</v>
      </c>
      <c r="D347" s="58">
        <v>0</v>
      </c>
      <c r="E347" s="2">
        <v>4</v>
      </c>
      <c r="F347" s="2">
        <v>0</v>
      </c>
      <c r="G347" s="2">
        <v>1</v>
      </c>
      <c r="H347" s="2">
        <v>1</v>
      </c>
      <c r="I347" s="2">
        <v>3</v>
      </c>
      <c r="J347" s="2">
        <v>3</v>
      </c>
      <c r="K347" s="58">
        <v>2</v>
      </c>
      <c r="L347" s="2">
        <v>2</v>
      </c>
      <c r="M347" s="2">
        <v>3</v>
      </c>
      <c r="N347" s="2">
        <v>10</v>
      </c>
      <c r="O347" s="2">
        <v>2</v>
      </c>
      <c r="P347" s="2">
        <v>6</v>
      </c>
      <c r="Q347" s="2">
        <v>0</v>
      </c>
      <c r="R347" s="2">
        <v>1</v>
      </c>
      <c r="S347" s="2">
        <v>5</v>
      </c>
      <c r="T347" s="2">
        <v>1</v>
      </c>
      <c r="U347" s="2">
        <v>0</v>
      </c>
      <c r="V347" s="2">
        <v>1</v>
      </c>
      <c r="W347" s="2">
        <v>0</v>
      </c>
      <c r="X347" s="2">
        <v>4</v>
      </c>
      <c r="Y347" s="2">
        <v>5</v>
      </c>
      <c r="Z347" s="2">
        <v>1</v>
      </c>
      <c r="AA347" s="2">
        <v>0</v>
      </c>
      <c r="AB347" s="58">
        <v>3</v>
      </c>
      <c r="AC347" s="2">
        <v>1</v>
      </c>
      <c r="AD347" s="2">
        <v>2</v>
      </c>
      <c r="AE347" s="2">
        <v>1</v>
      </c>
      <c r="AF347" s="58">
        <v>0</v>
      </c>
      <c r="AG347" s="2">
        <v>7</v>
      </c>
      <c r="AH347" s="2">
        <v>3</v>
      </c>
      <c r="AI347" s="2">
        <v>3</v>
      </c>
      <c r="AJ347" s="2">
        <v>3</v>
      </c>
      <c r="AK347" s="2">
        <v>4</v>
      </c>
      <c r="AL347" s="58">
        <v>0</v>
      </c>
      <c r="AM347" s="2">
        <v>1</v>
      </c>
      <c r="AN347" s="2">
        <v>5</v>
      </c>
      <c r="AO347" s="58">
        <v>1</v>
      </c>
      <c r="AP347" s="2">
        <v>5</v>
      </c>
      <c r="AQ347" s="2">
        <v>3</v>
      </c>
      <c r="AR347" s="2">
        <v>4</v>
      </c>
      <c r="AS347" s="2">
        <v>0</v>
      </c>
      <c r="AT347" s="2">
        <v>0</v>
      </c>
      <c r="AU347" s="2">
        <v>1</v>
      </c>
      <c r="AV347" s="2">
        <v>0</v>
      </c>
      <c r="AW347" s="2">
        <v>6</v>
      </c>
      <c r="AX347" s="2">
        <v>1</v>
      </c>
      <c r="AY347" s="2">
        <v>0</v>
      </c>
      <c r="AZ347" s="2">
        <v>0</v>
      </c>
      <c r="BA347" s="2">
        <v>0</v>
      </c>
      <c r="BB347" s="2">
        <v>4</v>
      </c>
      <c r="BC347" s="2">
        <v>0</v>
      </c>
      <c r="BD347" s="2">
        <v>5</v>
      </c>
      <c r="BE347" s="2">
        <v>1</v>
      </c>
      <c r="BF347" s="2">
        <v>4</v>
      </c>
      <c r="BG347" s="2">
        <v>2</v>
      </c>
      <c r="BH347" s="2">
        <v>0</v>
      </c>
      <c r="BI347" s="2">
        <v>5</v>
      </c>
      <c r="BJ347" s="2">
        <v>1</v>
      </c>
      <c r="BK347" s="2">
        <v>2</v>
      </c>
      <c r="BL347" s="2">
        <v>1</v>
      </c>
      <c r="BM347" s="2">
        <v>0</v>
      </c>
      <c r="BN347" s="2">
        <v>2</v>
      </c>
      <c r="BO347" s="2">
        <v>1</v>
      </c>
      <c r="BP347" s="2">
        <v>0</v>
      </c>
      <c r="BQ347" s="2">
        <v>0</v>
      </c>
      <c r="BR347" s="2">
        <v>2</v>
      </c>
      <c r="BS347" s="2">
        <v>1</v>
      </c>
      <c r="BT347" s="2">
        <v>4</v>
      </c>
      <c r="BU347" s="2">
        <v>6</v>
      </c>
      <c r="BV347" s="2">
        <v>6</v>
      </c>
      <c r="BW347" s="2">
        <v>3</v>
      </c>
      <c r="BX347" s="2">
        <v>5</v>
      </c>
      <c r="BY347" s="2">
        <v>6</v>
      </c>
      <c r="BZ347" s="2">
        <v>3</v>
      </c>
      <c r="CA347" s="2">
        <v>1</v>
      </c>
      <c r="CB347" s="2">
        <v>2</v>
      </c>
      <c r="CC347" s="59">
        <v>13</v>
      </c>
      <c r="CD347" s="2">
        <v>2</v>
      </c>
      <c r="CE347" s="2">
        <v>6</v>
      </c>
      <c r="CF347" s="2">
        <v>5</v>
      </c>
      <c r="CG347" s="2">
        <v>3</v>
      </c>
      <c r="CH347" s="2">
        <v>4</v>
      </c>
      <c r="CI347" s="2">
        <v>4</v>
      </c>
      <c r="CJ347" s="2">
        <v>0</v>
      </c>
      <c r="CK347" s="2">
        <v>4</v>
      </c>
      <c r="CL347" s="2">
        <v>0</v>
      </c>
      <c r="CM347" s="2">
        <v>2</v>
      </c>
      <c r="CN347" s="2">
        <v>2</v>
      </c>
      <c r="CO347" s="2">
        <v>1</v>
      </c>
      <c r="CP347" s="2">
        <v>2</v>
      </c>
      <c r="CQ347" s="2">
        <v>5</v>
      </c>
      <c r="CR347" s="2">
        <v>0</v>
      </c>
      <c r="CS347" s="2">
        <v>4</v>
      </c>
      <c r="CT347" s="2">
        <v>2</v>
      </c>
      <c r="CU347" s="2">
        <v>5</v>
      </c>
      <c r="CV347" s="2">
        <v>1</v>
      </c>
      <c r="CW347" s="2">
        <v>4</v>
      </c>
      <c r="CX347" s="2">
        <v>0</v>
      </c>
      <c r="CY347" s="2">
        <v>1</v>
      </c>
      <c r="CZ347" s="2">
        <v>3</v>
      </c>
      <c r="DA347" s="2">
        <v>2</v>
      </c>
      <c r="DB347" s="2">
        <v>6</v>
      </c>
      <c r="DC347" s="2">
        <v>5</v>
      </c>
      <c r="DD347" s="2">
        <v>2</v>
      </c>
      <c r="DE347" s="2">
        <v>1</v>
      </c>
      <c r="DF347" s="2">
        <v>1</v>
      </c>
      <c r="DG347" s="58">
        <v>0</v>
      </c>
      <c r="DH347" s="2">
        <v>3</v>
      </c>
      <c r="DI347" s="2">
        <v>2</v>
      </c>
      <c r="DJ347" s="2"/>
    </row>
    <row r="348" spans="1:114" ht="15.75" customHeight="1">
      <c r="A348" s="2" t="s">
        <v>1599</v>
      </c>
      <c r="B348" s="2" t="s">
        <v>1607</v>
      </c>
      <c r="C348" s="2">
        <v>2</v>
      </c>
      <c r="D348" s="58">
        <v>0</v>
      </c>
      <c r="E348" s="2">
        <v>4</v>
      </c>
      <c r="F348" s="2">
        <v>0</v>
      </c>
      <c r="G348" s="2">
        <v>1</v>
      </c>
      <c r="H348" s="2">
        <v>1</v>
      </c>
      <c r="I348" s="2">
        <v>3</v>
      </c>
      <c r="J348" s="2">
        <v>3</v>
      </c>
      <c r="K348" s="58">
        <v>3</v>
      </c>
      <c r="L348" s="2">
        <v>2</v>
      </c>
      <c r="M348" s="2">
        <v>3</v>
      </c>
      <c r="N348" s="2">
        <v>10</v>
      </c>
      <c r="O348" s="2">
        <v>2</v>
      </c>
      <c r="P348" s="2">
        <v>6</v>
      </c>
      <c r="Q348" s="2">
        <v>0</v>
      </c>
      <c r="R348" s="2">
        <v>1</v>
      </c>
      <c r="S348" s="2">
        <v>5</v>
      </c>
      <c r="T348" s="2">
        <v>1</v>
      </c>
      <c r="U348" s="2">
        <v>0</v>
      </c>
      <c r="V348" s="2">
        <v>1</v>
      </c>
      <c r="W348" s="2">
        <v>0</v>
      </c>
      <c r="X348" s="2">
        <v>4</v>
      </c>
      <c r="Y348" s="2">
        <v>5</v>
      </c>
      <c r="Z348" s="2">
        <v>1</v>
      </c>
      <c r="AA348" s="2">
        <v>0</v>
      </c>
      <c r="AB348" s="58">
        <v>3</v>
      </c>
      <c r="AC348" s="2">
        <v>1</v>
      </c>
      <c r="AD348" s="2">
        <v>2</v>
      </c>
      <c r="AE348" s="2">
        <v>1</v>
      </c>
      <c r="AF348" s="58">
        <v>1</v>
      </c>
      <c r="AG348" s="2">
        <v>7</v>
      </c>
      <c r="AH348" s="2">
        <v>3</v>
      </c>
      <c r="AI348" s="2">
        <v>3</v>
      </c>
      <c r="AJ348" s="2">
        <v>3</v>
      </c>
      <c r="AK348" s="2">
        <v>4</v>
      </c>
      <c r="AL348" s="58">
        <v>0</v>
      </c>
      <c r="AM348" s="2">
        <v>1</v>
      </c>
      <c r="AN348" s="2">
        <v>5</v>
      </c>
      <c r="AO348" s="58">
        <v>1</v>
      </c>
      <c r="AP348" s="2">
        <v>5</v>
      </c>
      <c r="AQ348" s="2">
        <v>3</v>
      </c>
      <c r="AR348" s="2">
        <v>5</v>
      </c>
      <c r="AS348" s="2">
        <v>0</v>
      </c>
      <c r="AT348" s="2">
        <v>0</v>
      </c>
      <c r="AU348" s="2">
        <v>1</v>
      </c>
      <c r="AV348" s="2">
        <v>0</v>
      </c>
      <c r="AW348" s="2">
        <v>6</v>
      </c>
      <c r="AX348" s="2">
        <v>1</v>
      </c>
      <c r="AY348" s="2">
        <v>0</v>
      </c>
      <c r="AZ348" s="2">
        <v>0</v>
      </c>
      <c r="BA348" s="2">
        <v>0</v>
      </c>
      <c r="BB348" s="2">
        <v>4</v>
      </c>
      <c r="BC348" s="2">
        <v>0</v>
      </c>
      <c r="BD348" s="2">
        <v>5</v>
      </c>
      <c r="BE348" s="2">
        <v>1</v>
      </c>
      <c r="BF348" s="2">
        <v>4</v>
      </c>
      <c r="BG348" s="2">
        <v>2</v>
      </c>
      <c r="BH348" s="2">
        <v>0</v>
      </c>
      <c r="BI348" s="2">
        <v>5</v>
      </c>
      <c r="BJ348" s="2">
        <v>1</v>
      </c>
      <c r="BK348" s="2">
        <v>3</v>
      </c>
      <c r="BL348" s="2">
        <v>1</v>
      </c>
      <c r="BM348" s="2">
        <v>0</v>
      </c>
      <c r="BN348" s="2">
        <v>2</v>
      </c>
      <c r="BO348" s="2">
        <v>1</v>
      </c>
      <c r="BP348" s="2">
        <v>0</v>
      </c>
      <c r="BQ348" s="2">
        <v>0</v>
      </c>
      <c r="BR348" s="2">
        <v>2</v>
      </c>
      <c r="BS348" s="2">
        <v>1</v>
      </c>
      <c r="BT348" s="2">
        <v>5</v>
      </c>
      <c r="BU348" s="2">
        <v>6</v>
      </c>
      <c r="BV348" s="2">
        <v>8</v>
      </c>
      <c r="BW348" s="2">
        <v>3</v>
      </c>
      <c r="BX348" s="2">
        <v>5</v>
      </c>
      <c r="BY348" s="2">
        <v>6</v>
      </c>
      <c r="BZ348" s="2">
        <v>4</v>
      </c>
      <c r="CA348" s="2">
        <v>1</v>
      </c>
      <c r="CB348" s="2">
        <v>2</v>
      </c>
      <c r="CC348" s="59">
        <v>16</v>
      </c>
      <c r="CD348" s="2">
        <v>2</v>
      </c>
      <c r="CE348" s="2">
        <v>6</v>
      </c>
      <c r="CF348" s="2">
        <v>5</v>
      </c>
      <c r="CG348" s="2">
        <v>3</v>
      </c>
      <c r="CH348" s="2">
        <v>4</v>
      </c>
      <c r="CI348" s="2">
        <v>4</v>
      </c>
      <c r="CJ348" s="2">
        <v>0</v>
      </c>
      <c r="CK348" s="2">
        <v>4</v>
      </c>
      <c r="CL348" s="2">
        <v>0</v>
      </c>
      <c r="CM348" s="2">
        <v>2</v>
      </c>
      <c r="CN348" s="2">
        <v>2</v>
      </c>
      <c r="CO348" s="2">
        <v>1</v>
      </c>
      <c r="CP348" s="2">
        <v>2</v>
      </c>
      <c r="CQ348" s="2">
        <v>5</v>
      </c>
      <c r="CR348" s="2">
        <v>0</v>
      </c>
      <c r="CS348" s="2">
        <v>4</v>
      </c>
      <c r="CT348" s="2">
        <v>2</v>
      </c>
      <c r="CU348" s="2">
        <v>5</v>
      </c>
      <c r="CV348" s="2">
        <v>1</v>
      </c>
      <c r="CW348" s="2">
        <v>4</v>
      </c>
      <c r="CX348" s="2">
        <v>0</v>
      </c>
      <c r="CY348" s="2">
        <v>1</v>
      </c>
      <c r="CZ348" s="2">
        <v>4</v>
      </c>
      <c r="DA348" s="2">
        <v>2</v>
      </c>
      <c r="DB348" s="2">
        <v>6</v>
      </c>
      <c r="DC348" s="2">
        <v>5</v>
      </c>
      <c r="DD348" s="2">
        <v>2</v>
      </c>
      <c r="DE348" s="2">
        <v>1</v>
      </c>
      <c r="DF348" s="2">
        <v>1</v>
      </c>
      <c r="DG348" s="58">
        <v>0</v>
      </c>
      <c r="DH348" s="2">
        <v>3</v>
      </c>
      <c r="DI348" s="2">
        <v>2</v>
      </c>
      <c r="DJ348" s="2"/>
    </row>
    <row r="349" spans="1:114" ht="15.75" customHeight="1">
      <c r="A349" s="60" t="s">
        <v>1600</v>
      </c>
      <c r="B349" s="60">
        <f>B347/916.855</f>
        <v>0.29775700628779905</v>
      </c>
      <c r="C349" s="60">
        <v>0.27548209400000001</v>
      </c>
      <c r="D349" s="61" t="s">
        <v>1608</v>
      </c>
      <c r="E349" s="60">
        <v>0.87336244500000004</v>
      </c>
      <c r="F349" s="60">
        <v>0</v>
      </c>
      <c r="G349" s="60">
        <v>0.147710487</v>
      </c>
      <c r="H349" s="60">
        <v>0.19305019300000001</v>
      </c>
      <c r="I349" s="60">
        <v>0.12376237599999999</v>
      </c>
      <c r="J349" s="60">
        <v>0.46985121400000002</v>
      </c>
      <c r="K349" s="61" t="s">
        <v>1608</v>
      </c>
      <c r="L349" s="60">
        <v>0.20366598799999999</v>
      </c>
      <c r="M349" s="60">
        <v>0.43041606900000001</v>
      </c>
      <c r="N349" s="60">
        <v>0.357334286</v>
      </c>
      <c r="O349" s="60">
        <v>0.18315018299999999</v>
      </c>
      <c r="P349" s="60">
        <v>2.696629213</v>
      </c>
      <c r="Q349" s="60">
        <v>0</v>
      </c>
      <c r="R349" s="60">
        <v>0.11567379999999999</v>
      </c>
      <c r="S349" s="60">
        <v>1.3037809650000001</v>
      </c>
      <c r="T349" s="60">
        <v>0.169491525</v>
      </c>
      <c r="U349" s="60">
        <v>0</v>
      </c>
      <c r="V349" s="60">
        <v>9.3896714000000006E-2</v>
      </c>
      <c r="W349" s="60">
        <v>0</v>
      </c>
      <c r="X349" s="60">
        <v>0.40899795500000002</v>
      </c>
      <c r="Y349" s="60">
        <v>2.4813895779999999</v>
      </c>
      <c r="Z349" s="60">
        <v>9.5192764999999999E-2</v>
      </c>
      <c r="AA349" s="60">
        <v>0</v>
      </c>
      <c r="AB349" s="61">
        <v>3.636363636</v>
      </c>
      <c r="AC349" s="60">
        <v>0.119545726</v>
      </c>
      <c r="AD349" s="60">
        <v>0.339847069</v>
      </c>
      <c r="AE349" s="60">
        <v>0.17361111100000001</v>
      </c>
      <c r="AF349" s="61">
        <v>0</v>
      </c>
      <c r="AG349" s="60">
        <v>0.76796489300000004</v>
      </c>
      <c r="AH349" s="60">
        <v>1.0101010100000001</v>
      </c>
      <c r="AI349" s="60">
        <v>0.57416267899999995</v>
      </c>
      <c r="AJ349" s="60">
        <v>0.83217753100000003</v>
      </c>
      <c r="AK349" s="60">
        <v>0.76190476200000001</v>
      </c>
      <c r="AL349" s="61" t="s">
        <v>1608</v>
      </c>
      <c r="AM349" s="60">
        <v>9.9453007999999996E-2</v>
      </c>
      <c r="AN349" s="60">
        <v>1.187648456</v>
      </c>
      <c r="AO349" s="61">
        <v>5.8823529409999997</v>
      </c>
      <c r="AP349" s="60">
        <v>0.93283582099999995</v>
      </c>
      <c r="AQ349" s="60">
        <v>0.408163265</v>
      </c>
      <c r="AR349" s="60">
        <v>0.64412238300000002</v>
      </c>
      <c r="AS349" s="60">
        <v>0</v>
      </c>
      <c r="AT349" s="60">
        <v>0</v>
      </c>
      <c r="AU349" s="60">
        <v>0.16792611299999999</v>
      </c>
      <c r="AV349" s="60">
        <v>0</v>
      </c>
      <c r="AW349" s="60">
        <v>1.346801347</v>
      </c>
      <c r="AX349" s="60">
        <v>9.7040271999999997E-2</v>
      </c>
      <c r="AY349" s="60">
        <v>0</v>
      </c>
      <c r="AZ349" s="60">
        <v>0</v>
      </c>
      <c r="BA349" s="60">
        <v>0</v>
      </c>
      <c r="BB349" s="60">
        <v>0.34919249200000002</v>
      </c>
      <c r="BC349" s="60">
        <v>0</v>
      </c>
      <c r="BD349" s="60">
        <v>0.54288816500000003</v>
      </c>
      <c r="BE349" s="60">
        <v>0.15290519899999999</v>
      </c>
      <c r="BF349" s="60">
        <v>0.31633056500000001</v>
      </c>
      <c r="BG349" s="60">
        <v>0.24676125800000001</v>
      </c>
      <c r="BH349" s="60">
        <v>0</v>
      </c>
      <c r="BI349" s="60">
        <v>0.78431372499999996</v>
      </c>
      <c r="BJ349" s="60">
        <v>6.3351282999999994E-2</v>
      </c>
      <c r="BK349" s="60">
        <v>0.39100684299999999</v>
      </c>
      <c r="BL349" s="60">
        <v>8.8300220999999998E-2</v>
      </c>
      <c r="BM349" s="60">
        <v>0</v>
      </c>
      <c r="BN349" s="60">
        <v>0.30052592</v>
      </c>
      <c r="BO349" s="60">
        <v>8.9485459000000003E-2</v>
      </c>
      <c r="BP349" s="60">
        <v>0</v>
      </c>
      <c r="BQ349" s="60">
        <v>0</v>
      </c>
      <c r="BR349" s="60">
        <v>0.13527223499999999</v>
      </c>
      <c r="BS349" s="60">
        <v>0.23752969099999999</v>
      </c>
      <c r="BT349" s="60">
        <v>2.266288952</v>
      </c>
      <c r="BU349" s="60">
        <v>1.6877637130000001</v>
      </c>
      <c r="BV349" s="60">
        <v>0.51568543200000005</v>
      </c>
      <c r="BW349" s="60">
        <v>0.159574468</v>
      </c>
      <c r="BX349" s="60">
        <v>0.57240984500000003</v>
      </c>
      <c r="BY349" s="60">
        <v>1.857585139</v>
      </c>
      <c r="BZ349" s="60">
        <v>0.236686391</v>
      </c>
      <c r="CA349" s="60">
        <v>9.0171325999999996E-2</v>
      </c>
      <c r="CB349" s="60">
        <v>0.203252033</v>
      </c>
      <c r="CC349" s="62">
        <v>7.9754601230000004</v>
      </c>
      <c r="CD349" s="60">
        <v>0.33112582800000001</v>
      </c>
      <c r="CE349" s="60">
        <v>0.36418816399999998</v>
      </c>
      <c r="CF349" s="60">
        <v>0.43975373800000001</v>
      </c>
      <c r="CG349" s="60">
        <v>1.526717557</v>
      </c>
      <c r="CH349" s="60">
        <v>0.41322313999999999</v>
      </c>
      <c r="CI349" s="60">
        <v>0.29662588099999998</v>
      </c>
      <c r="CJ349" s="60">
        <v>0</v>
      </c>
      <c r="CK349" s="60">
        <v>0.64464141799999997</v>
      </c>
      <c r="CL349" s="60">
        <v>0</v>
      </c>
      <c r="CM349" s="60">
        <v>0.48250904700000002</v>
      </c>
      <c r="CN349" s="60">
        <v>7.9098280000000007E-2</v>
      </c>
      <c r="CO349" s="60">
        <v>5.5632822999999998E-2</v>
      </c>
      <c r="CP349" s="60">
        <v>0.19286403099999999</v>
      </c>
      <c r="CQ349" s="60">
        <v>0.26109660600000001</v>
      </c>
      <c r="CR349" s="60">
        <v>0</v>
      </c>
      <c r="CS349" s="60">
        <v>0.17364879499999999</v>
      </c>
      <c r="CT349" s="60">
        <v>0.16339869300000001</v>
      </c>
      <c r="CU349" s="60">
        <v>0.66357000700000002</v>
      </c>
      <c r="CV349" s="60">
        <v>6.9108500000000003E-2</v>
      </c>
      <c r="CW349" s="60">
        <v>0.28530670499999999</v>
      </c>
      <c r="CX349" s="60">
        <v>0</v>
      </c>
      <c r="CY349" s="60">
        <v>0.5</v>
      </c>
      <c r="CZ349" s="60">
        <v>0.26132404199999998</v>
      </c>
      <c r="DA349" s="60">
        <v>0.48250904700000002</v>
      </c>
      <c r="DB349" s="60">
        <v>0.19111323499999999</v>
      </c>
      <c r="DC349" s="60">
        <v>0.300842359</v>
      </c>
      <c r="DD349" s="60">
        <v>0.19379845000000001</v>
      </c>
      <c r="DE349" s="60">
        <v>0.15290519899999999</v>
      </c>
      <c r="DF349" s="60">
        <v>0.393700787</v>
      </c>
      <c r="DG349" s="61">
        <v>0</v>
      </c>
      <c r="DH349" s="60">
        <v>0.31712473600000002</v>
      </c>
      <c r="DI349" s="60">
        <v>0.174825175</v>
      </c>
      <c r="DJ349" s="60"/>
    </row>
    <row r="350" spans="1:114" ht="15.75" customHeight="1">
      <c r="A350" s="60" t="s">
        <v>1601</v>
      </c>
      <c r="B350" s="60" t="s">
        <v>1607</v>
      </c>
      <c r="C350" s="60">
        <v>0.27548209400000001</v>
      </c>
      <c r="D350" s="61" t="s">
        <v>1608</v>
      </c>
      <c r="E350" s="60">
        <v>0.87336244500000004</v>
      </c>
      <c r="F350" s="60">
        <v>0</v>
      </c>
      <c r="G350" s="60">
        <v>0.147710487</v>
      </c>
      <c r="H350" s="60">
        <v>0.19305019300000001</v>
      </c>
      <c r="I350" s="60">
        <v>0.12376237599999999</v>
      </c>
      <c r="J350" s="60">
        <v>0.46985121400000002</v>
      </c>
      <c r="K350" s="61" t="s">
        <v>1608</v>
      </c>
      <c r="L350" s="60">
        <v>0.20366598799999999</v>
      </c>
      <c r="M350" s="60">
        <v>0.43041606900000001</v>
      </c>
      <c r="N350" s="60">
        <v>0.357334286</v>
      </c>
      <c r="O350" s="60">
        <v>0.18315018299999999</v>
      </c>
      <c r="P350" s="60">
        <v>2.696629213</v>
      </c>
      <c r="Q350" s="60">
        <v>0</v>
      </c>
      <c r="R350" s="60">
        <v>0.11567379999999999</v>
      </c>
      <c r="S350" s="60">
        <v>1.3037809650000001</v>
      </c>
      <c r="T350" s="60">
        <v>0.169491525</v>
      </c>
      <c r="U350" s="60">
        <v>0</v>
      </c>
      <c r="V350" s="60">
        <v>9.3896714000000006E-2</v>
      </c>
      <c r="W350" s="60">
        <v>0</v>
      </c>
      <c r="X350" s="60">
        <v>0.40899795500000002</v>
      </c>
      <c r="Y350" s="60">
        <v>2.4813895779999999</v>
      </c>
      <c r="Z350" s="60">
        <v>9.5192764999999999E-2</v>
      </c>
      <c r="AA350" s="60">
        <v>0</v>
      </c>
      <c r="AB350" s="61">
        <v>3.636363636</v>
      </c>
      <c r="AC350" s="60">
        <v>0.119545726</v>
      </c>
      <c r="AD350" s="60">
        <v>0.339847069</v>
      </c>
      <c r="AE350" s="60">
        <v>0.17361111100000001</v>
      </c>
      <c r="AF350" s="61">
        <v>1.6949152540000001</v>
      </c>
      <c r="AG350" s="60">
        <v>0.76796489300000004</v>
      </c>
      <c r="AH350" s="60">
        <v>1.0101010100000001</v>
      </c>
      <c r="AI350" s="60">
        <v>0.57416267899999995</v>
      </c>
      <c r="AJ350" s="60">
        <v>0.83217753100000003</v>
      </c>
      <c r="AK350" s="60">
        <v>0.76190476200000001</v>
      </c>
      <c r="AL350" s="61" t="s">
        <v>1608</v>
      </c>
      <c r="AM350" s="60">
        <v>9.9453007999999996E-2</v>
      </c>
      <c r="AN350" s="60">
        <v>1.187648456</v>
      </c>
      <c r="AO350" s="61">
        <v>5.8823529409999997</v>
      </c>
      <c r="AP350" s="60">
        <v>0.93283582099999995</v>
      </c>
      <c r="AQ350" s="60">
        <v>0.408163265</v>
      </c>
      <c r="AR350" s="60">
        <v>0.80515297900000005</v>
      </c>
      <c r="AS350" s="60">
        <v>0</v>
      </c>
      <c r="AT350" s="60">
        <v>0</v>
      </c>
      <c r="AU350" s="60">
        <v>0.16792611299999999</v>
      </c>
      <c r="AV350" s="60">
        <v>0</v>
      </c>
      <c r="AW350" s="60">
        <v>1.346801347</v>
      </c>
      <c r="AX350" s="60">
        <v>9.7040271999999997E-2</v>
      </c>
      <c r="AY350" s="60">
        <v>0</v>
      </c>
      <c r="AZ350" s="60">
        <v>0</v>
      </c>
      <c r="BA350" s="60">
        <v>0</v>
      </c>
      <c r="BB350" s="60">
        <v>0.34919249200000002</v>
      </c>
      <c r="BC350" s="60">
        <v>0</v>
      </c>
      <c r="BD350" s="60">
        <v>0.54288816500000003</v>
      </c>
      <c r="BE350" s="60">
        <v>0.15290519899999999</v>
      </c>
      <c r="BF350" s="60">
        <v>0.31633056500000001</v>
      </c>
      <c r="BG350" s="60">
        <v>0.24676125800000001</v>
      </c>
      <c r="BH350" s="60">
        <v>0</v>
      </c>
      <c r="BI350" s="60">
        <v>0.78431372499999996</v>
      </c>
      <c r="BJ350" s="60">
        <v>6.3351282999999994E-2</v>
      </c>
      <c r="BK350" s="60">
        <v>0.58651026399999995</v>
      </c>
      <c r="BL350" s="60">
        <v>8.8300220999999998E-2</v>
      </c>
      <c r="BM350" s="60">
        <v>0</v>
      </c>
      <c r="BN350" s="60">
        <v>0.30052592</v>
      </c>
      <c r="BO350" s="60">
        <v>8.9485459000000003E-2</v>
      </c>
      <c r="BP350" s="60">
        <v>0</v>
      </c>
      <c r="BQ350" s="60">
        <v>0</v>
      </c>
      <c r="BR350" s="60">
        <v>0.13527223499999999</v>
      </c>
      <c r="BS350" s="60">
        <v>0.23752969099999999</v>
      </c>
      <c r="BT350" s="60">
        <v>2.83286119</v>
      </c>
      <c r="BU350" s="60">
        <v>1.6877637130000001</v>
      </c>
      <c r="BV350" s="60">
        <v>0.687580576</v>
      </c>
      <c r="BW350" s="60">
        <v>0.159574468</v>
      </c>
      <c r="BX350" s="60">
        <v>0.57240984500000003</v>
      </c>
      <c r="BY350" s="60">
        <v>1.857585139</v>
      </c>
      <c r="BZ350" s="60">
        <v>0.31558185399999999</v>
      </c>
      <c r="CA350" s="60">
        <v>9.0171325999999996E-2</v>
      </c>
      <c r="CB350" s="60">
        <v>0.203252033</v>
      </c>
      <c r="CC350" s="62">
        <v>9.8159509200000006</v>
      </c>
      <c r="CD350" s="60">
        <v>0.33112582800000001</v>
      </c>
      <c r="CE350" s="60">
        <v>0.36418816399999998</v>
      </c>
      <c r="CF350" s="60">
        <v>0.43975373800000001</v>
      </c>
      <c r="CG350" s="60">
        <v>1.526717557</v>
      </c>
      <c r="CH350" s="60">
        <v>0.41322313999999999</v>
      </c>
      <c r="CI350" s="60">
        <v>0.29662588099999998</v>
      </c>
      <c r="CJ350" s="60">
        <v>0</v>
      </c>
      <c r="CK350" s="60">
        <v>0.64464141799999997</v>
      </c>
      <c r="CL350" s="60">
        <v>0</v>
      </c>
      <c r="CM350" s="60">
        <v>0.48250904700000002</v>
      </c>
      <c r="CN350" s="60">
        <v>7.9098280000000007E-2</v>
      </c>
      <c r="CO350" s="60">
        <v>5.5632822999999998E-2</v>
      </c>
      <c r="CP350" s="60">
        <v>0.19286403099999999</v>
      </c>
      <c r="CQ350" s="60">
        <v>0.26109660600000001</v>
      </c>
      <c r="CR350" s="60">
        <v>0</v>
      </c>
      <c r="CS350" s="60">
        <v>0.17364879499999999</v>
      </c>
      <c r="CT350" s="60">
        <v>0.16339869300000001</v>
      </c>
      <c r="CU350" s="60">
        <v>0.66357000700000002</v>
      </c>
      <c r="CV350" s="60">
        <v>6.9108500000000003E-2</v>
      </c>
      <c r="CW350" s="60">
        <v>0.28530670499999999</v>
      </c>
      <c r="CX350" s="60">
        <v>0</v>
      </c>
      <c r="CY350" s="60">
        <v>0.5</v>
      </c>
      <c r="CZ350" s="60">
        <v>0.34843205599999999</v>
      </c>
      <c r="DA350" s="60">
        <v>0.48250904700000002</v>
      </c>
      <c r="DB350" s="60">
        <v>0.19111323499999999</v>
      </c>
      <c r="DC350" s="60">
        <v>0.300842359</v>
      </c>
      <c r="DD350" s="60">
        <v>0.19379845000000001</v>
      </c>
      <c r="DE350" s="60">
        <v>0.15290519899999999</v>
      </c>
      <c r="DF350" s="60">
        <v>0.393700787</v>
      </c>
      <c r="DG350" s="61">
        <v>0</v>
      </c>
      <c r="DH350" s="60">
        <v>0.31712473600000002</v>
      </c>
      <c r="DI350" s="60">
        <v>0.174825175</v>
      </c>
      <c r="DJ350" s="60"/>
    </row>
    <row r="351" spans="1:114" ht="15.75" customHeight="1">
      <c r="A351" s="60" t="s">
        <v>1110</v>
      </c>
      <c r="B351" s="60">
        <f t="shared" ref="B351:B353" si="30">(C$2*C351+D$2*D351+E$2*E351+F$2*F351+G$2*G351+H$2*H351+I$2*I351+J$2*J351+K$2*K351+L$2*L351+M$2*M351+N$2*N351+O$2*O351+P$2*P351+Q$2*Q351+R$2*R351+S$2*S351+T$2*T351+U$2*U351+V$2*V351+W$2*W351+X$2*X351+Y$2*Y351+Z$2*Z351+AA$2*AA351+AB$2*AB351+AC$2*AC351+AD$2*AD351+AE$2*AE351+AF$2*AF351+AG$2*AG351+AH$2*AH351+AI$2*AI351+AJ$2*AJ351+AK$2*AK351+AL$2*AL351+AM$2*AM351+AN$2*AN351+AO$2*AO351+AP$2*AP351+AQ$2*AQ351+AR$2*AR351+AS$2*AS351+AT$2*AT351+AU$2*AU351+AV$2*AV351+AW$2*AW351+AX$2*AX351+AY$2*AY351+AZ$2*AZ351+BA$2*BA351+BB$2*BB351+BC$2*BC351+BD$2*BD351+BE$2*BE351+BF$2*BF351+BG$2*BG351+BH$2*BH351+BI$2*BI351+BJ$2*BJ351+BK$2*BK351+BL$2*BL351+BM$2*BM351+BN$2*BN351+BO$2*BO351+BP$2*BP351+BQ$2*BQ351+BR$2*BR351+BS$2*BS351+BT$2*BT351+BU$2*BU351+BV$2*BV351+BW$2*BW351+BX$2*BX351+BY$2*BY351+BZ$2*BZ351+CA$2*CA351+CB$2*CB351+CC$2*CC351+CD$2*CD351+CE$2*CE351+CF$2*CF351+CG$2*CG351+CH$2*CH351+CI$2*CI351+CJ$2*CJ351+CK$2*CK351+CL$2*CL351+CM$2*CM351+CN$2*CN351+CO$2*CO351+CP$2*CP351+CQ$2*CQ351+CR$2*CR351+CS$2*CS351+CT$2*CT351+CU$2*CU351+CV$2*CV351+CW$2*CW351+CX$2*CX351+CY$2*CY351+CZ$2*CZ351+DA$2*DA351+DB$2*DB351+DC$2*DC351+DD$2*DD351+DE$2*DE351+DF$2*DF351+DG$2*DG351+DH$2*DH351+DI$2*DI351)/916855</f>
        <v>86.100528436994978</v>
      </c>
      <c r="C351" s="60">
        <v>100</v>
      </c>
      <c r="D351" s="61">
        <v>0</v>
      </c>
      <c r="E351" s="60">
        <v>95.310596829999994</v>
      </c>
      <c r="F351" s="60">
        <v>100</v>
      </c>
      <c r="G351" s="60">
        <v>100</v>
      </c>
      <c r="H351" s="60">
        <v>100</v>
      </c>
      <c r="I351" s="60">
        <v>100</v>
      </c>
      <c r="J351" s="60">
        <v>100</v>
      </c>
      <c r="K351" s="61">
        <v>100</v>
      </c>
      <c r="L351" s="60">
        <v>100</v>
      </c>
      <c r="M351" s="60">
        <v>100</v>
      </c>
      <c r="N351" s="60">
        <v>98.714016869999995</v>
      </c>
      <c r="O351" s="60">
        <v>88.445618670000002</v>
      </c>
      <c r="P351" s="60">
        <v>0</v>
      </c>
      <c r="Q351" s="60">
        <v>0</v>
      </c>
      <c r="R351" s="60">
        <v>86.225002790000005</v>
      </c>
      <c r="S351" s="60">
        <v>89.934788769999997</v>
      </c>
      <c r="T351" s="60">
        <v>2.5753529190000002</v>
      </c>
      <c r="U351" s="60">
        <v>100</v>
      </c>
      <c r="V351" s="60">
        <v>100</v>
      </c>
      <c r="W351" s="60">
        <v>100</v>
      </c>
      <c r="X351" s="60">
        <v>100</v>
      </c>
      <c r="Y351" s="60">
        <v>23.338312169999998</v>
      </c>
      <c r="Z351" s="60">
        <v>95.40906416</v>
      </c>
      <c r="AA351" s="60">
        <v>100</v>
      </c>
      <c r="AB351" s="61">
        <v>33.04157549</v>
      </c>
      <c r="AC351" s="60">
        <v>98.474595710000003</v>
      </c>
      <c r="AD351" s="60">
        <v>100</v>
      </c>
      <c r="AE351" s="60">
        <v>100</v>
      </c>
      <c r="AF351" s="61">
        <v>7.4796747970000004</v>
      </c>
      <c r="AG351" s="60">
        <v>23.455426190000001</v>
      </c>
      <c r="AH351" s="60">
        <v>88.896457769999998</v>
      </c>
      <c r="AI351" s="60">
        <v>18.76016628</v>
      </c>
      <c r="AJ351" s="60">
        <v>26.748299320000001</v>
      </c>
      <c r="AK351" s="60">
        <v>12.299146990000001</v>
      </c>
      <c r="AL351" s="61">
        <v>100</v>
      </c>
      <c r="AM351" s="60">
        <v>82.528133490000002</v>
      </c>
      <c r="AN351" s="60">
        <v>95.994436719999996</v>
      </c>
      <c r="AO351" s="61">
        <v>100</v>
      </c>
      <c r="AP351" s="60">
        <v>34.835164839999997</v>
      </c>
      <c r="AQ351" s="60">
        <v>97.486631020000004</v>
      </c>
      <c r="AR351" s="60">
        <v>100</v>
      </c>
      <c r="AS351" s="60">
        <v>0</v>
      </c>
      <c r="AT351" s="60">
        <v>100</v>
      </c>
      <c r="AU351" s="60">
        <v>100</v>
      </c>
      <c r="AV351" s="60">
        <v>96.084200999999993</v>
      </c>
      <c r="AW351" s="60">
        <v>100</v>
      </c>
      <c r="AX351" s="60">
        <v>96.088921690000006</v>
      </c>
      <c r="AY351" s="60">
        <v>79.818944579999993</v>
      </c>
      <c r="AZ351" s="60">
        <v>67.581257910000005</v>
      </c>
      <c r="BA351" s="60">
        <v>97.188857650000003</v>
      </c>
      <c r="BB351" s="60">
        <v>100</v>
      </c>
      <c r="BC351" s="60">
        <v>100</v>
      </c>
      <c r="BD351" s="60">
        <v>100</v>
      </c>
      <c r="BE351" s="60">
        <v>96.478445660000006</v>
      </c>
      <c r="BF351" s="60">
        <v>86.019251670000003</v>
      </c>
      <c r="BG351" s="60">
        <v>99.302069299999999</v>
      </c>
      <c r="BH351" s="60">
        <v>83.127045100000004</v>
      </c>
      <c r="BI351" s="60">
        <v>100</v>
      </c>
      <c r="BJ351" s="60">
        <v>95.222570529999999</v>
      </c>
      <c r="BK351" s="60">
        <v>100</v>
      </c>
      <c r="BL351" s="60">
        <v>88.466886840000001</v>
      </c>
      <c r="BM351" s="60">
        <v>100</v>
      </c>
      <c r="BN351" s="60">
        <v>14.61092715</v>
      </c>
      <c r="BO351" s="60">
        <v>99.044278829999996</v>
      </c>
      <c r="BP351" s="60">
        <v>91.444587389999995</v>
      </c>
      <c r="BQ351" s="60">
        <v>90.226244339999994</v>
      </c>
      <c r="BR351" s="60">
        <v>94.061656490000004</v>
      </c>
      <c r="BS351" s="60">
        <v>11.29756559</v>
      </c>
      <c r="BT351" s="60">
        <v>68.505872710000006</v>
      </c>
      <c r="BU351" s="60">
        <v>0</v>
      </c>
      <c r="BV351" s="60">
        <v>98.062845920000001</v>
      </c>
      <c r="BW351" s="60">
        <v>100</v>
      </c>
      <c r="BX351" s="60">
        <v>66.573880770000002</v>
      </c>
      <c r="BY351" s="60">
        <v>8.7469733660000006</v>
      </c>
      <c r="BZ351" s="60">
        <v>100</v>
      </c>
      <c r="CA351" s="60">
        <v>93.938856889999997</v>
      </c>
      <c r="CB351" s="60">
        <v>12.955302189999999</v>
      </c>
      <c r="CC351" s="62">
        <v>4.9547608790000002</v>
      </c>
      <c r="CD351" s="60">
        <v>48.295070899999999</v>
      </c>
      <c r="CE351" s="60">
        <v>67.884649830000001</v>
      </c>
      <c r="CF351" s="60">
        <v>88.172505810000004</v>
      </c>
      <c r="CG351" s="60">
        <v>0.78084331100000004</v>
      </c>
      <c r="CH351" s="60">
        <v>100</v>
      </c>
      <c r="CI351" s="60">
        <v>92.024996279999996</v>
      </c>
      <c r="CJ351" s="60">
        <v>100</v>
      </c>
      <c r="CK351" s="60">
        <v>100</v>
      </c>
      <c r="CL351" s="60">
        <v>61.51877133</v>
      </c>
      <c r="CM351" s="60">
        <v>19.115574349999999</v>
      </c>
      <c r="CN351" s="60">
        <v>92.993082970000003</v>
      </c>
      <c r="CO351" s="60">
        <v>99.393802050000005</v>
      </c>
      <c r="CP351" s="60">
        <v>100</v>
      </c>
      <c r="CQ351" s="60">
        <v>96.210407239999995</v>
      </c>
      <c r="CR351" s="60">
        <v>100</v>
      </c>
      <c r="CS351" s="60">
        <v>98.203346440000004</v>
      </c>
      <c r="CT351" s="60">
        <v>98.825176999999996</v>
      </c>
      <c r="CU351" s="60">
        <v>32.03142536</v>
      </c>
      <c r="CV351" s="60">
        <v>97.644092220000005</v>
      </c>
      <c r="CW351" s="60">
        <v>89.399827290000005</v>
      </c>
      <c r="CX351" s="60">
        <v>86.004714199999995</v>
      </c>
      <c r="CY351" s="60">
        <v>95.600414079999993</v>
      </c>
      <c r="CZ351" s="60">
        <v>100</v>
      </c>
      <c r="DA351" s="60">
        <v>98.866381709999999</v>
      </c>
      <c r="DB351" s="60">
        <v>69.138889800000001</v>
      </c>
      <c r="DC351" s="60">
        <v>79.820721280000001</v>
      </c>
      <c r="DD351" s="60">
        <v>100</v>
      </c>
      <c r="DE351" s="60">
        <v>93.129883530000001</v>
      </c>
      <c r="DF351" s="60">
        <v>26.25737079</v>
      </c>
      <c r="DG351" s="61">
        <v>100</v>
      </c>
      <c r="DH351" s="60">
        <v>100</v>
      </c>
      <c r="DI351" s="60">
        <v>89.287159160000002</v>
      </c>
      <c r="DJ351" s="60"/>
    </row>
    <row r="352" spans="1:114" ht="15.75" customHeight="1">
      <c r="A352" s="60" t="s">
        <v>1571</v>
      </c>
      <c r="B352" s="60">
        <f t="shared" si="30"/>
        <v>1.033417491189939</v>
      </c>
      <c r="C352" s="60">
        <v>0.38101059100000001</v>
      </c>
      <c r="D352" s="61">
        <v>1.3515372430000001</v>
      </c>
      <c r="E352" s="60">
        <v>0.72317784699999998</v>
      </c>
      <c r="F352" s="60">
        <v>0.66269259700000005</v>
      </c>
      <c r="G352" s="60">
        <v>0.72543755700000001</v>
      </c>
      <c r="H352" s="60">
        <v>0.63002285599999996</v>
      </c>
      <c r="I352" s="60">
        <v>0.46858387699999998</v>
      </c>
      <c r="J352" s="60">
        <v>0.61171443599999997</v>
      </c>
      <c r="K352" s="61">
        <v>1.082597284</v>
      </c>
      <c r="L352" s="60">
        <v>0.53229259900000003</v>
      </c>
      <c r="M352" s="60">
        <v>0.54474157199999995</v>
      </c>
      <c r="N352" s="60">
        <v>0.67740741599999998</v>
      </c>
      <c r="O352" s="60">
        <v>0.69737081899999998</v>
      </c>
      <c r="P352" s="60">
        <v>11.899892619999999</v>
      </c>
      <c r="Q352" s="60">
        <v>5.7023096280000001</v>
      </c>
      <c r="R352" s="60">
        <v>0.96237003700000001</v>
      </c>
      <c r="S352" s="60">
        <v>0.60630540700000002</v>
      </c>
      <c r="T352" s="60">
        <v>5.1564400990000001</v>
      </c>
      <c r="U352" s="60">
        <v>0.56306710000000004</v>
      </c>
      <c r="V352" s="60">
        <v>0.65765581699999998</v>
      </c>
      <c r="W352" s="60">
        <v>0.484788724</v>
      </c>
      <c r="X352" s="60">
        <v>0.61682381500000005</v>
      </c>
      <c r="Y352" s="60">
        <v>1.440381315</v>
      </c>
      <c r="Z352" s="60">
        <v>0.54502246200000004</v>
      </c>
      <c r="AA352" s="60">
        <v>0.55584760200000005</v>
      </c>
      <c r="AB352" s="61">
        <v>1.507647194</v>
      </c>
      <c r="AC352" s="60">
        <v>0.53046158099999996</v>
      </c>
      <c r="AD352" s="60">
        <v>0.61544807300000004</v>
      </c>
      <c r="AE352" s="60">
        <v>0.58924161500000005</v>
      </c>
      <c r="AF352" s="61">
        <v>1.326087756</v>
      </c>
      <c r="AG352" s="60">
        <v>2.1487772249999999</v>
      </c>
      <c r="AH352" s="60">
        <v>0.82897233100000001</v>
      </c>
      <c r="AI352" s="60">
        <v>3.32324267</v>
      </c>
      <c r="AJ352" s="60">
        <v>4.2404833030000004</v>
      </c>
      <c r="AK352" s="60">
        <v>3.435363647</v>
      </c>
      <c r="AL352" s="61">
        <v>0.75647734099999997</v>
      </c>
      <c r="AM352" s="60">
        <v>0.68526053899999995</v>
      </c>
      <c r="AN352" s="60">
        <v>0.67497409200000003</v>
      </c>
      <c r="AO352" s="61">
        <v>1.3808811780000001</v>
      </c>
      <c r="AP352" s="60">
        <v>3.0433076529999998</v>
      </c>
      <c r="AQ352" s="60">
        <v>0.82655769899999998</v>
      </c>
      <c r="AR352" s="60">
        <v>0.53707454399999999</v>
      </c>
      <c r="AS352" s="60">
        <v>12.76322819</v>
      </c>
      <c r="AT352" s="60">
        <v>0.52315146400000001</v>
      </c>
      <c r="AU352" s="60">
        <v>0.49219385100000002</v>
      </c>
      <c r="AV352" s="60">
        <v>0.51132845299999996</v>
      </c>
      <c r="AW352" s="60">
        <v>0.40466542900000002</v>
      </c>
      <c r="AX352" s="60">
        <v>0.60744584700000004</v>
      </c>
      <c r="AY352" s="60">
        <v>0.84175142599999997</v>
      </c>
      <c r="AZ352" s="60">
        <v>1.052717693</v>
      </c>
      <c r="BA352" s="60">
        <v>0.72989026700000004</v>
      </c>
      <c r="BB352" s="60">
        <v>0.50122500000000003</v>
      </c>
      <c r="BC352" s="60">
        <v>0.68832038799999995</v>
      </c>
      <c r="BD352" s="60">
        <v>0.46887886400000001</v>
      </c>
      <c r="BE352" s="60">
        <v>0.58698483400000001</v>
      </c>
      <c r="BF352" s="60">
        <v>0.69665723199999996</v>
      </c>
      <c r="BG352" s="60">
        <v>0.53091487100000001</v>
      </c>
      <c r="BH352" s="60">
        <v>0.72362682700000003</v>
      </c>
      <c r="BI352" s="60">
        <v>0.60874731500000001</v>
      </c>
      <c r="BJ352" s="60">
        <v>0.76434132899999996</v>
      </c>
      <c r="BK352" s="60">
        <v>0.57723788099999995</v>
      </c>
      <c r="BL352" s="60">
        <v>0.52637757600000001</v>
      </c>
      <c r="BM352" s="60">
        <v>0.81136431200000003</v>
      </c>
      <c r="BN352" s="60">
        <v>5.5019868870000002</v>
      </c>
      <c r="BO352" s="60">
        <v>0.63295453099999999</v>
      </c>
      <c r="BP352" s="60">
        <v>0.57924909599999996</v>
      </c>
      <c r="BQ352" s="60">
        <v>0.79596070100000005</v>
      </c>
      <c r="BR352" s="60">
        <v>0.61531411800000002</v>
      </c>
      <c r="BS352" s="60">
        <v>3.455466082</v>
      </c>
      <c r="BT352" s="60">
        <v>0.93199527500000001</v>
      </c>
      <c r="BU352" s="60">
        <v>5.4638785070000004</v>
      </c>
      <c r="BV352" s="60">
        <v>0.60162387799999995</v>
      </c>
      <c r="BW352" s="60">
        <v>0.551539475</v>
      </c>
      <c r="BX352" s="60">
        <v>1.070223784</v>
      </c>
      <c r="BY352" s="60">
        <v>6.8247492789999997</v>
      </c>
      <c r="BZ352" s="60">
        <v>0.63951764899999997</v>
      </c>
      <c r="CA352" s="60">
        <v>0.59086720599999998</v>
      </c>
      <c r="CB352" s="60">
        <v>2.5857145479999999</v>
      </c>
      <c r="CC352" s="62">
        <v>2.7088617259999999</v>
      </c>
      <c r="CD352" s="60">
        <v>1.154380808</v>
      </c>
      <c r="CE352" s="60">
        <v>1.0935599250000001</v>
      </c>
      <c r="CF352" s="60">
        <v>0.84645603300000005</v>
      </c>
      <c r="CG352" s="60">
        <v>5.212382968</v>
      </c>
      <c r="CH352" s="60">
        <v>0.53709579200000002</v>
      </c>
      <c r="CI352" s="60">
        <v>0.51227431999999995</v>
      </c>
      <c r="CJ352" s="60">
        <v>0.490996655</v>
      </c>
      <c r="CK352" s="60">
        <v>0.38005769</v>
      </c>
      <c r="CL352" s="60">
        <v>0.94663784699999998</v>
      </c>
      <c r="CM352" s="60">
        <v>2.0447093120000002</v>
      </c>
      <c r="CN352" s="60">
        <v>0.79329682099999999</v>
      </c>
      <c r="CO352" s="60">
        <v>0.71564390600000005</v>
      </c>
      <c r="CP352" s="60">
        <v>0.60505730499999999</v>
      </c>
      <c r="CQ352" s="60">
        <v>0.69247609700000001</v>
      </c>
      <c r="CR352" s="60">
        <v>0.68410304300000002</v>
      </c>
      <c r="CS352" s="60">
        <v>0.49315967700000002</v>
      </c>
      <c r="CT352" s="60">
        <v>0.56216000600000005</v>
      </c>
      <c r="CU352" s="60">
        <v>2.0240048019999999</v>
      </c>
      <c r="CV352" s="60">
        <v>0.54472372300000005</v>
      </c>
      <c r="CW352" s="60">
        <v>0.61321727100000001</v>
      </c>
      <c r="CX352" s="60">
        <v>1.0391293079999999</v>
      </c>
      <c r="CY352" s="60">
        <v>0.73163846099999996</v>
      </c>
      <c r="CZ352" s="60">
        <v>0.62549168700000002</v>
      </c>
      <c r="DA352" s="60">
        <v>0.82511974600000004</v>
      </c>
      <c r="DB352" s="60">
        <v>0.93731683799999999</v>
      </c>
      <c r="DC352" s="60">
        <v>0.83326125600000001</v>
      </c>
      <c r="DD352" s="60">
        <v>0.52514210900000002</v>
      </c>
      <c r="DE352" s="60">
        <v>1.032346387</v>
      </c>
      <c r="DF352" s="60">
        <v>4.3156204379999998</v>
      </c>
      <c r="DG352" s="61">
        <v>1.011282021</v>
      </c>
      <c r="DH352" s="60">
        <v>0.47914822499999998</v>
      </c>
      <c r="DI352" s="60">
        <v>0.91102002299999996</v>
      </c>
      <c r="DJ352" s="60"/>
    </row>
    <row r="353" spans="1:114" ht="15.75" customHeight="1">
      <c r="A353" s="60" t="s">
        <v>1113</v>
      </c>
      <c r="B353" s="60">
        <f t="shared" si="30"/>
        <v>1.6152525264655118</v>
      </c>
      <c r="C353" s="60">
        <v>0.66019650699999999</v>
      </c>
      <c r="D353" s="61">
        <v>1.445834783</v>
      </c>
      <c r="E353" s="60">
        <v>1.2970379599999999</v>
      </c>
      <c r="F353" s="60">
        <v>1.6727214379999999</v>
      </c>
      <c r="G353" s="60">
        <v>1.056989266</v>
      </c>
      <c r="H353" s="60">
        <v>0.87614739699999999</v>
      </c>
      <c r="I353" s="60">
        <v>0.767393612</v>
      </c>
      <c r="J353" s="60">
        <v>1.0553632260000001</v>
      </c>
      <c r="K353" s="61">
        <v>1.5237872779999999</v>
      </c>
      <c r="L353" s="60">
        <v>0.80935077099999997</v>
      </c>
      <c r="M353" s="60">
        <v>0.99134393099999996</v>
      </c>
      <c r="N353" s="60">
        <v>1.007528086</v>
      </c>
      <c r="O353" s="60">
        <v>1.0199356420000001</v>
      </c>
      <c r="P353" s="60">
        <v>14.758871259999999</v>
      </c>
      <c r="Q353" s="60">
        <v>10.15226067</v>
      </c>
      <c r="R353" s="60">
        <v>1.445824467</v>
      </c>
      <c r="S353" s="60">
        <v>0.96713784000000003</v>
      </c>
      <c r="T353" s="60">
        <v>8.3881649350000007</v>
      </c>
      <c r="U353" s="60">
        <v>0.88564885900000001</v>
      </c>
      <c r="V353" s="60">
        <v>1.084770542</v>
      </c>
      <c r="W353" s="60">
        <v>0.86990168000000001</v>
      </c>
      <c r="X353" s="60">
        <v>1.0061694400000001</v>
      </c>
      <c r="Y353" s="60">
        <v>1.913398261</v>
      </c>
      <c r="Z353" s="60">
        <v>0.96800382900000004</v>
      </c>
      <c r="AA353" s="60">
        <v>1.2022188730000001</v>
      </c>
      <c r="AB353" s="61">
        <v>2.0866111520000001</v>
      </c>
      <c r="AC353" s="60">
        <v>0.81083100200000002</v>
      </c>
      <c r="AD353" s="60">
        <v>0.91417199000000005</v>
      </c>
      <c r="AE353" s="60">
        <v>1.0367596640000001</v>
      </c>
      <c r="AF353" s="61">
        <v>1.52532793</v>
      </c>
      <c r="AG353" s="60">
        <v>3.0521851139999998</v>
      </c>
      <c r="AH353" s="60">
        <v>2.1542674540000002</v>
      </c>
      <c r="AI353" s="60">
        <v>5.1720854879999996</v>
      </c>
      <c r="AJ353" s="60">
        <v>8.5476253900000003</v>
      </c>
      <c r="AK353" s="60">
        <v>4.8709233090000001</v>
      </c>
      <c r="AL353" s="61">
        <v>1.239843029</v>
      </c>
      <c r="AM353" s="60">
        <v>1.1166007309999999</v>
      </c>
      <c r="AN353" s="60">
        <v>1.2273181339999999</v>
      </c>
      <c r="AO353" s="61">
        <v>1.647640368</v>
      </c>
      <c r="AP353" s="60">
        <v>7.8369854390000002</v>
      </c>
      <c r="AQ353" s="60">
        <v>1.2483593559999999</v>
      </c>
      <c r="AR353" s="60">
        <v>0.90941937299999998</v>
      </c>
      <c r="AS353" s="60">
        <v>13.414648980000001</v>
      </c>
      <c r="AT353" s="60">
        <v>0.87939706900000003</v>
      </c>
      <c r="AU353" s="60">
        <v>0.88814992400000004</v>
      </c>
      <c r="AV353" s="60">
        <v>0.81436007799999999</v>
      </c>
      <c r="AW353" s="60">
        <v>0.96973563900000004</v>
      </c>
      <c r="AX353" s="60">
        <v>0.90361194099999997</v>
      </c>
      <c r="AY353" s="60">
        <v>1.3635198399999999</v>
      </c>
      <c r="AZ353" s="60">
        <v>1.745161889</v>
      </c>
      <c r="BA353" s="60">
        <v>1.2066787800000001</v>
      </c>
      <c r="BB353" s="60">
        <v>0.89306239399999998</v>
      </c>
      <c r="BC353" s="60">
        <v>1.012813741</v>
      </c>
      <c r="BD353" s="60">
        <v>0.68495651899999999</v>
      </c>
      <c r="BE353" s="60">
        <v>1.101330733</v>
      </c>
      <c r="BF353" s="60">
        <v>1.0140826869999999</v>
      </c>
      <c r="BG353" s="60">
        <v>0.81475128100000005</v>
      </c>
      <c r="BH353" s="60">
        <v>1.2363890719999999</v>
      </c>
      <c r="BI353" s="60">
        <v>1.024005885</v>
      </c>
      <c r="BJ353" s="60">
        <v>1.300443247</v>
      </c>
      <c r="BK353" s="60">
        <v>1.031462028</v>
      </c>
      <c r="BL353" s="60">
        <v>0.83613711000000002</v>
      </c>
      <c r="BM353" s="60">
        <v>1.1959511620000001</v>
      </c>
      <c r="BN353" s="60">
        <v>7.9080882360000002</v>
      </c>
      <c r="BO353" s="60">
        <v>0.95907076099999999</v>
      </c>
      <c r="BP353" s="60">
        <v>0.87211110400000003</v>
      </c>
      <c r="BQ353" s="60">
        <v>1.297368565</v>
      </c>
      <c r="BR353" s="60">
        <v>1.1496247310000001</v>
      </c>
      <c r="BS353" s="60">
        <v>4.6212031920000003</v>
      </c>
      <c r="BT353" s="60">
        <v>1.333622445</v>
      </c>
      <c r="BU353" s="60">
        <v>7.9851618310000001</v>
      </c>
      <c r="BV353" s="60">
        <v>0.957006201</v>
      </c>
      <c r="BW353" s="60">
        <v>0.798963965</v>
      </c>
      <c r="BX353" s="60">
        <v>1.340084442</v>
      </c>
      <c r="BY353" s="60">
        <v>10.794339839999999</v>
      </c>
      <c r="BZ353" s="60">
        <v>0.86338415999999996</v>
      </c>
      <c r="CA353" s="60">
        <v>0.81374868600000005</v>
      </c>
      <c r="CB353" s="60">
        <v>5.176183633</v>
      </c>
      <c r="CC353" s="62">
        <v>3.0959710239999998</v>
      </c>
      <c r="CD353" s="60">
        <v>1.5864600579999999</v>
      </c>
      <c r="CE353" s="60">
        <v>1.490831762</v>
      </c>
      <c r="CF353" s="60">
        <v>1.3476534689999999</v>
      </c>
      <c r="CG353" s="60">
        <v>9.0820925890000002</v>
      </c>
      <c r="CH353" s="60">
        <v>0.81025917999999997</v>
      </c>
      <c r="CI353" s="60">
        <v>0.82613894200000004</v>
      </c>
      <c r="CJ353" s="60">
        <v>0.781527211</v>
      </c>
      <c r="CK353" s="60">
        <v>0.764815091</v>
      </c>
      <c r="CL353" s="60">
        <v>1.488959852</v>
      </c>
      <c r="CM353" s="60">
        <v>4.1759357899999996</v>
      </c>
      <c r="CN353" s="60">
        <v>1.1892212559999999</v>
      </c>
      <c r="CO353" s="60">
        <v>1.108621573</v>
      </c>
      <c r="CP353" s="60">
        <v>0.83431818700000004</v>
      </c>
      <c r="CQ353" s="60">
        <v>1.016842738</v>
      </c>
      <c r="CR353" s="60">
        <v>0.98049494599999998</v>
      </c>
      <c r="CS353" s="60">
        <v>0.81944232500000003</v>
      </c>
      <c r="CT353" s="60">
        <v>0.76432594399999998</v>
      </c>
      <c r="CU353" s="60">
        <v>2.6729351380000002</v>
      </c>
      <c r="CV353" s="60">
        <v>0.79706367099999997</v>
      </c>
      <c r="CW353" s="60">
        <v>1.008716975</v>
      </c>
      <c r="CX353" s="60">
        <v>1.388616327</v>
      </c>
      <c r="CY353" s="60">
        <v>1.035456156</v>
      </c>
      <c r="CZ353" s="60">
        <v>1.0306740649999999</v>
      </c>
      <c r="DA353" s="60">
        <v>1.0958658640000001</v>
      </c>
      <c r="DB353" s="60">
        <v>1.4609799999999999</v>
      </c>
      <c r="DC353" s="60">
        <v>1.0902440390000001</v>
      </c>
      <c r="DD353" s="60">
        <v>0.80072433799999998</v>
      </c>
      <c r="DE353" s="60">
        <v>1.280041464</v>
      </c>
      <c r="DF353" s="60">
        <v>8.6964087340000003</v>
      </c>
      <c r="DG353" s="61">
        <v>1.3081831660000001</v>
      </c>
      <c r="DH353" s="60">
        <v>0.89744344899999995</v>
      </c>
      <c r="DI353" s="60">
        <v>1.2167652040000001</v>
      </c>
      <c r="DJ353" s="60"/>
    </row>
    <row r="354" spans="1:114" ht="15.75" customHeight="1">
      <c r="A354" s="2" t="s">
        <v>1116</v>
      </c>
      <c r="B354" s="2">
        <f>SUM(C354:DI354)</f>
        <v>335</v>
      </c>
      <c r="C354" s="2">
        <v>5</v>
      </c>
      <c r="D354" s="58">
        <v>0</v>
      </c>
      <c r="E354" s="2">
        <v>2</v>
      </c>
      <c r="F354" s="2">
        <v>1</v>
      </c>
      <c r="G354" s="2">
        <v>3</v>
      </c>
      <c r="H354" s="2">
        <v>4</v>
      </c>
      <c r="I354" s="2">
        <v>11</v>
      </c>
      <c r="J354" s="2">
        <v>2</v>
      </c>
      <c r="K354" s="58">
        <v>0</v>
      </c>
      <c r="L354" s="2">
        <v>5</v>
      </c>
      <c r="M354" s="2">
        <v>2</v>
      </c>
      <c r="N354" s="2">
        <v>3</v>
      </c>
      <c r="O354" s="2">
        <v>3</v>
      </c>
      <c r="P354" s="2">
        <v>1</v>
      </c>
      <c r="Q354" s="2">
        <v>1</v>
      </c>
      <c r="R354" s="2">
        <v>1</v>
      </c>
      <c r="S354" s="2">
        <v>4</v>
      </c>
      <c r="T354" s="2">
        <v>2</v>
      </c>
      <c r="U354" s="2">
        <v>3</v>
      </c>
      <c r="V354" s="2">
        <v>1</v>
      </c>
      <c r="W354" s="2">
        <v>2</v>
      </c>
      <c r="X354" s="2">
        <v>1</v>
      </c>
      <c r="Y354" s="2">
        <v>1</v>
      </c>
      <c r="Z354" s="2">
        <v>3</v>
      </c>
      <c r="AA354" s="2">
        <v>2</v>
      </c>
      <c r="AB354" s="58">
        <v>0</v>
      </c>
      <c r="AC354" s="2">
        <v>6</v>
      </c>
      <c r="AD354" s="2">
        <v>3</v>
      </c>
      <c r="AE354" s="2">
        <v>2</v>
      </c>
      <c r="AF354" s="58">
        <v>0</v>
      </c>
      <c r="AG354" s="2">
        <v>4</v>
      </c>
      <c r="AH354" s="2">
        <v>3</v>
      </c>
      <c r="AI354" s="2">
        <v>3</v>
      </c>
      <c r="AJ354" s="2">
        <v>2</v>
      </c>
      <c r="AK354" s="2">
        <v>5</v>
      </c>
      <c r="AL354" s="58">
        <v>0</v>
      </c>
      <c r="AM354" s="2">
        <v>6</v>
      </c>
      <c r="AN354" s="2">
        <v>4</v>
      </c>
      <c r="AO354" s="58">
        <v>0</v>
      </c>
      <c r="AP354" s="2">
        <v>2</v>
      </c>
      <c r="AQ354" s="2">
        <v>1</v>
      </c>
      <c r="AR354" s="2">
        <v>3</v>
      </c>
      <c r="AS354" s="2">
        <v>0</v>
      </c>
      <c r="AT354" s="2">
        <v>4</v>
      </c>
      <c r="AU354" s="2">
        <v>2</v>
      </c>
      <c r="AV354" s="2">
        <v>3</v>
      </c>
      <c r="AW354" s="2">
        <v>2</v>
      </c>
      <c r="AX354" s="2">
        <v>6</v>
      </c>
      <c r="AY354" s="2">
        <v>1</v>
      </c>
      <c r="AZ354" s="2">
        <v>1</v>
      </c>
      <c r="BA354" s="2">
        <v>1</v>
      </c>
      <c r="BB354" s="2">
        <v>5</v>
      </c>
      <c r="BC354" s="2">
        <v>3</v>
      </c>
      <c r="BD354" s="2">
        <v>2</v>
      </c>
      <c r="BE354" s="2">
        <v>3</v>
      </c>
      <c r="BF354" s="2">
        <v>5</v>
      </c>
      <c r="BG354" s="2">
        <v>5</v>
      </c>
      <c r="BH354" s="2">
        <v>2</v>
      </c>
      <c r="BI354" s="2">
        <v>2</v>
      </c>
      <c r="BJ354" s="2">
        <v>3</v>
      </c>
      <c r="BK354" s="2">
        <v>1</v>
      </c>
      <c r="BL354" s="2">
        <v>7</v>
      </c>
      <c r="BM354" s="2">
        <v>2</v>
      </c>
      <c r="BN354" s="2">
        <v>1</v>
      </c>
      <c r="BO354" s="2">
        <v>5</v>
      </c>
      <c r="BP354" s="2">
        <v>6</v>
      </c>
      <c r="BQ354" s="2">
        <v>2</v>
      </c>
      <c r="BR354" s="2">
        <v>5</v>
      </c>
      <c r="BS354" s="2">
        <v>2</v>
      </c>
      <c r="BT354" s="2">
        <v>3</v>
      </c>
      <c r="BU354" s="2">
        <v>1</v>
      </c>
      <c r="BV354" s="2">
        <v>4</v>
      </c>
      <c r="BW354" s="2">
        <v>8</v>
      </c>
      <c r="BX354" s="2">
        <v>4</v>
      </c>
      <c r="BY354" s="2">
        <v>2</v>
      </c>
      <c r="BZ354" s="2">
        <v>4</v>
      </c>
      <c r="CA354" s="2">
        <v>6</v>
      </c>
      <c r="CB354" s="2">
        <v>2</v>
      </c>
      <c r="CC354" s="59">
        <v>3</v>
      </c>
      <c r="CD354" s="2">
        <v>2</v>
      </c>
      <c r="CE354" s="2">
        <v>4</v>
      </c>
      <c r="CF354" s="2">
        <v>3</v>
      </c>
      <c r="CG354" s="2">
        <v>1</v>
      </c>
      <c r="CH354" s="2">
        <v>5</v>
      </c>
      <c r="CI354" s="2">
        <v>5</v>
      </c>
      <c r="CJ354" s="2">
        <v>2</v>
      </c>
      <c r="CK354" s="2">
        <v>2</v>
      </c>
      <c r="CL354" s="2">
        <v>1</v>
      </c>
      <c r="CM354" s="2">
        <v>4</v>
      </c>
      <c r="CN354" s="2">
        <v>5</v>
      </c>
      <c r="CO354" s="2">
        <v>5</v>
      </c>
      <c r="CP354" s="2">
        <v>7</v>
      </c>
      <c r="CQ354" s="2">
        <v>5</v>
      </c>
      <c r="CR354" s="2">
        <v>0</v>
      </c>
      <c r="CS354" s="2">
        <v>9</v>
      </c>
      <c r="CT354" s="2">
        <v>6</v>
      </c>
      <c r="CU354" s="2">
        <v>4</v>
      </c>
      <c r="CV354" s="2">
        <v>5</v>
      </c>
      <c r="CW354" s="2">
        <v>7</v>
      </c>
      <c r="CX354" s="2">
        <v>1</v>
      </c>
      <c r="CY354" s="2">
        <v>1</v>
      </c>
      <c r="CZ354" s="2">
        <v>1</v>
      </c>
      <c r="DA354" s="2">
        <v>1</v>
      </c>
      <c r="DB354" s="2">
        <v>10</v>
      </c>
      <c r="DC354" s="2">
        <v>6</v>
      </c>
      <c r="DD354" s="2">
        <v>3</v>
      </c>
      <c r="DE354" s="2">
        <v>0</v>
      </c>
      <c r="DF354" s="2">
        <v>1</v>
      </c>
      <c r="DG354" s="58">
        <v>1</v>
      </c>
      <c r="DH354" s="2">
        <v>2</v>
      </c>
      <c r="DI354" s="2">
        <v>1</v>
      </c>
      <c r="DJ354" s="2"/>
    </row>
    <row r="355" spans="1:114" ht="15.75" customHeight="1">
      <c r="A355" s="2" t="s">
        <v>1572</v>
      </c>
      <c r="B355" s="2" t="s">
        <v>1607</v>
      </c>
      <c r="C355" s="2">
        <v>5</v>
      </c>
      <c r="D355" s="58">
        <v>0</v>
      </c>
      <c r="E355" s="2">
        <v>2</v>
      </c>
      <c r="F355" s="2">
        <v>1</v>
      </c>
      <c r="G355" s="2">
        <v>3</v>
      </c>
      <c r="H355" s="2">
        <v>4</v>
      </c>
      <c r="I355" s="2">
        <v>11</v>
      </c>
      <c r="J355" s="2">
        <v>2</v>
      </c>
      <c r="K355" s="58">
        <v>0</v>
      </c>
      <c r="L355" s="2">
        <v>5</v>
      </c>
      <c r="M355" s="2">
        <v>3</v>
      </c>
      <c r="N355" s="2">
        <v>3</v>
      </c>
      <c r="O355" s="2">
        <v>3</v>
      </c>
      <c r="P355" s="2">
        <v>1</v>
      </c>
      <c r="Q355" s="2">
        <v>1</v>
      </c>
      <c r="R355" s="2">
        <v>1</v>
      </c>
      <c r="S355" s="2">
        <v>4</v>
      </c>
      <c r="T355" s="2">
        <v>2</v>
      </c>
      <c r="U355" s="2">
        <v>4</v>
      </c>
      <c r="V355" s="2">
        <v>1</v>
      </c>
      <c r="W355" s="2">
        <v>2</v>
      </c>
      <c r="X355" s="2">
        <v>1</v>
      </c>
      <c r="Y355" s="2">
        <v>1</v>
      </c>
      <c r="Z355" s="2">
        <v>3</v>
      </c>
      <c r="AA355" s="2">
        <v>2</v>
      </c>
      <c r="AB355" s="58">
        <v>0</v>
      </c>
      <c r="AC355" s="2">
        <v>6</v>
      </c>
      <c r="AD355" s="2">
        <v>4</v>
      </c>
      <c r="AE355" s="2">
        <v>2</v>
      </c>
      <c r="AF355" s="58">
        <v>0</v>
      </c>
      <c r="AG355" s="2">
        <v>4</v>
      </c>
      <c r="AH355" s="2">
        <v>3</v>
      </c>
      <c r="AI355" s="2">
        <v>3</v>
      </c>
      <c r="AJ355" s="2">
        <v>2</v>
      </c>
      <c r="AK355" s="2">
        <v>5</v>
      </c>
      <c r="AL355" s="58">
        <v>0</v>
      </c>
      <c r="AM355" s="2">
        <v>6</v>
      </c>
      <c r="AN355" s="2">
        <v>4</v>
      </c>
      <c r="AO355" s="58">
        <v>0</v>
      </c>
      <c r="AP355" s="2">
        <v>2</v>
      </c>
      <c r="AQ355" s="2">
        <v>1</v>
      </c>
      <c r="AR355" s="2">
        <v>3</v>
      </c>
      <c r="AS355" s="2">
        <v>0</v>
      </c>
      <c r="AT355" s="2">
        <v>4</v>
      </c>
      <c r="AU355" s="2">
        <v>2</v>
      </c>
      <c r="AV355" s="2">
        <v>3</v>
      </c>
      <c r="AW355" s="2">
        <v>2</v>
      </c>
      <c r="AX355" s="2">
        <v>6</v>
      </c>
      <c r="AY355" s="2">
        <v>1</v>
      </c>
      <c r="AZ355" s="2">
        <v>1</v>
      </c>
      <c r="BA355" s="2">
        <v>1</v>
      </c>
      <c r="BB355" s="2">
        <v>5</v>
      </c>
      <c r="BC355" s="2">
        <v>3</v>
      </c>
      <c r="BD355" s="2">
        <v>2</v>
      </c>
      <c r="BE355" s="2">
        <v>3</v>
      </c>
      <c r="BF355" s="2">
        <v>5</v>
      </c>
      <c r="BG355" s="2">
        <v>5</v>
      </c>
      <c r="BH355" s="2">
        <v>2</v>
      </c>
      <c r="BI355" s="2">
        <v>2</v>
      </c>
      <c r="BJ355" s="2">
        <v>3</v>
      </c>
      <c r="BK355" s="2">
        <v>1</v>
      </c>
      <c r="BL355" s="2">
        <v>7</v>
      </c>
      <c r="BM355" s="2">
        <v>2</v>
      </c>
      <c r="BN355" s="2">
        <v>1</v>
      </c>
      <c r="BO355" s="2">
        <v>5</v>
      </c>
      <c r="BP355" s="2">
        <v>6</v>
      </c>
      <c r="BQ355" s="2">
        <v>2</v>
      </c>
      <c r="BR355" s="2">
        <v>6</v>
      </c>
      <c r="BS355" s="2">
        <v>2</v>
      </c>
      <c r="BT355" s="2">
        <v>3</v>
      </c>
      <c r="BU355" s="2">
        <v>1</v>
      </c>
      <c r="BV355" s="2">
        <v>4</v>
      </c>
      <c r="BW355" s="2">
        <v>8</v>
      </c>
      <c r="BX355" s="2">
        <v>4</v>
      </c>
      <c r="BY355" s="2">
        <v>2</v>
      </c>
      <c r="BZ355" s="2">
        <v>4</v>
      </c>
      <c r="CA355" s="2">
        <v>6</v>
      </c>
      <c r="CB355" s="2">
        <v>2</v>
      </c>
      <c r="CC355" s="59">
        <v>4</v>
      </c>
      <c r="CD355" s="2">
        <v>2</v>
      </c>
      <c r="CE355" s="2">
        <v>4</v>
      </c>
      <c r="CF355" s="2">
        <v>3</v>
      </c>
      <c r="CG355" s="2">
        <v>1</v>
      </c>
      <c r="CH355" s="2">
        <v>5</v>
      </c>
      <c r="CI355" s="2">
        <v>5</v>
      </c>
      <c r="CJ355" s="2">
        <v>2</v>
      </c>
      <c r="CK355" s="2">
        <v>2</v>
      </c>
      <c r="CL355" s="2">
        <v>1</v>
      </c>
      <c r="CM355" s="2">
        <v>4</v>
      </c>
      <c r="CN355" s="2">
        <v>5</v>
      </c>
      <c r="CO355" s="2">
        <v>5</v>
      </c>
      <c r="CP355" s="2">
        <v>7</v>
      </c>
      <c r="CQ355" s="2">
        <v>5</v>
      </c>
      <c r="CR355" s="2">
        <v>0</v>
      </c>
      <c r="CS355" s="2">
        <v>10</v>
      </c>
      <c r="CT355" s="2">
        <v>8</v>
      </c>
      <c r="CU355" s="2">
        <v>4</v>
      </c>
      <c r="CV355" s="2">
        <v>5</v>
      </c>
      <c r="CW355" s="2">
        <v>7</v>
      </c>
      <c r="CX355" s="2">
        <v>1</v>
      </c>
      <c r="CY355" s="2">
        <v>1</v>
      </c>
      <c r="CZ355" s="2">
        <v>1</v>
      </c>
      <c r="DA355" s="2">
        <v>1</v>
      </c>
      <c r="DB355" s="2">
        <v>10</v>
      </c>
      <c r="DC355" s="2">
        <v>6</v>
      </c>
      <c r="DD355" s="2">
        <v>3</v>
      </c>
      <c r="DE355" s="2">
        <v>0</v>
      </c>
      <c r="DF355" s="2">
        <v>1</v>
      </c>
      <c r="DG355" s="58">
        <v>1</v>
      </c>
      <c r="DH355" s="2">
        <v>2</v>
      </c>
      <c r="DI355" s="2">
        <v>1</v>
      </c>
      <c r="DJ355" s="2"/>
    </row>
    <row r="356" spans="1:114" ht="15.75" customHeight="1">
      <c r="A356" s="60" t="s">
        <v>1573</v>
      </c>
      <c r="B356" s="60">
        <f>B354/916.855</f>
        <v>0.3653794765802662</v>
      </c>
      <c r="C356" s="60">
        <v>0.68870523400000005</v>
      </c>
      <c r="D356" s="61" t="s">
        <v>1608</v>
      </c>
      <c r="E356" s="60">
        <v>0.43668122300000001</v>
      </c>
      <c r="F356" s="60">
        <v>0.24154589400000001</v>
      </c>
      <c r="G356" s="60">
        <v>0.44313146199999998</v>
      </c>
      <c r="H356" s="60">
        <v>0.77220077200000004</v>
      </c>
      <c r="I356" s="60">
        <v>0.45379538000000003</v>
      </c>
      <c r="J356" s="60">
        <v>0.31323414300000002</v>
      </c>
      <c r="K356" s="61" t="s">
        <v>1608</v>
      </c>
      <c r="L356" s="60">
        <v>0.50916496899999997</v>
      </c>
      <c r="M356" s="60">
        <v>0.28694404600000001</v>
      </c>
      <c r="N356" s="60">
        <v>0.10720028600000001</v>
      </c>
      <c r="O356" s="60">
        <v>0.27472527499999999</v>
      </c>
      <c r="P356" s="60">
        <v>0.44943820200000001</v>
      </c>
      <c r="Q356" s="60">
        <v>0.27173913</v>
      </c>
      <c r="R356" s="60">
        <v>0.11567379999999999</v>
      </c>
      <c r="S356" s="60">
        <v>1.0430247720000001</v>
      </c>
      <c r="T356" s="60">
        <v>0.33898305099999998</v>
      </c>
      <c r="U356" s="60">
        <v>0.53475935799999996</v>
      </c>
      <c r="V356" s="60">
        <v>9.3896714000000006E-2</v>
      </c>
      <c r="W356" s="60">
        <v>0.30120481900000001</v>
      </c>
      <c r="X356" s="60">
        <v>0.102249489</v>
      </c>
      <c r="Y356" s="60">
        <v>0.49627791599999999</v>
      </c>
      <c r="Z356" s="60">
        <v>0.28557829600000001</v>
      </c>
      <c r="AA356" s="60">
        <v>0.22675737000000001</v>
      </c>
      <c r="AB356" s="61">
        <v>0</v>
      </c>
      <c r="AC356" s="60">
        <v>0.71727435699999997</v>
      </c>
      <c r="AD356" s="60">
        <v>0.50977060299999999</v>
      </c>
      <c r="AE356" s="60">
        <v>0.34722222200000002</v>
      </c>
      <c r="AF356" s="61">
        <v>0</v>
      </c>
      <c r="AG356" s="60">
        <v>0.43883708199999999</v>
      </c>
      <c r="AH356" s="60">
        <v>1.0101010100000001</v>
      </c>
      <c r="AI356" s="60">
        <v>0.57416267899999995</v>
      </c>
      <c r="AJ356" s="60">
        <v>0.55478502100000004</v>
      </c>
      <c r="AK356" s="60">
        <v>0.95238095199999995</v>
      </c>
      <c r="AL356" s="61" t="s">
        <v>1608</v>
      </c>
      <c r="AM356" s="60">
        <v>0.59671805099999997</v>
      </c>
      <c r="AN356" s="60">
        <v>0.95011876500000003</v>
      </c>
      <c r="AO356" s="61">
        <v>0</v>
      </c>
      <c r="AP356" s="60">
        <v>0.37313432800000002</v>
      </c>
      <c r="AQ356" s="60">
        <v>0.13605442200000001</v>
      </c>
      <c r="AR356" s="60">
        <v>0.48309178699999999</v>
      </c>
      <c r="AS356" s="60">
        <v>0</v>
      </c>
      <c r="AT356" s="60">
        <v>0.65199673999999996</v>
      </c>
      <c r="AU356" s="60">
        <v>0.335852225</v>
      </c>
      <c r="AV356" s="60">
        <v>0.700934579</v>
      </c>
      <c r="AW356" s="60">
        <v>0.448933782</v>
      </c>
      <c r="AX356" s="60">
        <v>0.58224162999999995</v>
      </c>
      <c r="AY356" s="60">
        <v>0.23640661900000001</v>
      </c>
      <c r="AZ356" s="60">
        <v>0.21164021199999999</v>
      </c>
      <c r="BA356" s="60">
        <v>0.204498978</v>
      </c>
      <c r="BB356" s="60">
        <v>0.43649061500000003</v>
      </c>
      <c r="BC356" s="60">
        <v>0.36518563599999998</v>
      </c>
      <c r="BD356" s="60">
        <v>0.21715526600000001</v>
      </c>
      <c r="BE356" s="60">
        <v>0.458715596</v>
      </c>
      <c r="BF356" s="60">
        <v>0.39541320699999999</v>
      </c>
      <c r="BG356" s="60">
        <v>0.61690314599999996</v>
      </c>
      <c r="BH356" s="60">
        <v>0.275292498</v>
      </c>
      <c r="BI356" s="60">
        <v>0.31372549</v>
      </c>
      <c r="BJ356" s="60">
        <v>0.190053849</v>
      </c>
      <c r="BK356" s="60">
        <v>0.19550342100000001</v>
      </c>
      <c r="BL356" s="60">
        <v>0.61810154500000003</v>
      </c>
      <c r="BM356" s="60">
        <v>0.220385675</v>
      </c>
      <c r="BN356" s="60">
        <v>0.15026296</v>
      </c>
      <c r="BO356" s="60">
        <v>0.447427293</v>
      </c>
      <c r="BP356" s="60">
        <v>0.56577086300000001</v>
      </c>
      <c r="BQ356" s="60">
        <v>0.16638935099999999</v>
      </c>
      <c r="BR356" s="60">
        <v>0.338180588</v>
      </c>
      <c r="BS356" s="60">
        <v>0.47505938199999997</v>
      </c>
      <c r="BT356" s="60">
        <v>1.699716714</v>
      </c>
      <c r="BU356" s="60">
        <v>0.28129395200000001</v>
      </c>
      <c r="BV356" s="60">
        <v>0.343790288</v>
      </c>
      <c r="BW356" s="60">
        <v>0.42553191499999998</v>
      </c>
      <c r="BX356" s="60">
        <v>0.45792787600000001</v>
      </c>
      <c r="BY356" s="60">
        <v>0.61919504599999997</v>
      </c>
      <c r="BZ356" s="60">
        <v>0.31558185399999999</v>
      </c>
      <c r="CA356" s="60">
        <v>0.54102795299999995</v>
      </c>
      <c r="CB356" s="60">
        <v>0.203252033</v>
      </c>
      <c r="CC356" s="62">
        <v>1.840490798</v>
      </c>
      <c r="CD356" s="60">
        <v>0.33112582800000001</v>
      </c>
      <c r="CE356" s="60">
        <v>0.24279210900000001</v>
      </c>
      <c r="CF356" s="60">
        <v>0.26385224299999999</v>
      </c>
      <c r="CG356" s="60">
        <v>0.50890585200000005</v>
      </c>
      <c r="CH356" s="60">
        <v>0.516528926</v>
      </c>
      <c r="CI356" s="60">
        <v>0.37078235100000001</v>
      </c>
      <c r="CJ356" s="60">
        <v>0.40733197599999998</v>
      </c>
      <c r="CK356" s="60">
        <v>0.32232070899999998</v>
      </c>
      <c r="CL356" s="60">
        <v>0.14295925700000001</v>
      </c>
      <c r="CM356" s="60">
        <v>0.96501809400000005</v>
      </c>
      <c r="CN356" s="60">
        <v>0.197745699</v>
      </c>
      <c r="CO356" s="60">
        <v>0.27816411699999999</v>
      </c>
      <c r="CP356" s="60">
        <v>0.67502410800000001</v>
      </c>
      <c r="CQ356" s="60">
        <v>0.26109660600000001</v>
      </c>
      <c r="CR356" s="60">
        <v>0</v>
      </c>
      <c r="CS356" s="60">
        <v>0.39070978899999997</v>
      </c>
      <c r="CT356" s="60">
        <v>0.49019607799999998</v>
      </c>
      <c r="CU356" s="60">
        <v>0.53085600499999996</v>
      </c>
      <c r="CV356" s="60">
        <v>0.34554250199999997</v>
      </c>
      <c r="CW356" s="60">
        <v>0.49928673299999998</v>
      </c>
      <c r="CX356" s="60">
        <v>0.16515276600000001</v>
      </c>
      <c r="CY356" s="60">
        <v>0.5</v>
      </c>
      <c r="CZ356" s="60">
        <v>8.7108013999999998E-2</v>
      </c>
      <c r="DA356" s="60">
        <v>0.241254524</v>
      </c>
      <c r="DB356" s="60">
        <v>0.318522058</v>
      </c>
      <c r="DC356" s="60">
        <v>0.36101083</v>
      </c>
      <c r="DD356" s="60">
        <v>0.29069767400000002</v>
      </c>
      <c r="DE356" s="60">
        <v>0</v>
      </c>
      <c r="DF356" s="60">
        <v>0.393700787</v>
      </c>
      <c r="DG356" s="61">
        <v>3.9215686270000001</v>
      </c>
      <c r="DH356" s="60">
        <v>0.21141649000000001</v>
      </c>
      <c r="DI356" s="60">
        <v>8.7412587E-2</v>
      </c>
      <c r="DJ356" s="60"/>
    </row>
    <row r="357" spans="1:114" ht="15.75" customHeight="1">
      <c r="A357" s="60" t="s">
        <v>1119</v>
      </c>
      <c r="B357" s="60" t="s">
        <v>1607</v>
      </c>
      <c r="C357" s="60">
        <v>0.68870523400000005</v>
      </c>
      <c r="D357" s="61" t="s">
        <v>1608</v>
      </c>
      <c r="E357" s="60">
        <v>0.43668122300000001</v>
      </c>
      <c r="F357" s="60">
        <v>0.24154589400000001</v>
      </c>
      <c r="G357" s="60">
        <v>0.44313146199999998</v>
      </c>
      <c r="H357" s="60">
        <v>0.77220077200000004</v>
      </c>
      <c r="I357" s="60">
        <v>0.45379538000000003</v>
      </c>
      <c r="J357" s="60">
        <v>0.31323414300000002</v>
      </c>
      <c r="K357" s="61" t="s">
        <v>1608</v>
      </c>
      <c r="L357" s="60">
        <v>0.50916496899999997</v>
      </c>
      <c r="M357" s="60">
        <v>0.43041606900000001</v>
      </c>
      <c r="N357" s="60">
        <v>0.10720028600000001</v>
      </c>
      <c r="O357" s="60">
        <v>0.27472527499999999</v>
      </c>
      <c r="P357" s="60">
        <v>0.44943820200000001</v>
      </c>
      <c r="Q357" s="60">
        <v>0.27173913</v>
      </c>
      <c r="R357" s="60">
        <v>0.11567379999999999</v>
      </c>
      <c r="S357" s="60">
        <v>1.0430247720000001</v>
      </c>
      <c r="T357" s="60">
        <v>0.33898305099999998</v>
      </c>
      <c r="U357" s="60">
        <v>0.71301247800000001</v>
      </c>
      <c r="V357" s="60">
        <v>9.3896714000000006E-2</v>
      </c>
      <c r="W357" s="60">
        <v>0.30120481900000001</v>
      </c>
      <c r="X357" s="60">
        <v>0.102249489</v>
      </c>
      <c r="Y357" s="60">
        <v>0.49627791599999999</v>
      </c>
      <c r="Z357" s="60">
        <v>0.28557829600000001</v>
      </c>
      <c r="AA357" s="60">
        <v>0.22675737000000001</v>
      </c>
      <c r="AB357" s="61">
        <v>0</v>
      </c>
      <c r="AC357" s="60">
        <v>0.71727435699999997</v>
      </c>
      <c r="AD357" s="60">
        <v>0.679694138</v>
      </c>
      <c r="AE357" s="60">
        <v>0.34722222200000002</v>
      </c>
      <c r="AF357" s="61">
        <v>0</v>
      </c>
      <c r="AG357" s="60">
        <v>0.43883708199999999</v>
      </c>
      <c r="AH357" s="60">
        <v>1.0101010100000001</v>
      </c>
      <c r="AI357" s="60">
        <v>0.57416267899999995</v>
      </c>
      <c r="AJ357" s="60">
        <v>0.55478502100000004</v>
      </c>
      <c r="AK357" s="60">
        <v>0.95238095199999995</v>
      </c>
      <c r="AL357" s="61" t="s">
        <v>1608</v>
      </c>
      <c r="AM357" s="60">
        <v>0.59671805099999997</v>
      </c>
      <c r="AN357" s="60">
        <v>0.95011876500000003</v>
      </c>
      <c r="AO357" s="61">
        <v>0</v>
      </c>
      <c r="AP357" s="60">
        <v>0.37313432800000002</v>
      </c>
      <c r="AQ357" s="60">
        <v>0.13605442200000001</v>
      </c>
      <c r="AR357" s="60">
        <v>0.48309178699999999</v>
      </c>
      <c r="AS357" s="60">
        <v>0</v>
      </c>
      <c r="AT357" s="60">
        <v>0.65199673999999996</v>
      </c>
      <c r="AU357" s="60">
        <v>0.335852225</v>
      </c>
      <c r="AV357" s="60">
        <v>0.700934579</v>
      </c>
      <c r="AW357" s="60">
        <v>0.448933782</v>
      </c>
      <c r="AX357" s="60">
        <v>0.58224162999999995</v>
      </c>
      <c r="AY357" s="60">
        <v>0.23640661900000001</v>
      </c>
      <c r="AZ357" s="60">
        <v>0.21164021199999999</v>
      </c>
      <c r="BA357" s="60">
        <v>0.204498978</v>
      </c>
      <c r="BB357" s="60">
        <v>0.43649061500000003</v>
      </c>
      <c r="BC357" s="60">
        <v>0.36518563599999998</v>
      </c>
      <c r="BD357" s="60">
        <v>0.21715526600000001</v>
      </c>
      <c r="BE357" s="60">
        <v>0.458715596</v>
      </c>
      <c r="BF357" s="60">
        <v>0.39541320699999999</v>
      </c>
      <c r="BG357" s="60">
        <v>0.61690314599999996</v>
      </c>
      <c r="BH357" s="60">
        <v>0.275292498</v>
      </c>
      <c r="BI357" s="60">
        <v>0.31372549</v>
      </c>
      <c r="BJ357" s="60">
        <v>0.190053849</v>
      </c>
      <c r="BK357" s="60">
        <v>0.19550342100000001</v>
      </c>
      <c r="BL357" s="60">
        <v>0.61810154500000003</v>
      </c>
      <c r="BM357" s="60">
        <v>0.220385675</v>
      </c>
      <c r="BN357" s="60">
        <v>0.15026296</v>
      </c>
      <c r="BO357" s="60">
        <v>0.447427293</v>
      </c>
      <c r="BP357" s="60">
        <v>0.56577086300000001</v>
      </c>
      <c r="BQ357" s="60">
        <v>0.16638935099999999</v>
      </c>
      <c r="BR357" s="60">
        <v>0.40581670600000003</v>
      </c>
      <c r="BS357" s="60">
        <v>0.47505938199999997</v>
      </c>
      <c r="BT357" s="60">
        <v>1.699716714</v>
      </c>
      <c r="BU357" s="60">
        <v>0.28129395200000001</v>
      </c>
      <c r="BV357" s="60">
        <v>0.343790288</v>
      </c>
      <c r="BW357" s="60">
        <v>0.42553191499999998</v>
      </c>
      <c r="BX357" s="60">
        <v>0.45792787600000001</v>
      </c>
      <c r="BY357" s="60">
        <v>0.61919504599999997</v>
      </c>
      <c r="BZ357" s="60">
        <v>0.31558185399999999</v>
      </c>
      <c r="CA357" s="60">
        <v>0.54102795299999995</v>
      </c>
      <c r="CB357" s="60">
        <v>0.203252033</v>
      </c>
      <c r="CC357" s="62">
        <v>2.4539877300000001</v>
      </c>
      <c r="CD357" s="60">
        <v>0.33112582800000001</v>
      </c>
      <c r="CE357" s="60">
        <v>0.24279210900000001</v>
      </c>
      <c r="CF357" s="60">
        <v>0.26385224299999999</v>
      </c>
      <c r="CG357" s="60">
        <v>0.50890585200000005</v>
      </c>
      <c r="CH357" s="60">
        <v>0.516528926</v>
      </c>
      <c r="CI357" s="60">
        <v>0.37078235100000001</v>
      </c>
      <c r="CJ357" s="60">
        <v>0.40733197599999998</v>
      </c>
      <c r="CK357" s="60">
        <v>0.32232070899999998</v>
      </c>
      <c r="CL357" s="60">
        <v>0.14295925700000001</v>
      </c>
      <c r="CM357" s="60">
        <v>0.96501809400000005</v>
      </c>
      <c r="CN357" s="60">
        <v>0.197745699</v>
      </c>
      <c r="CO357" s="60">
        <v>0.27816411699999999</v>
      </c>
      <c r="CP357" s="60">
        <v>0.67502410800000001</v>
      </c>
      <c r="CQ357" s="60">
        <v>0.26109660600000001</v>
      </c>
      <c r="CR357" s="60">
        <v>0</v>
      </c>
      <c r="CS357" s="60">
        <v>0.43412198800000001</v>
      </c>
      <c r="CT357" s="60">
        <v>0.65359477099999996</v>
      </c>
      <c r="CU357" s="60">
        <v>0.53085600499999996</v>
      </c>
      <c r="CV357" s="60">
        <v>0.34554250199999997</v>
      </c>
      <c r="CW357" s="60">
        <v>0.49928673299999998</v>
      </c>
      <c r="CX357" s="60">
        <v>0.16515276600000001</v>
      </c>
      <c r="CY357" s="60">
        <v>0.5</v>
      </c>
      <c r="CZ357" s="60">
        <v>8.7108013999999998E-2</v>
      </c>
      <c r="DA357" s="60">
        <v>0.241254524</v>
      </c>
      <c r="DB357" s="60">
        <v>0.318522058</v>
      </c>
      <c r="DC357" s="60">
        <v>0.36101083</v>
      </c>
      <c r="DD357" s="60">
        <v>0.29069767400000002</v>
      </c>
      <c r="DE357" s="60">
        <v>0</v>
      </c>
      <c r="DF357" s="60">
        <v>0.393700787</v>
      </c>
      <c r="DG357" s="61">
        <v>3.9215686270000001</v>
      </c>
      <c r="DH357" s="60">
        <v>0.21141649000000001</v>
      </c>
      <c r="DI357" s="60">
        <v>8.7412587E-2</v>
      </c>
      <c r="DJ357" s="60"/>
    </row>
    <row r="358" spans="1:114" ht="15.75" customHeight="1">
      <c r="A358" s="60" t="s">
        <v>1377</v>
      </c>
      <c r="B358" s="60">
        <v>34.369999999999997</v>
      </c>
      <c r="C358" s="60">
        <v>19.312854999999999</v>
      </c>
      <c r="D358" s="61">
        <v>42.126870099999998</v>
      </c>
      <c r="E358" s="60">
        <v>32.549684200000002</v>
      </c>
      <c r="F358" s="60">
        <v>24.5942656</v>
      </c>
      <c r="G358" s="60">
        <v>26.594395200000001</v>
      </c>
      <c r="H358" s="60">
        <v>30.150191800000002</v>
      </c>
      <c r="I358" s="60">
        <v>21.049322400000001</v>
      </c>
      <c r="J358" s="60">
        <v>27.0966293</v>
      </c>
      <c r="K358" s="61">
        <v>20.085671900000001</v>
      </c>
      <c r="L358" s="60">
        <v>22.086667500000001</v>
      </c>
      <c r="M358" s="60">
        <v>19.5338341</v>
      </c>
      <c r="N358" s="60">
        <v>15.820295700000001</v>
      </c>
      <c r="O358" s="60">
        <v>14.781666599999999</v>
      </c>
      <c r="P358" s="60">
        <v>70.205802199999994</v>
      </c>
      <c r="Q358" s="60">
        <v>55.943852200000002</v>
      </c>
      <c r="R358" s="60">
        <v>21.798151300000001</v>
      </c>
      <c r="S358" s="60">
        <v>37.746006899999998</v>
      </c>
      <c r="T358" s="60">
        <v>38.241607100000003</v>
      </c>
      <c r="U358" s="60">
        <v>47.4178456</v>
      </c>
      <c r="V358" s="60">
        <v>16.493300000000001</v>
      </c>
      <c r="W358" s="60">
        <v>20.026059100000001</v>
      </c>
      <c r="X358" s="60">
        <v>19.348031800000001</v>
      </c>
      <c r="Y358" s="60">
        <v>21.254144</v>
      </c>
      <c r="Z358" s="60">
        <v>35.566491800000001</v>
      </c>
      <c r="AA358" s="60">
        <v>23.073938399999999</v>
      </c>
      <c r="AB358" s="61">
        <v>12.254067300000001</v>
      </c>
      <c r="AC358" s="60">
        <v>44.3592266</v>
      </c>
      <c r="AD358" s="60">
        <v>24.893159300000001</v>
      </c>
      <c r="AE358" s="60">
        <v>27.1387459</v>
      </c>
      <c r="AF358" s="61">
        <v>10.5842873</v>
      </c>
      <c r="AG358" s="60">
        <v>31.628770599999999</v>
      </c>
      <c r="AH358" s="60">
        <v>51.490387800000001</v>
      </c>
      <c r="AI358" s="60">
        <v>27.179881600000002</v>
      </c>
      <c r="AJ358" s="60">
        <v>36.342496799999999</v>
      </c>
      <c r="AK358" s="60">
        <v>22.2046621</v>
      </c>
      <c r="AL358" s="61">
        <v>18.5402831</v>
      </c>
      <c r="AM358" s="60">
        <v>19.6900747</v>
      </c>
      <c r="AN358" s="60">
        <v>32.630169899999999</v>
      </c>
      <c r="AO358" s="61">
        <v>5.3728842999999999</v>
      </c>
      <c r="AP358" s="60">
        <v>28.2013262</v>
      </c>
      <c r="AQ358" s="60">
        <v>24.243379000000001</v>
      </c>
      <c r="AR358" s="60">
        <v>30.0947897</v>
      </c>
      <c r="AS358" s="60">
        <v>58.463931100000003</v>
      </c>
      <c r="AT358" s="60">
        <v>18.7367217</v>
      </c>
      <c r="AU358" s="60">
        <v>28.635239800000001</v>
      </c>
      <c r="AV358" s="60">
        <v>25.5909181</v>
      </c>
      <c r="AW358" s="60">
        <v>29.651963599999998</v>
      </c>
      <c r="AX358" s="60">
        <v>29.977358800000001</v>
      </c>
      <c r="AY358" s="60">
        <v>20.688754800000002</v>
      </c>
      <c r="AZ358" s="60">
        <v>24.068399899999999</v>
      </c>
      <c r="BA358" s="60">
        <v>34.3912367</v>
      </c>
      <c r="BB358" s="60">
        <v>25.4039778</v>
      </c>
      <c r="BC358" s="60">
        <v>18.652139099999999</v>
      </c>
      <c r="BD358" s="60">
        <v>22.999552600000001</v>
      </c>
      <c r="BE358" s="60">
        <v>29.255609</v>
      </c>
      <c r="BF358" s="60">
        <v>28.438615500000001</v>
      </c>
      <c r="BG358" s="60">
        <v>32.702995600000001</v>
      </c>
      <c r="BH358" s="60">
        <v>21.492588399999999</v>
      </c>
      <c r="BI358" s="60">
        <v>34.147675100000001</v>
      </c>
      <c r="BJ358" s="60">
        <v>19.098224900000002</v>
      </c>
      <c r="BK358" s="60">
        <v>14.809951</v>
      </c>
      <c r="BL358" s="60">
        <v>19.1179405</v>
      </c>
      <c r="BM358" s="60">
        <v>24.169085899999999</v>
      </c>
      <c r="BN358" s="60">
        <v>35.5973562</v>
      </c>
      <c r="BO358" s="60">
        <v>24.915802500000002</v>
      </c>
      <c r="BP358" s="60">
        <v>37.842556399999999</v>
      </c>
      <c r="BQ358" s="60">
        <v>12.8583067</v>
      </c>
      <c r="BR358" s="60">
        <v>25.3395212</v>
      </c>
      <c r="BS358" s="60">
        <v>33.479023400000003</v>
      </c>
      <c r="BT358" s="60">
        <v>13.1367648</v>
      </c>
      <c r="BU358" s="60">
        <v>35.952803600000003</v>
      </c>
      <c r="BV358" s="60">
        <v>22.9619967</v>
      </c>
      <c r="BW358" s="60">
        <v>15.6721264</v>
      </c>
      <c r="BX358" s="60">
        <v>35.982385800000003</v>
      </c>
      <c r="BY358" s="60">
        <v>35.626393700000001</v>
      </c>
      <c r="BZ358" s="60">
        <v>25.858219399999999</v>
      </c>
      <c r="CA358" s="60">
        <v>16.576919100000001</v>
      </c>
      <c r="CB358" s="60">
        <v>42.827075999999998</v>
      </c>
      <c r="CC358" s="62">
        <v>39.641606600000003</v>
      </c>
      <c r="CD358" s="60">
        <v>40.868022500000002</v>
      </c>
      <c r="CE358" s="60">
        <v>18.452854599999998</v>
      </c>
      <c r="CF358" s="60">
        <v>23.2952133</v>
      </c>
      <c r="CG358" s="60">
        <v>30.080984999999998</v>
      </c>
      <c r="CH358" s="60">
        <v>28.6135032</v>
      </c>
      <c r="CI358" s="60">
        <v>14.5959007</v>
      </c>
      <c r="CJ358" s="60">
        <v>45.140672899999998</v>
      </c>
      <c r="CK358" s="60">
        <v>18.772517799999999</v>
      </c>
      <c r="CL358" s="60">
        <v>34.473890400000002</v>
      </c>
      <c r="CM358" s="60">
        <v>15.2706999</v>
      </c>
      <c r="CN358" s="60">
        <v>11.812578500000001</v>
      </c>
      <c r="CO358" s="60">
        <v>19.349144299999999</v>
      </c>
      <c r="CP358" s="60">
        <v>21.564174900000001</v>
      </c>
      <c r="CQ358" s="60">
        <v>17.0821343</v>
      </c>
      <c r="CR358" s="60">
        <v>12.741361100000001</v>
      </c>
      <c r="CS358" s="60">
        <v>3.4704599900000002</v>
      </c>
      <c r="CT358" s="60">
        <v>25.6142574</v>
      </c>
      <c r="CU358" s="60">
        <v>26.546848700000002</v>
      </c>
      <c r="CV358" s="60">
        <v>13.986465600000001</v>
      </c>
      <c r="CW358" s="60">
        <v>21.231110900000001</v>
      </c>
      <c r="CX358" s="60">
        <v>23.125576800000001</v>
      </c>
      <c r="CY358" s="60">
        <v>48.1989898</v>
      </c>
      <c r="CZ358" s="60">
        <v>19.875104400000001</v>
      </c>
      <c r="DA358" s="60">
        <v>21.298572499999999</v>
      </c>
      <c r="DB358" s="60">
        <v>21.461961200000001</v>
      </c>
      <c r="DC358" s="60">
        <v>15.279342700000001</v>
      </c>
      <c r="DD358" s="60">
        <v>21.097498600000002</v>
      </c>
      <c r="DE358" s="60">
        <v>17.164648199999998</v>
      </c>
      <c r="DF358" s="60">
        <v>39.4886877</v>
      </c>
      <c r="DG358" s="61">
        <v>27.560410000000001</v>
      </c>
      <c r="DH358" s="60">
        <v>13.905931600000001</v>
      </c>
      <c r="DI358" s="60">
        <v>29.018864499999999</v>
      </c>
      <c r="DJ358" s="70"/>
    </row>
    <row r="359" spans="1:114" ht="15.75" customHeight="1">
      <c r="A359" s="60" t="s">
        <v>1355</v>
      </c>
      <c r="B359" s="60">
        <f t="shared" ref="B359:B361" si="31">(C$2*C359+D$2*D359+E$2*E359+F$2*F359+G$2*G359+H$2*H359+I$2*I359+J$2*J359+K$2*K359+L$2*L359+M$2*M359+N$2*N359+O$2*O359+P$2*P359+Q$2*Q359+R$2*R359+S$2*S359+T$2*T359+U$2*U359+V$2*V359+W$2*W359+X$2*X359+Y$2*Y359+Z$2*Z359+AA$2*AA359+AB$2*AB359+AC$2*AC359+AD$2*AD359+AE$2*AE359+AF$2*AF359+AG$2*AG359+AH$2*AH359+AI$2*AI359+AJ$2*AJ359+AK$2*AK359+AL$2*AL359+AM$2*AM359+AN$2*AN359+AO$2*AO359+AP$2*AP359+AQ$2*AQ359+AR$2*AR359+AS$2*AS359+AT$2*AT359+AU$2*AU359+AV$2*AV359+AW$2*AW359+AX$2*AX359+AY$2*AY359+AZ$2*AZ359+BA$2*BA359+BB$2*BB359+BC$2*BC359+BD$2*BD359+BE$2*BE359+BF$2*BF359+BG$2*BG359+BH$2*BH359+BI$2*BI359+BJ$2*BJ359+BK$2*BK359+BL$2*BL359+BM$2*BM359+BN$2*BN359+BO$2*BO359+BP$2*BP359+BQ$2*BQ359+BR$2*BR359+BS$2*BS359+BT$2*BT359+BU$2*BU359+BV$2*BV359+BW$2*BW359+BX$2*BX359+BY$2*BY359+BZ$2*BZ359+CA$2*CA359+CB$2*CB359+CC$2*CC359+CD$2*CD359+CE$2*CE359+CF$2*CF359+CG$2*CG359+CH$2*CH359+CI$2*CI359+CJ$2*CJ359+CK$2*CK359+CL$2*CL359+CM$2*CM359+CN$2*CN359+CO$2*CO359+CP$2*CP359+CQ$2*CQ359+CR$2*CR359+CS$2*CS359+CT$2*CT359+CU$2*CU359+CV$2*CV359+CW$2*CW359+CX$2*CX359+CY$2*CY359+CZ$2*CZ359+DA$2*DA359+DB$2*DB359+DC$2*DC359+DD$2*DD359+DE$2*DE359+DF$2*DF359+DG$2*DG359+DH$2*DH359+DI$2*DI359)/916855</f>
        <v>40.011234056107426</v>
      </c>
      <c r="C359" s="60">
        <v>0</v>
      </c>
      <c r="D359" s="61">
        <v>0</v>
      </c>
      <c r="E359" s="60">
        <v>33.739342270000002</v>
      </c>
      <c r="F359" s="60">
        <v>0</v>
      </c>
      <c r="G359" s="60">
        <v>8.6790793140000009</v>
      </c>
      <c r="H359" s="60">
        <v>15.20446097</v>
      </c>
      <c r="I359" s="60">
        <v>47.532786889999997</v>
      </c>
      <c r="J359" s="60">
        <v>73.535791759999995</v>
      </c>
      <c r="K359" s="61">
        <v>0</v>
      </c>
      <c r="L359" s="60">
        <v>100</v>
      </c>
      <c r="M359" s="60">
        <v>34.271911660000001</v>
      </c>
      <c r="N359" s="60">
        <v>97.92988081</v>
      </c>
      <c r="O359" s="60">
        <v>58.925583439999997</v>
      </c>
      <c r="P359" s="60">
        <v>0</v>
      </c>
      <c r="Q359" s="60">
        <v>0</v>
      </c>
      <c r="R359" s="60">
        <v>0</v>
      </c>
      <c r="S359" s="60">
        <v>0</v>
      </c>
      <c r="T359" s="60">
        <v>0</v>
      </c>
      <c r="U359" s="60">
        <v>72.747212579999996</v>
      </c>
      <c r="V359" s="60">
        <v>92.308440300000001</v>
      </c>
      <c r="W359" s="60">
        <v>39.259373080000003</v>
      </c>
      <c r="X359" s="60">
        <v>97.039703970000005</v>
      </c>
      <c r="Y359" s="60">
        <v>2.0164301720000002</v>
      </c>
      <c r="Z359" s="60">
        <v>86.815773980000003</v>
      </c>
      <c r="AA359" s="60">
        <v>0</v>
      </c>
      <c r="AB359" s="61">
        <v>0</v>
      </c>
      <c r="AC359" s="60">
        <v>64.628971210000003</v>
      </c>
      <c r="AD359" s="60">
        <v>68.594908149999995</v>
      </c>
      <c r="AE359" s="60">
        <v>76.330406740000001</v>
      </c>
      <c r="AF359" s="61">
        <v>100</v>
      </c>
      <c r="AG359" s="60">
        <v>0</v>
      </c>
      <c r="AH359" s="60">
        <v>4.4959128069999998</v>
      </c>
      <c r="AI359" s="60">
        <v>0</v>
      </c>
      <c r="AJ359" s="60">
        <v>0</v>
      </c>
      <c r="AK359" s="60">
        <v>0</v>
      </c>
      <c r="AL359" s="61">
        <v>100</v>
      </c>
      <c r="AM359" s="60">
        <v>0</v>
      </c>
      <c r="AN359" s="60">
        <v>0</v>
      </c>
      <c r="AO359" s="61">
        <v>100</v>
      </c>
      <c r="AP359" s="60">
        <v>0</v>
      </c>
      <c r="AQ359" s="60">
        <v>91.711229950000003</v>
      </c>
      <c r="AR359" s="60">
        <v>100</v>
      </c>
      <c r="AS359" s="60">
        <v>0</v>
      </c>
      <c r="AT359" s="60">
        <v>0</v>
      </c>
      <c r="AU359" s="60">
        <v>43.9859084</v>
      </c>
      <c r="AV359" s="60">
        <v>8.1032141240000009</v>
      </c>
      <c r="AW359" s="60">
        <v>0</v>
      </c>
      <c r="AX359" s="60">
        <v>0</v>
      </c>
      <c r="AY359" s="60">
        <v>26.738794439999999</v>
      </c>
      <c r="AZ359" s="60">
        <v>43.393837060000003</v>
      </c>
      <c r="BA359" s="60">
        <v>0</v>
      </c>
      <c r="BB359" s="60">
        <v>68.699692970000001</v>
      </c>
      <c r="BC359" s="60">
        <v>11.54397706</v>
      </c>
      <c r="BD359" s="60">
        <v>36.280661719999998</v>
      </c>
      <c r="BE359" s="60">
        <v>49.681238620000002</v>
      </c>
      <c r="BF359" s="60">
        <v>22.589659990000001</v>
      </c>
      <c r="BG359" s="60">
        <v>0</v>
      </c>
      <c r="BH359" s="60">
        <v>12.96059183</v>
      </c>
      <c r="BI359" s="60">
        <v>69.606918239999999</v>
      </c>
      <c r="BJ359" s="60">
        <v>23.159874609999999</v>
      </c>
      <c r="BK359" s="60">
        <v>100</v>
      </c>
      <c r="BL359" s="60">
        <v>61.49834869</v>
      </c>
      <c r="BM359" s="60">
        <v>5.0867550379999997</v>
      </c>
      <c r="BN359" s="60">
        <v>0</v>
      </c>
      <c r="BO359" s="60">
        <v>37.764138539999998</v>
      </c>
      <c r="BP359" s="60">
        <v>9.1802977390000002</v>
      </c>
      <c r="BQ359" s="60">
        <v>0</v>
      </c>
      <c r="BR359" s="60">
        <v>25.3303026</v>
      </c>
      <c r="BS359" s="60">
        <v>0</v>
      </c>
      <c r="BT359" s="60">
        <v>31.985796229999998</v>
      </c>
      <c r="BU359" s="60">
        <v>0</v>
      </c>
      <c r="BV359" s="60">
        <v>81.074808070000003</v>
      </c>
      <c r="BW359" s="60">
        <v>42.325456500000001</v>
      </c>
      <c r="BX359" s="60">
        <v>0</v>
      </c>
      <c r="BY359" s="60">
        <v>0</v>
      </c>
      <c r="BZ359" s="60">
        <v>100</v>
      </c>
      <c r="CA359" s="60">
        <v>55.976960570000003</v>
      </c>
      <c r="CB359" s="60">
        <v>0</v>
      </c>
      <c r="CC359" s="62">
        <v>0</v>
      </c>
      <c r="CD359" s="60">
        <v>11.05671843</v>
      </c>
      <c r="CE359" s="60">
        <v>6.3227655379999996</v>
      </c>
      <c r="CF359" s="60">
        <v>33.648962730000001</v>
      </c>
      <c r="CG359" s="60">
        <v>0</v>
      </c>
      <c r="CH359" s="60">
        <v>54.054613160000002</v>
      </c>
      <c r="CI359" s="60">
        <v>92.024996279999996</v>
      </c>
      <c r="CJ359" s="60">
        <v>84.697576799999993</v>
      </c>
      <c r="CK359" s="60">
        <v>100</v>
      </c>
      <c r="CL359" s="60">
        <v>66.666666669999998</v>
      </c>
      <c r="CM359" s="60">
        <v>0</v>
      </c>
      <c r="CN359" s="60">
        <v>0</v>
      </c>
      <c r="CO359" s="60">
        <v>39.346212680000001</v>
      </c>
      <c r="CP359" s="60">
        <v>0</v>
      </c>
      <c r="CQ359" s="60">
        <v>72.243932540000003</v>
      </c>
      <c r="CR359" s="60">
        <v>4.6157747909999998</v>
      </c>
      <c r="CS359" s="60">
        <v>47.19301454</v>
      </c>
      <c r="CT359" s="60">
        <v>28.895977590000001</v>
      </c>
      <c r="CU359" s="60">
        <v>0</v>
      </c>
      <c r="CV359" s="60">
        <v>0</v>
      </c>
      <c r="CW359" s="60">
        <v>53.69890616</v>
      </c>
      <c r="CX359" s="60">
        <v>0</v>
      </c>
      <c r="CY359" s="60">
        <v>100</v>
      </c>
      <c r="CZ359" s="60">
        <v>100</v>
      </c>
      <c r="DA359" s="60">
        <v>0</v>
      </c>
      <c r="DB359" s="60">
        <v>6.9198117860000004</v>
      </c>
      <c r="DC359" s="60">
        <v>63.088041140000001</v>
      </c>
      <c r="DD359" s="60">
        <v>94.696969699999997</v>
      </c>
      <c r="DE359" s="60">
        <v>90.048651039999996</v>
      </c>
      <c r="DF359" s="60">
        <v>0</v>
      </c>
      <c r="DG359" s="61">
        <v>0</v>
      </c>
      <c r="DH359" s="60">
        <v>93.466135460000004</v>
      </c>
      <c r="DI359" s="60">
        <v>95.687353349999995</v>
      </c>
      <c r="DJ359" s="70"/>
    </row>
    <row r="360" spans="1:114" ht="15.75" customHeight="1">
      <c r="A360" s="60" t="s">
        <v>1358</v>
      </c>
      <c r="B360" s="60">
        <f t="shared" si="31"/>
        <v>2.9344420217578606</v>
      </c>
      <c r="C360" s="60">
        <v>2.5025401010000001</v>
      </c>
      <c r="D360" s="61">
        <v>1.4127892280000001</v>
      </c>
      <c r="E360" s="60">
        <v>1.4797597920000001</v>
      </c>
      <c r="F360" s="60">
        <v>2.3841649020000002</v>
      </c>
      <c r="G360" s="60">
        <v>1.844851228</v>
      </c>
      <c r="H360" s="60">
        <v>1.9125606580000001</v>
      </c>
      <c r="I360" s="60">
        <v>1.424349952</v>
      </c>
      <c r="J360" s="60">
        <v>1.157089442</v>
      </c>
      <c r="K360" s="61">
        <v>2.2223980490000002</v>
      </c>
      <c r="L360" s="60">
        <v>0.602239411</v>
      </c>
      <c r="M360" s="60">
        <v>1.380702885</v>
      </c>
      <c r="N360" s="60">
        <v>0.66826548600000002</v>
      </c>
      <c r="O360" s="60">
        <v>1.145686743</v>
      </c>
      <c r="P360" s="60">
        <v>23.296082309999999</v>
      </c>
      <c r="Q360" s="60">
        <v>16.430784200000002</v>
      </c>
      <c r="R360" s="60">
        <v>2.453457824</v>
      </c>
      <c r="S360" s="60">
        <v>2.9873339649999999</v>
      </c>
      <c r="T360" s="60">
        <v>12.5159573</v>
      </c>
      <c r="U360" s="60">
        <v>1.219038313</v>
      </c>
      <c r="V360" s="60">
        <v>0.77309907899999997</v>
      </c>
      <c r="W360" s="60">
        <v>1.3925912</v>
      </c>
      <c r="X360" s="60">
        <v>0.62294754799999996</v>
      </c>
      <c r="Y360" s="60">
        <v>2.3168518549999999</v>
      </c>
      <c r="Z360" s="60">
        <v>0.80019829899999995</v>
      </c>
      <c r="AA360" s="60">
        <v>2.424771287</v>
      </c>
      <c r="AB360" s="61">
        <v>2.3003959379999999</v>
      </c>
      <c r="AC360" s="60">
        <v>1.109756164</v>
      </c>
      <c r="AD360" s="60">
        <v>1.0074777180000001</v>
      </c>
      <c r="AE360" s="60">
        <v>1.017935595</v>
      </c>
      <c r="AF360" s="61">
        <v>1.0739024930000001</v>
      </c>
      <c r="AG360" s="60">
        <v>6.2544763830000001</v>
      </c>
      <c r="AH360" s="60">
        <v>3.4946036889999998</v>
      </c>
      <c r="AI360" s="60">
        <v>20.920008299999999</v>
      </c>
      <c r="AJ360" s="60">
        <v>16.351473330000001</v>
      </c>
      <c r="AK360" s="60">
        <v>15.172373289999999</v>
      </c>
      <c r="AL360" s="61">
        <v>0.91155702100000002</v>
      </c>
      <c r="AM360" s="60">
        <v>4.8332832090000002</v>
      </c>
      <c r="AN360" s="60">
        <v>3.2682556699999998</v>
      </c>
      <c r="AO360" s="61">
        <v>0.82102064100000005</v>
      </c>
      <c r="AP360" s="60">
        <v>20.987432630000001</v>
      </c>
      <c r="AQ360" s="60">
        <v>0.81263308400000001</v>
      </c>
      <c r="AR360" s="60">
        <v>0.633393663</v>
      </c>
      <c r="AS360" s="60">
        <v>26.060668679999999</v>
      </c>
      <c r="AT360" s="60">
        <v>2.47844541</v>
      </c>
      <c r="AU360" s="60">
        <v>1.2787667890000001</v>
      </c>
      <c r="AV360" s="60">
        <v>1.8267859369999999</v>
      </c>
      <c r="AW360" s="60">
        <v>2.5200340149999998</v>
      </c>
      <c r="AX360" s="60">
        <v>4.1325964480000001</v>
      </c>
      <c r="AY360" s="60">
        <v>1.6081647370000001</v>
      </c>
      <c r="AZ360" s="60">
        <v>1.405426305</v>
      </c>
      <c r="BA360" s="60">
        <v>3.0689301950000001</v>
      </c>
      <c r="BB360" s="60">
        <v>1.067322874</v>
      </c>
      <c r="BC360" s="60">
        <v>2.0889288559999999</v>
      </c>
      <c r="BD360" s="60">
        <v>1.139091834</v>
      </c>
      <c r="BE360" s="60">
        <v>1.2031263569999999</v>
      </c>
      <c r="BF360" s="60">
        <v>1.5940151220000001</v>
      </c>
      <c r="BG360" s="60">
        <v>5.2042873930000004</v>
      </c>
      <c r="BH360" s="60">
        <v>2.0324991830000001</v>
      </c>
      <c r="BI360" s="60">
        <v>1.1969818720000001</v>
      </c>
      <c r="BJ360" s="60">
        <v>1.8828643540000001</v>
      </c>
      <c r="BK360" s="60">
        <v>0.49385413299999997</v>
      </c>
      <c r="BL360" s="60">
        <v>1.2461492460000001</v>
      </c>
      <c r="BM360" s="60">
        <v>2.2470846779999998</v>
      </c>
      <c r="BN360" s="60">
        <v>12.4366506</v>
      </c>
      <c r="BO360" s="60">
        <v>1.462516594</v>
      </c>
      <c r="BP360" s="60">
        <v>2.3155018100000002</v>
      </c>
      <c r="BQ360" s="60">
        <v>2.775848222</v>
      </c>
      <c r="BR360" s="60">
        <v>2.0321405960000001</v>
      </c>
      <c r="BS360" s="60">
        <v>9.1236150160000005</v>
      </c>
      <c r="BT360" s="60">
        <v>1.5963338149999999</v>
      </c>
      <c r="BU360" s="60">
        <v>12.80320077</v>
      </c>
      <c r="BV360" s="60">
        <v>0.903416259</v>
      </c>
      <c r="BW360" s="60">
        <v>1.4167657309999999</v>
      </c>
      <c r="BX360" s="60">
        <v>5.9587976149999999</v>
      </c>
      <c r="BY360" s="60">
        <v>29.157907389999998</v>
      </c>
      <c r="BZ360" s="60">
        <v>0.72789022400000003</v>
      </c>
      <c r="CA360" s="60">
        <v>1.3971030440000001</v>
      </c>
      <c r="CB360" s="60">
        <v>12.541661169999999</v>
      </c>
      <c r="CC360" s="62">
        <v>4.2814493249999996</v>
      </c>
      <c r="CD360" s="60">
        <v>1.8711299800000001</v>
      </c>
      <c r="CE360" s="60">
        <v>2.533197489</v>
      </c>
      <c r="CF360" s="60">
        <v>1.4801855370000001</v>
      </c>
      <c r="CG360" s="60">
        <v>23.90618796</v>
      </c>
      <c r="CH360" s="60">
        <v>1.1663686929999999</v>
      </c>
      <c r="CI360" s="60">
        <v>0.67277769499999995</v>
      </c>
      <c r="CJ360" s="60">
        <v>0.76440294799999997</v>
      </c>
      <c r="CK360" s="60">
        <v>0.471597029</v>
      </c>
      <c r="CL360" s="60">
        <v>0.99769447700000002</v>
      </c>
      <c r="CM360" s="60">
        <v>5.6794054909999998</v>
      </c>
      <c r="CN360" s="60">
        <v>2.7770604759999999</v>
      </c>
      <c r="CO360" s="60">
        <v>1.562435687</v>
      </c>
      <c r="CP360" s="60">
        <v>2.5504469219999999</v>
      </c>
      <c r="CQ360" s="60">
        <v>1.0699886000000001</v>
      </c>
      <c r="CR360" s="60">
        <v>1.8028444640000001</v>
      </c>
      <c r="CS360" s="60">
        <v>1.3338960470000001</v>
      </c>
      <c r="CT360" s="60">
        <v>1.5441130169999999</v>
      </c>
      <c r="CU360" s="60">
        <v>8.7520422589999995</v>
      </c>
      <c r="CV360" s="60">
        <v>3.7553492400000001</v>
      </c>
      <c r="CW360" s="60">
        <v>1.363514771</v>
      </c>
      <c r="CX360" s="60">
        <v>2.1190448079999999</v>
      </c>
      <c r="CY360" s="60">
        <v>0.661803488</v>
      </c>
      <c r="CZ360" s="60">
        <v>0.66630921099999996</v>
      </c>
      <c r="DA360" s="60">
        <v>2.1775649260000001</v>
      </c>
      <c r="DB360" s="60">
        <v>2.5695282079999999</v>
      </c>
      <c r="DC360" s="60">
        <v>1.186745937</v>
      </c>
      <c r="DD360" s="60">
        <v>0.86215631000000004</v>
      </c>
      <c r="DE360" s="60">
        <v>0.88682386499999999</v>
      </c>
      <c r="DF360" s="60">
        <v>4.3095125730000001</v>
      </c>
      <c r="DG360" s="61">
        <v>1.8863178300000001</v>
      </c>
      <c r="DH360" s="60">
        <v>0.63275620499999996</v>
      </c>
      <c r="DI360" s="60">
        <v>0.84836848600000003</v>
      </c>
      <c r="DJ360" s="70"/>
    </row>
    <row r="361" spans="1:114" ht="15.75" customHeight="1">
      <c r="A361" s="60" t="s">
        <v>1361</v>
      </c>
      <c r="B361" s="60">
        <f t="shared" si="31"/>
        <v>4.207303841802303</v>
      </c>
      <c r="C361" s="60">
        <v>4.1773637539999999</v>
      </c>
      <c r="D361" s="61">
        <v>1.6407721369999999</v>
      </c>
      <c r="E361" s="60">
        <v>3.6212036379999999</v>
      </c>
      <c r="F361" s="60">
        <v>3.9250240590000001</v>
      </c>
      <c r="G361" s="60">
        <v>2.3473116470000002</v>
      </c>
      <c r="H361" s="60">
        <v>2.4283521970000002</v>
      </c>
      <c r="I361" s="60">
        <v>3.291424181</v>
      </c>
      <c r="J361" s="60">
        <v>2.9210299580000001</v>
      </c>
      <c r="K361" s="61">
        <v>2.689842353</v>
      </c>
      <c r="L361" s="60">
        <v>0.98870097099999998</v>
      </c>
      <c r="M361" s="60">
        <v>2.6246664329999998</v>
      </c>
      <c r="N361" s="60">
        <v>1.025039625</v>
      </c>
      <c r="O361" s="60">
        <v>1.6150832449999999</v>
      </c>
      <c r="P361" s="60">
        <v>26.494995029999998</v>
      </c>
      <c r="Q361" s="60">
        <v>17.321500759999999</v>
      </c>
      <c r="R361" s="60">
        <v>3.0288191100000001</v>
      </c>
      <c r="S361" s="60">
        <v>3.4572179649999999</v>
      </c>
      <c r="T361" s="60">
        <v>15.705212660000001</v>
      </c>
      <c r="U361" s="60">
        <v>2.1671768949999999</v>
      </c>
      <c r="V361" s="60">
        <v>2.2570531530000002</v>
      </c>
      <c r="W361" s="60">
        <v>2.4842903700000001</v>
      </c>
      <c r="X361" s="60">
        <v>1.0845976930000001</v>
      </c>
      <c r="Y361" s="60">
        <v>3.8021594620000001</v>
      </c>
      <c r="Z361" s="60">
        <v>2.5041023729999998</v>
      </c>
      <c r="AA361" s="60">
        <v>3.3645547320000002</v>
      </c>
      <c r="AB361" s="61">
        <v>3.870719695</v>
      </c>
      <c r="AC361" s="60">
        <v>2.5673630850000002</v>
      </c>
      <c r="AD361" s="60">
        <v>1.9531072620000001</v>
      </c>
      <c r="AE361" s="60">
        <v>1.463044233</v>
      </c>
      <c r="AF361" s="61">
        <v>1.243989075</v>
      </c>
      <c r="AG361" s="60">
        <v>8.5068125489999993</v>
      </c>
      <c r="AH361" s="60">
        <v>4.6072372689999996</v>
      </c>
      <c r="AI361" s="60">
        <v>22.490612590000001</v>
      </c>
      <c r="AJ361" s="60">
        <v>18.7347058</v>
      </c>
      <c r="AK361" s="60">
        <v>17.750710850000001</v>
      </c>
      <c r="AL361" s="61">
        <v>1.480937725</v>
      </c>
      <c r="AM361" s="60">
        <v>5.7057192150000002</v>
      </c>
      <c r="AN361" s="60">
        <v>4.5023867849999997</v>
      </c>
      <c r="AO361" s="61">
        <v>4.5197688219999996</v>
      </c>
      <c r="AP361" s="60">
        <v>22.505939089999998</v>
      </c>
      <c r="AQ361" s="60">
        <v>1.363684136</v>
      </c>
      <c r="AR361" s="60">
        <v>1.6452415659999999</v>
      </c>
      <c r="AS361" s="60">
        <v>28.284554969999999</v>
      </c>
      <c r="AT361" s="60">
        <v>3.7324457309999999</v>
      </c>
      <c r="AU361" s="60">
        <v>1.689551164</v>
      </c>
      <c r="AV361" s="60">
        <v>2.196765874</v>
      </c>
      <c r="AW361" s="60">
        <v>2.754586508</v>
      </c>
      <c r="AX361" s="60">
        <v>4.9393754379999999</v>
      </c>
      <c r="AY361" s="60">
        <v>2.1572238509999999</v>
      </c>
      <c r="AZ361" s="60">
        <v>3.3464709209999999</v>
      </c>
      <c r="BA361" s="60">
        <v>3.373855238</v>
      </c>
      <c r="BB361" s="60">
        <v>1.513243643</v>
      </c>
      <c r="BC361" s="60">
        <v>3.1883725190000001</v>
      </c>
      <c r="BD361" s="60">
        <v>1.565771051</v>
      </c>
      <c r="BE361" s="60">
        <v>2.9922081540000001</v>
      </c>
      <c r="BF361" s="60">
        <v>1.994466421</v>
      </c>
      <c r="BG361" s="60">
        <v>6.1779122290000004</v>
      </c>
      <c r="BH361" s="60">
        <v>3.145239455</v>
      </c>
      <c r="BI361" s="60">
        <v>1.812387752</v>
      </c>
      <c r="BJ361" s="60">
        <v>5.1168931070000001</v>
      </c>
      <c r="BK361" s="60">
        <v>1.155823987</v>
      </c>
      <c r="BL361" s="60">
        <v>2.5607905909999999</v>
      </c>
      <c r="BM361" s="60">
        <v>2.601994892</v>
      </c>
      <c r="BN361" s="60">
        <v>14.69636442</v>
      </c>
      <c r="BO361" s="60">
        <v>2.5090294470000001</v>
      </c>
      <c r="BP361" s="60">
        <v>4.7379388679999996</v>
      </c>
      <c r="BQ361" s="60">
        <v>3.7515109569999998</v>
      </c>
      <c r="BR361" s="60">
        <v>4.7674009809999998</v>
      </c>
      <c r="BS361" s="60">
        <v>10.181695299999999</v>
      </c>
      <c r="BT361" s="60">
        <v>2.3882948869999998</v>
      </c>
      <c r="BU361" s="60">
        <v>15.175798240000001</v>
      </c>
      <c r="BV361" s="60">
        <v>2.0055580860000002</v>
      </c>
      <c r="BW361" s="60">
        <v>2.4954001090000002</v>
      </c>
      <c r="BX361" s="60">
        <v>7.4294650009999996</v>
      </c>
      <c r="BY361" s="60">
        <v>31.987726080000002</v>
      </c>
      <c r="BZ361" s="60">
        <v>1.1703309120000001</v>
      </c>
      <c r="CA361" s="60">
        <v>2.3078019200000002</v>
      </c>
      <c r="CB361" s="60">
        <v>13.639304620000001</v>
      </c>
      <c r="CC361" s="62">
        <v>5.9527481839999998</v>
      </c>
      <c r="CD361" s="60">
        <v>3.1375271410000001</v>
      </c>
      <c r="CE361" s="60">
        <v>3.4616720459999999</v>
      </c>
      <c r="CF361" s="60">
        <v>2.0726890070000001</v>
      </c>
      <c r="CG361" s="60">
        <v>26.61727685</v>
      </c>
      <c r="CH361" s="60">
        <v>1.898718602</v>
      </c>
      <c r="CI361" s="60">
        <v>1.003013817</v>
      </c>
      <c r="CJ361" s="60">
        <v>1.1010388310000001</v>
      </c>
      <c r="CK361" s="60">
        <v>0.97427209000000004</v>
      </c>
      <c r="CL361" s="60">
        <v>1.630434604</v>
      </c>
      <c r="CM361" s="60">
        <v>7.514448324</v>
      </c>
      <c r="CN361" s="60">
        <v>4.1233321170000004</v>
      </c>
      <c r="CO361" s="60">
        <v>4.5638734100000002</v>
      </c>
      <c r="CP361" s="60">
        <v>3.8076236589999999</v>
      </c>
      <c r="CQ361" s="60">
        <v>1.7059999560000001</v>
      </c>
      <c r="CR361" s="60">
        <v>2.6259119609999999</v>
      </c>
      <c r="CS361" s="60">
        <v>2.437410265</v>
      </c>
      <c r="CT361" s="60">
        <v>3.1162893089999999</v>
      </c>
      <c r="CU361" s="60">
        <v>10.54144971</v>
      </c>
      <c r="CV361" s="60">
        <v>4.61420488</v>
      </c>
      <c r="CW361" s="60">
        <v>5.2228321859999998</v>
      </c>
      <c r="CX361" s="60">
        <v>2.4699194260000001</v>
      </c>
      <c r="CY361" s="60">
        <v>1.2254564649999999</v>
      </c>
      <c r="CZ361" s="60">
        <v>1.1367133760000001</v>
      </c>
      <c r="DA361" s="60">
        <v>2.3922018669999998</v>
      </c>
      <c r="DB361" s="60">
        <v>4.2042362170000001</v>
      </c>
      <c r="DC361" s="60">
        <v>4.1539251139999998</v>
      </c>
      <c r="DD361" s="60">
        <v>1.2574581920000001</v>
      </c>
      <c r="DE361" s="60">
        <v>1.405757476</v>
      </c>
      <c r="DF361" s="60">
        <v>13.70832725</v>
      </c>
      <c r="DG361" s="61">
        <v>2.0577107899999998</v>
      </c>
      <c r="DH361" s="60">
        <v>0.91528995099999999</v>
      </c>
      <c r="DI361" s="60">
        <v>1.534594741</v>
      </c>
      <c r="DJ361" s="70"/>
    </row>
    <row r="362" spans="1:114" ht="15.75" customHeight="1">
      <c r="A362" s="2" t="s">
        <v>1574</v>
      </c>
      <c r="B362" s="2">
        <f>SUM(C362:DI362)</f>
        <v>54</v>
      </c>
      <c r="C362" s="2">
        <v>0</v>
      </c>
      <c r="D362" s="58">
        <v>0</v>
      </c>
      <c r="E362" s="2">
        <v>1</v>
      </c>
      <c r="F362" s="2">
        <v>0</v>
      </c>
      <c r="G362" s="2">
        <v>0</v>
      </c>
      <c r="H362" s="2">
        <v>0</v>
      </c>
      <c r="I362" s="2">
        <v>1</v>
      </c>
      <c r="J362" s="2">
        <v>1</v>
      </c>
      <c r="K362" s="58">
        <v>0</v>
      </c>
      <c r="L362" s="2">
        <v>3</v>
      </c>
      <c r="M362" s="2">
        <v>0</v>
      </c>
      <c r="N362" s="2">
        <v>2</v>
      </c>
      <c r="O362" s="2">
        <v>0</v>
      </c>
      <c r="P362" s="2">
        <v>0</v>
      </c>
      <c r="Q362" s="2">
        <v>0</v>
      </c>
      <c r="R362" s="2">
        <v>0</v>
      </c>
      <c r="S362" s="2">
        <v>0</v>
      </c>
      <c r="T362" s="2">
        <v>0</v>
      </c>
      <c r="U362" s="2">
        <v>0</v>
      </c>
      <c r="V362" s="2">
        <v>1</v>
      </c>
      <c r="W362" s="2">
        <v>0</v>
      </c>
      <c r="X362" s="2">
        <v>1</v>
      </c>
      <c r="Y362" s="2">
        <v>0</v>
      </c>
      <c r="Z362" s="2">
        <v>1</v>
      </c>
      <c r="AA362" s="2">
        <v>0</v>
      </c>
      <c r="AB362" s="58">
        <v>0</v>
      </c>
      <c r="AC362" s="2">
        <v>1</v>
      </c>
      <c r="AD362" s="2">
        <v>1</v>
      </c>
      <c r="AE362" s="2">
        <v>1</v>
      </c>
      <c r="AF362" s="58">
        <v>0</v>
      </c>
      <c r="AG362" s="2">
        <v>0</v>
      </c>
      <c r="AH362" s="2">
        <v>2</v>
      </c>
      <c r="AI362" s="2">
        <v>0</v>
      </c>
      <c r="AJ362" s="2">
        <v>0</v>
      </c>
      <c r="AK362" s="2">
        <v>0</v>
      </c>
      <c r="AL362" s="58">
        <v>0</v>
      </c>
      <c r="AM362" s="2">
        <v>0</v>
      </c>
      <c r="AN362" s="2">
        <v>0</v>
      </c>
      <c r="AO362" s="58">
        <v>1</v>
      </c>
      <c r="AP362" s="2">
        <v>0</v>
      </c>
      <c r="AQ362" s="2">
        <v>1</v>
      </c>
      <c r="AR362" s="2">
        <v>1</v>
      </c>
      <c r="AS362" s="2">
        <v>0</v>
      </c>
      <c r="AT362" s="2">
        <v>0</v>
      </c>
      <c r="AU362" s="2">
        <v>0</v>
      </c>
      <c r="AV362" s="2">
        <v>0</v>
      </c>
      <c r="AW362" s="2">
        <v>0</v>
      </c>
      <c r="AX362" s="2">
        <v>0</v>
      </c>
      <c r="AY362" s="2">
        <v>0</v>
      </c>
      <c r="AZ362" s="2">
        <v>0</v>
      </c>
      <c r="BA362" s="2">
        <v>0</v>
      </c>
      <c r="BB362" s="2">
        <v>2</v>
      </c>
      <c r="BC362" s="2">
        <v>0</v>
      </c>
      <c r="BD362" s="2">
        <v>0</v>
      </c>
      <c r="BE362" s="2">
        <v>1</v>
      </c>
      <c r="BF362" s="2">
        <v>0</v>
      </c>
      <c r="BG362" s="2">
        <v>0</v>
      </c>
      <c r="BH362" s="2">
        <v>0</v>
      </c>
      <c r="BI362" s="2">
        <v>1</v>
      </c>
      <c r="BJ362" s="2">
        <v>1</v>
      </c>
      <c r="BK362" s="2">
        <v>1</v>
      </c>
      <c r="BL362" s="2">
        <v>1</v>
      </c>
      <c r="BM362" s="2">
        <v>0</v>
      </c>
      <c r="BN362" s="2">
        <v>0</v>
      </c>
      <c r="BO362" s="2">
        <v>1</v>
      </c>
      <c r="BP362" s="2">
        <v>0</v>
      </c>
      <c r="BQ362" s="2">
        <v>0</v>
      </c>
      <c r="BR362" s="2">
        <v>0</v>
      </c>
      <c r="BS362" s="2">
        <v>0</v>
      </c>
      <c r="BT362" s="2">
        <v>1</v>
      </c>
      <c r="BU362" s="2">
        <v>0</v>
      </c>
      <c r="BV362" s="2">
        <v>1</v>
      </c>
      <c r="BW362" s="2">
        <v>1</v>
      </c>
      <c r="BX362" s="2">
        <v>0</v>
      </c>
      <c r="BY362" s="2">
        <v>0</v>
      </c>
      <c r="BZ362" s="2">
        <v>1</v>
      </c>
      <c r="CA362" s="2">
        <v>1</v>
      </c>
      <c r="CB362" s="2">
        <v>0</v>
      </c>
      <c r="CC362" s="59">
        <v>0</v>
      </c>
      <c r="CD362" s="2">
        <v>0</v>
      </c>
      <c r="CE362" s="2">
        <v>0</v>
      </c>
      <c r="CF362" s="2">
        <v>1</v>
      </c>
      <c r="CG362" s="2">
        <v>0</v>
      </c>
      <c r="CH362" s="2">
        <v>1</v>
      </c>
      <c r="CI362" s="2">
        <v>3</v>
      </c>
      <c r="CJ362" s="2">
        <v>1</v>
      </c>
      <c r="CK362" s="2">
        <v>1</v>
      </c>
      <c r="CL362" s="2">
        <v>1</v>
      </c>
      <c r="CM362" s="2">
        <v>0</v>
      </c>
      <c r="CN362" s="2">
        <v>0</v>
      </c>
      <c r="CO362" s="2">
        <v>1</v>
      </c>
      <c r="CP362" s="2">
        <v>0</v>
      </c>
      <c r="CQ362" s="2">
        <v>1</v>
      </c>
      <c r="CR362" s="2">
        <v>0</v>
      </c>
      <c r="CS362" s="2">
        <v>1</v>
      </c>
      <c r="CT362" s="2">
        <v>0</v>
      </c>
      <c r="CU362" s="2">
        <v>0</v>
      </c>
      <c r="CV362" s="2">
        <v>0</v>
      </c>
      <c r="CW362" s="2">
        <v>1</v>
      </c>
      <c r="CX362" s="2">
        <v>0</v>
      </c>
      <c r="CY362" s="2">
        <v>1</v>
      </c>
      <c r="CZ362" s="2">
        <v>1</v>
      </c>
      <c r="DA362" s="2">
        <v>0</v>
      </c>
      <c r="DB362" s="2">
        <v>1</v>
      </c>
      <c r="DC362" s="2">
        <v>1</v>
      </c>
      <c r="DD362" s="2">
        <v>1</v>
      </c>
      <c r="DE362" s="2">
        <v>1</v>
      </c>
      <c r="DF362" s="2">
        <v>1</v>
      </c>
      <c r="DG362" s="58">
        <v>0</v>
      </c>
      <c r="DH362" s="2">
        <v>2</v>
      </c>
      <c r="DI362" s="2">
        <v>1</v>
      </c>
    </row>
    <row r="363" spans="1:114" ht="15.75" customHeight="1">
      <c r="A363" s="2" t="s">
        <v>1575</v>
      </c>
      <c r="B363" s="2" t="s">
        <v>1607</v>
      </c>
      <c r="C363" s="2">
        <v>0</v>
      </c>
      <c r="D363" s="58">
        <v>0</v>
      </c>
      <c r="E363" s="2">
        <v>1</v>
      </c>
      <c r="F363" s="2">
        <v>0</v>
      </c>
      <c r="G363" s="2">
        <v>0</v>
      </c>
      <c r="H363" s="2">
        <v>0</v>
      </c>
      <c r="I363" s="2">
        <v>1</v>
      </c>
      <c r="J363" s="2">
        <v>1</v>
      </c>
      <c r="K363" s="58">
        <v>0</v>
      </c>
      <c r="L363" s="2">
        <v>3</v>
      </c>
      <c r="M363" s="2">
        <v>0</v>
      </c>
      <c r="N363" s="2">
        <v>2</v>
      </c>
      <c r="O363" s="2">
        <v>1</v>
      </c>
      <c r="P363" s="2">
        <v>0</v>
      </c>
      <c r="Q363" s="2">
        <v>0</v>
      </c>
      <c r="R363" s="2">
        <v>0</v>
      </c>
      <c r="S363" s="2">
        <v>0</v>
      </c>
      <c r="T363" s="2">
        <v>0</v>
      </c>
      <c r="U363" s="2">
        <v>0</v>
      </c>
      <c r="V363" s="2">
        <v>1</v>
      </c>
      <c r="W363" s="2">
        <v>0</v>
      </c>
      <c r="X363" s="2">
        <v>1</v>
      </c>
      <c r="Y363" s="2">
        <v>0</v>
      </c>
      <c r="Z363" s="2">
        <v>1</v>
      </c>
      <c r="AA363" s="2">
        <v>0</v>
      </c>
      <c r="AB363" s="58">
        <v>0</v>
      </c>
      <c r="AC363" s="2">
        <v>1</v>
      </c>
      <c r="AD363" s="2">
        <v>1</v>
      </c>
      <c r="AE363" s="2">
        <v>1</v>
      </c>
      <c r="AF363" s="58">
        <v>0</v>
      </c>
      <c r="AG363" s="2">
        <v>0</v>
      </c>
      <c r="AH363" s="2">
        <v>2</v>
      </c>
      <c r="AI363" s="2">
        <v>0</v>
      </c>
      <c r="AJ363" s="2">
        <v>0</v>
      </c>
      <c r="AK363" s="2">
        <v>0</v>
      </c>
      <c r="AL363" s="58">
        <v>0</v>
      </c>
      <c r="AM363" s="2">
        <v>0</v>
      </c>
      <c r="AN363" s="2">
        <v>0</v>
      </c>
      <c r="AO363" s="58">
        <v>1</v>
      </c>
      <c r="AP363" s="2">
        <v>0</v>
      </c>
      <c r="AQ363" s="2">
        <v>1</v>
      </c>
      <c r="AR363" s="2">
        <v>1</v>
      </c>
      <c r="AS363" s="2">
        <v>0</v>
      </c>
      <c r="AT363" s="2">
        <v>0</v>
      </c>
      <c r="AU363" s="2">
        <v>1</v>
      </c>
      <c r="AV363" s="2">
        <v>0</v>
      </c>
      <c r="AW363" s="2">
        <v>0</v>
      </c>
      <c r="AX363" s="2">
        <v>0</v>
      </c>
      <c r="AY363" s="2">
        <v>0</v>
      </c>
      <c r="AZ363" s="2">
        <v>0</v>
      </c>
      <c r="BA363" s="2">
        <v>0</v>
      </c>
      <c r="BB363" s="2">
        <v>2</v>
      </c>
      <c r="BC363" s="2">
        <v>0</v>
      </c>
      <c r="BD363" s="2">
        <v>0</v>
      </c>
      <c r="BE363" s="2">
        <v>1</v>
      </c>
      <c r="BF363" s="2">
        <v>0</v>
      </c>
      <c r="BG363" s="2">
        <v>0</v>
      </c>
      <c r="BH363" s="2">
        <v>0</v>
      </c>
      <c r="BI363" s="2">
        <v>1</v>
      </c>
      <c r="BJ363" s="2">
        <v>1</v>
      </c>
      <c r="BK363" s="2">
        <v>1</v>
      </c>
      <c r="BL363" s="2">
        <v>1</v>
      </c>
      <c r="BM363" s="2">
        <v>0</v>
      </c>
      <c r="BN363" s="2">
        <v>0</v>
      </c>
      <c r="BO363" s="2">
        <v>1</v>
      </c>
      <c r="BP363" s="2">
        <v>0</v>
      </c>
      <c r="BQ363" s="2">
        <v>0</v>
      </c>
      <c r="BR363" s="2">
        <v>0</v>
      </c>
      <c r="BS363" s="2">
        <v>0</v>
      </c>
      <c r="BT363" s="2">
        <v>1</v>
      </c>
      <c r="BU363" s="2">
        <v>0</v>
      </c>
      <c r="BV363" s="2">
        <v>2</v>
      </c>
      <c r="BW363" s="2">
        <v>1</v>
      </c>
      <c r="BX363" s="2">
        <v>0</v>
      </c>
      <c r="BY363" s="2">
        <v>0</v>
      </c>
      <c r="BZ363" s="2">
        <v>1</v>
      </c>
      <c r="CA363" s="2">
        <v>1</v>
      </c>
      <c r="CB363" s="2">
        <v>0</v>
      </c>
      <c r="CC363" s="59">
        <v>0</v>
      </c>
      <c r="CD363" s="2">
        <v>0</v>
      </c>
      <c r="CE363" s="2">
        <v>0</v>
      </c>
      <c r="CF363" s="2">
        <v>1</v>
      </c>
      <c r="CG363" s="2">
        <v>0</v>
      </c>
      <c r="CH363" s="2">
        <v>2</v>
      </c>
      <c r="CI363" s="2">
        <v>3</v>
      </c>
      <c r="CJ363" s="2">
        <v>1</v>
      </c>
      <c r="CK363" s="2">
        <v>1</v>
      </c>
      <c r="CL363" s="2">
        <v>1</v>
      </c>
      <c r="CM363" s="2">
        <v>0</v>
      </c>
      <c r="CN363" s="2">
        <v>0</v>
      </c>
      <c r="CO363" s="2">
        <v>1</v>
      </c>
      <c r="CP363" s="2">
        <v>0</v>
      </c>
      <c r="CQ363" s="2">
        <v>1</v>
      </c>
      <c r="CR363" s="2">
        <v>0</v>
      </c>
      <c r="CS363" s="2">
        <v>1</v>
      </c>
      <c r="CT363" s="2">
        <v>0</v>
      </c>
      <c r="CU363" s="2">
        <v>0</v>
      </c>
      <c r="CV363" s="2">
        <v>0</v>
      </c>
      <c r="CW363" s="2">
        <v>1</v>
      </c>
      <c r="CX363" s="2">
        <v>0</v>
      </c>
      <c r="CY363" s="2">
        <v>1</v>
      </c>
      <c r="CZ363" s="2">
        <v>1</v>
      </c>
      <c r="DA363" s="2">
        <v>0</v>
      </c>
      <c r="DB363" s="2">
        <v>1</v>
      </c>
      <c r="DC363" s="2">
        <v>1</v>
      </c>
      <c r="DD363" s="2">
        <v>1</v>
      </c>
      <c r="DE363" s="2">
        <v>1</v>
      </c>
      <c r="DF363" s="2">
        <v>1</v>
      </c>
      <c r="DG363" s="58">
        <v>0</v>
      </c>
      <c r="DH363" s="2">
        <v>2</v>
      </c>
      <c r="DI363" s="2">
        <v>1</v>
      </c>
    </row>
    <row r="364" spans="1:114" ht="15.75" customHeight="1">
      <c r="A364" s="60" t="s">
        <v>1576</v>
      </c>
      <c r="B364" s="60">
        <f>B362/916.855</f>
        <v>5.8896990254729484E-2</v>
      </c>
      <c r="C364" s="60">
        <v>0</v>
      </c>
      <c r="D364" s="61" t="s">
        <v>1608</v>
      </c>
      <c r="E364" s="60">
        <v>0.21834061099999999</v>
      </c>
      <c r="F364" s="60">
        <v>0</v>
      </c>
      <c r="G364" s="60">
        <v>0</v>
      </c>
      <c r="H364" s="60">
        <v>0</v>
      </c>
      <c r="I364" s="60">
        <v>4.1254125000000003E-2</v>
      </c>
      <c r="J364" s="60">
        <v>0.156617071</v>
      </c>
      <c r="K364" s="61" t="s">
        <v>1608</v>
      </c>
      <c r="L364" s="60">
        <v>0.30549898199999997</v>
      </c>
      <c r="M364" s="60">
        <v>0</v>
      </c>
      <c r="N364" s="60">
        <v>7.1466856999999995E-2</v>
      </c>
      <c r="O364" s="60">
        <v>0</v>
      </c>
      <c r="P364" s="60">
        <v>0</v>
      </c>
      <c r="Q364" s="60">
        <v>0</v>
      </c>
      <c r="R364" s="60">
        <v>0</v>
      </c>
      <c r="S364" s="60">
        <v>0</v>
      </c>
      <c r="T364" s="60">
        <v>0</v>
      </c>
      <c r="U364" s="60">
        <v>0</v>
      </c>
      <c r="V364" s="60">
        <v>9.3896714000000006E-2</v>
      </c>
      <c r="W364" s="60">
        <v>0</v>
      </c>
      <c r="X364" s="60">
        <v>0.102249489</v>
      </c>
      <c r="Y364" s="60">
        <v>0</v>
      </c>
      <c r="Z364" s="60">
        <v>9.5192764999999999E-2</v>
      </c>
      <c r="AA364" s="60">
        <v>0</v>
      </c>
      <c r="AB364" s="61">
        <v>0</v>
      </c>
      <c r="AC364" s="60">
        <v>0.119545726</v>
      </c>
      <c r="AD364" s="60">
        <v>0.16992353399999999</v>
      </c>
      <c r="AE364" s="60">
        <v>0.17361111100000001</v>
      </c>
      <c r="AF364" s="61">
        <v>0</v>
      </c>
      <c r="AG364" s="60">
        <v>0</v>
      </c>
      <c r="AH364" s="60">
        <v>0.67340067299999995</v>
      </c>
      <c r="AI364" s="60">
        <v>0</v>
      </c>
      <c r="AJ364" s="60">
        <v>0</v>
      </c>
      <c r="AK364" s="60">
        <v>0</v>
      </c>
      <c r="AL364" s="61" t="s">
        <v>1608</v>
      </c>
      <c r="AM364" s="60">
        <v>0</v>
      </c>
      <c r="AN364" s="60">
        <v>0</v>
      </c>
      <c r="AO364" s="61">
        <v>5.8823529409999997</v>
      </c>
      <c r="AP364" s="60">
        <v>0</v>
      </c>
      <c r="AQ364" s="60">
        <v>0.13605442200000001</v>
      </c>
      <c r="AR364" s="60">
        <v>0.161030596</v>
      </c>
      <c r="AS364" s="60">
        <v>0</v>
      </c>
      <c r="AT364" s="60">
        <v>0</v>
      </c>
      <c r="AU364" s="60">
        <v>0</v>
      </c>
      <c r="AV364" s="60">
        <v>0</v>
      </c>
      <c r="AW364" s="60">
        <v>0</v>
      </c>
      <c r="AX364" s="60">
        <v>0</v>
      </c>
      <c r="AY364" s="60">
        <v>0</v>
      </c>
      <c r="AZ364" s="60">
        <v>0</v>
      </c>
      <c r="BA364" s="60">
        <v>0</v>
      </c>
      <c r="BB364" s="60">
        <v>0.17459624600000001</v>
      </c>
      <c r="BC364" s="60">
        <v>0</v>
      </c>
      <c r="BD364" s="60">
        <v>0</v>
      </c>
      <c r="BE364" s="60">
        <v>0.15290519899999999</v>
      </c>
      <c r="BF364" s="60">
        <v>0</v>
      </c>
      <c r="BG364" s="60">
        <v>0</v>
      </c>
      <c r="BH364" s="60">
        <v>0</v>
      </c>
      <c r="BI364" s="60">
        <v>0.156862745</v>
      </c>
      <c r="BJ364" s="60">
        <v>6.3351282999999994E-2</v>
      </c>
      <c r="BK364" s="60">
        <v>0.19550342100000001</v>
      </c>
      <c r="BL364" s="60">
        <v>8.8300220999999998E-2</v>
      </c>
      <c r="BM364" s="60">
        <v>0</v>
      </c>
      <c r="BN364" s="60">
        <v>0</v>
      </c>
      <c r="BO364" s="60">
        <v>8.9485459000000003E-2</v>
      </c>
      <c r="BP364" s="60">
        <v>0</v>
      </c>
      <c r="BQ364" s="60">
        <v>0</v>
      </c>
      <c r="BR364" s="60">
        <v>0</v>
      </c>
      <c r="BS364" s="60">
        <v>0</v>
      </c>
      <c r="BT364" s="60">
        <v>0.56657223800000001</v>
      </c>
      <c r="BU364" s="60">
        <v>0</v>
      </c>
      <c r="BV364" s="60">
        <v>8.5947572E-2</v>
      </c>
      <c r="BW364" s="60">
        <v>5.3191489000000002E-2</v>
      </c>
      <c r="BX364" s="60">
        <v>0</v>
      </c>
      <c r="BY364" s="60">
        <v>0</v>
      </c>
      <c r="BZ364" s="60">
        <v>7.8895463999999998E-2</v>
      </c>
      <c r="CA364" s="60">
        <v>9.0171325999999996E-2</v>
      </c>
      <c r="CB364" s="60">
        <v>0</v>
      </c>
      <c r="CC364" s="62">
        <v>0</v>
      </c>
      <c r="CD364" s="60">
        <v>0</v>
      </c>
      <c r="CE364" s="60">
        <v>0</v>
      </c>
      <c r="CF364" s="60">
        <v>8.7950747999999995E-2</v>
      </c>
      <c r="CG364" s="60">
        <v>0</v>
      </c>
      <c r="CH364" s="60">
        <v>0.103305785</v>
      </c>
      <c r="CI364" s="60">
        <v>0.22246941000000001</v>
      </c>
      <c r="CJ364" s="60">
        <v>0.20366598799999999</v>
      </c>
      <c r="CK364" s="60">
        <v>0.16116035500000001</v>
      </c>
      <c r="CL364" s="60">
        <v>0.14295925700000001</v>
      </c>
      <c r="CM364" s="60">
        <v>0</v>
      </c>
      <c r="CN364" s="60">
        <v>0</v>
      </c>
      <c r="CO364" s="60">
        <v>5.5632822999999998E-2</v>
      </c>
      <c r="CP364" s="60">
        <v>0</v>
      </c>
      <c r="CQ364" s="60">
        <v>5.2219320999999999E-2</v>
      </c>
      <c r="CR364" s="60">
        <v>0</v>
      </c>
      <c r="CS364" s="60">
        <v>4.3412198999999999E-2</v>
      </c>
      <c r="CT364" s="60">
        <v>0</v>
      </c>
      <c r="CU364" s="60">
        <v>0</v>
      </c>
      <c r="CV364" s="60">
        <v>0</v>
      </c>
      <c r="CW364" s="60">
        <v>7.1326676000000006E-2</v>
      </c>
      <c r="CX364" s="60">
        <v>0</v>
      </c>
      <c r="CY364" s="60">
        <v>0.5</v>
      </c>
      <c r="CZ364" s="60">
        <v>8.7108013999999998E-2</v>
      </c>
      <c r="DA364" s="60">
        <v>0</v>
      </c>
      <c r="DB364" s="60">
        <v>3.1852206000000001E-2</v>
      </c>
      <c r="DC364" s="60">
        <v>6.0168472000000001E-2</v>
      </c>
      <c r="DD364" s="60">
        <v>9.6899225000000005E-2</v>
      </c>
      <c r="DE364" s="60">
        <v>0.15290519899999999</v>
      </c>
      <c r="DF364" s="60">
        <v>0.393700787</v>
      </c>
      <c r="DG364" s="61">
        <v>0</v>
      </c>
      <c r="DH364" s="60">
        <v>0.21141649000000001</v>
      </c>
      <c r="DI364" s="60">
        <v>8.7412587E-2</v>
      </c>
      <c r="DJ364" s="70"/>
    </row>
    <row r="365" spans="1:114" ht="15.75" customHeight="1">
      <c r="A365" s="60" t="s">
        <v>1364</v>
      </c>
      <c r="B365" s="60" t="s">
        <v>1607</v>
      </c>
      <c r="C365" s="60">
        <v>0</v>
      </c>
      <c r="D365" s="61" t="s">
        <v>1608</v>
      </c>
      <c r="E365" s="60">
        <v>0.21834061099999999</v>
      </c>
      <c r="F365" s="60">
        <v>0</v>
      </c>
      <c r="G365" s="60">
        <v>0</v>
      </c>
      <c r="H365" s="60">
        <v>0</v>
      </c>
      <c r="I365" s="60">
        <v>4.1254125000000003E-2</v>
      </c>
      <c r="J365" s="60">
        <v>0.156617071</v>
      </c>
      <c r="K365" s="61" t="s">
        <v>1608</v>
      </c>
      <c r="L365" s="60">
        <v>0.30549898199999997</v>
      </c>
      <c r="M365" s="60">
        <v>0</v>
      </c>
      <c r="N365" s="60">
        <v>7.1466856999999995E-2</v>
      </c>
      <c r="O365" s="60">
        <v>9.1575091999999997E-2</v>
      </c>
      <c r="P365" s="60">
        <v>0</v>
      </c>
      <c r="Q365" s="60">
        <v>0</v>
      </c>
      <c r="R365" s="60">
        <v>0</v>
      </c>
      <c r="S365" s="60">
        <v>0</v>
      </c>
      <c r="T365" s="60">
        <v>0</v>
      </c>
      <c r="U365" s="60">
        <v>0</v>
      </c>
      <c r="V365" s="60">
        <v>9.3896714000000006E-2</v>
      </c>
      <c r="W365" s="60">
        <v>0</v>
      </c>
      <c r="X365" s="60">
        <v>0.102249489</v>
      </c>
      <c r="Y365" s="60">
        <v>0</v>
      </c>
      <c r="Z365" s="60">
        <v>9.5192764999999999E-2</v>
      </c>
      <c r="AA365" s="60">
        <v>0</v>
      </c>
      <c r="AB365" s="61">
        <v>0</v>
      </c>
      <c r="AC365" s="60">
        <v>0.119545726</v>
      </c>
      <c r="AD365" s="60">
        <v>0.16992353399999999</v>
      </c>
      <c r="AE365" s="60">
        <v>0.17361111100000001</v>
      </c>
      <c r="AF365" s="61">
        <v>0</v>
      </c>
      <c r="AG365" s="60">
        <v>0</v>
      </c>
      <c r="AH365" s="60">
        <v>0.67340067299999995</v>
      </c>
      <c r="AI365" s="60">
        <v>0</v>
      </c>
      <c r="AJ365" s="60">
        <v>0</v>
      </c>
      <c r="AK365" s="60">
        <v>0</v>
      </c>
      <c r="AL365" s="61" t="s">
        <v>1608</v>
      </c>
      <c r="AM365" s="60">
        <v>0</v>
      </c>
      <c r="AN365" s="60">
        <v>0</v>
      </c>
      <c r="AO365" s="61">
        <v>5.8823529409999997</v>
      </c>
      <c r="AP365" s="60">
        <v>0</v>
      </c>
      <c r="AQ365" s="60">
        <v>0.13605442200000001</v>
      </c>
      <c r="AR365" s="60">
        <v>0.161030596</v>
      </c>
      <c r="AS365" s="60">
        <v>0</v>
      </c>
      <c r="AT365" s="60">
        <v>0</v>
      </c>
      <c r="AU365" s="60">
        <v>0.16792611299999999</v>
      </c>
      <c r="AV365" s="60">
        <v>0</v>
      </c>
      <c r="AW365" s="60">
        <v>0</v>
      </c>
      <c r="AX365" s="60">
        <v>0</v>
      </c>
      <c r="AY365" s="60">
        <v>0</v>
      </c>
      <c r="AZ365" s="60">
        <v>0</v>
      </c>
      <c r="BA365" s="60">
        <v>0</v>
      </c>
      <c r="BB365" s="60">
        <v>0.17459624600000001</v>
      </c>
      <c r="BC365" s="60">
        <v>0</v>
      </c>
      <c r="BD365" s="60">
        <v>0</v>
      </c>
      <c r="BE365" s="60">
        <v>0.15290519899999999</v>
      </c>
      <c r="BF365" s="60">
        <v>0</v>
      </c>
      <c r="BG365" s="60">
        <v>0</v>
      </c>
      <c r="BH365" s="60">
        <v>0</v>
      </c>
      <c r="BI365" s="60">
        <v>0.156862745</v>
      </c>
      <c r="BJ365" s="60">
        <v>6.3351282999999994E-2</v>
      </c>
      <c r="BK365" s="60">
        <v>0.19550342100000001</v>
      </c>
      <c r="BL365" s="60">
        <v>8.8300220999999998E-2</v>
      </c>
      <c r="BM365" s="60">
        <v>0</v>
      </c>
      <c r="BN365" s="60">
        <v>0</v>
      </c>
      <c r="BO365" s="60">
        <v>8.9485459000000003E-2</v>
      </c>
      <c r="BP365" s="60">
        <v>0</v>
      </c>
      <c r="BQ365" s="60">
        <v>0</v>
      </c>
      <c r="BR365" s="60">
        <v>0</v>
      </c>
      <c r="BS365" s="60">
        <v>0</v>
      </c>
      <c r="BT365" s="60">
        <v>0.56657223800000001</v>
      </c>
      <c r="BU365" s="60">
        <v>0</v>
      </c>
      <c r="BV365" s="60">
        <v>0.171895144</v>
      </c>
      <c r="BW365" s="60">
        <v>5.3191489000000002E-2</v>
      </c>
      <c r="BX365" s="60">
        <v>0</v>
      </c>
      <c r="BY365" s="60">
        <v>0</v>
      </c>
      <c r="BZ365" s="60">
        <v>7.8895463999999998E-2</v>
      </c>
      <c r="CA365" s="60">
        <v>9.0171325999999996E-2</v>
      </c>
      <c r="CB365" s="60">
        <v>0</v>
      </c>
      <c r="CC365" s="62">
        <v>0</v>
      </c>
      <c r="CD365" s="60">
        <v>0</v>
      </c>
      <c r="CE365" s="60">
        <v>0</v>
      </c>
      <c r="CF365" s="60">
        <v>8.7950747999999995E-2</v>
      </c>
      <c r="CG365" s="60">
        <v>0</v>
      </c>
      <c r="CH365" s="60">
        <v>0.20661156999999999</v>
      </c>
      <c r="CI365" s="60">
        <v>0.22246941000000001</v>
      </c>
      <c r="CJ365" s="60">
        <v>0.20366598799999999</v>
      </c>
      <c r="CK365" s="60">
        <v>0.16116035500000001</v>
      </c>
      <c r="CL365" s="60">
        <v>0.14295925700000001</v>
      </c>
      <c r="CM365" s="60">
        <v>0</v>
      </c>
      <c r="CN365" s="60">
        <v>0</v>
      </c>
      <c r="CO365" s="60">
        <v>5.5632822999999998E-2</v>
      </c>
      <c r="CP365" s="60">
        <v>0</v>
      </c>
      <c r="CQ365" s="60">
        <v>5.2219320999999999E-2</v>
      </c>
      <c r="CR365" s="60">
        <v>0</v>
      </c>
      <c r="CS365" s="60">
        <v>4.3412198999999999E-2</v>
      </c>
      <c r="CT365" s="60">
        <v>0</v>
      </c>
      <c r="CU365" s="60">
        <v>0</v>
      </c>
      <c r="CV365" s="60">
        <v>0</v>
      </c>
      <c r="CW365" s="60">
        <v>7.1326676000000006E-2</v>
      </c>
      <c r="CX365" s="60">
        <v>0</v>
      </c>
      <c r="CY365" s="60">
        <v>0.5</v>
      </c>
      <c r="CZ365" s="60">
        <v>8.7108013999999998E-2</v>
      </c>
      <c r="DA365" s="60">
        <v>0</v>
      </c>
      <c r="DB365" s="60">
        <v>3.1852206000000001E-2</v>
      </c>
      <c r="DC365" s="60">
        <v>6.0168472000000001E-2</v>
      </c>
      <c r="DD365" s="60">
        <v>9.6899225000000005E-2</v>
      </c>
      <c r="DE365" s="60">
        <v>0.15290519899999999</v>
      </c>
      <c r="DF365" s="60">
        <v>0.393700787</v>
      </c>
      <c r="DG365" s="61">
        <v>0</v>
      </c>
      <c r="DH365" s="60">
        <v>0.21141649000000001</v>
      </c>
      <c r="DI365" s="60">
        <v>8.7412587E-2</v>
      </c>
      <c r="DJ365" s="70"/>
    </row>
    <row r="366" spans="1:114" ht="15.75" customHeight="1">
      <c r="A366" s="60" t="s">
        <v>1329</v>
      </c>
      <c r="B366" s="60" t="s">
        <v>1607</v>
      </c>
      <c r="C366" s="60">
        <v>29.23076923</v>
      </c>
      <c r="D366" s="61" t="s">
        <v>1607</v>
      </c>
      <c r="E366" s="60">
        <v>32.432432429999999</v>
      </c>
      <c r="F366" s="60">
        <v>46.15384615</v>
      </c>
      <c r="G366" s="60">
        <v>35.38461538</v>
      </c>
      <c r="H366" s="60">
        <v>31.25</v>
      </c>
      <c r="I366" s="60">
        <v>25.5033557</v>
      </c>
      <c r="J366" s="60">
        <v>44.23076923</v>
      </c>
      <c r="K366" s="61" t="s">
        <v>1607</v>
      </c>
      <c r="L366" s="60">
        <v>51.546391749999998</v>
      </c>
      <c r="M366" s="60">
        <v>22.80701754</v>
      </c>
      <c r="N366" s="60">
        <v>29.487179489999999</v>
      </c>
      <c r="O366" s="60">
        <v>28.915662650000002</v>
      </c>
      <c r="P366" s="60">
        <v>17.14285714</v>
      </c>
      <c r="Q366" s="60">
        <v>13.92405063</v>
      </c>
      <c r="R366" s="60">
        <v>20.270270270000001</v>
      </c>
      <c r="S366" s="60">
        <v>22.58064516</v>
      </c>
      <c r="T366" s="60">
        <v>27.272727270000001</v>
      </c>
      <c r="U366" s="60">
        <v>40.677966099999999</v>
      </c>
      <c r="V366" s="60">
        <v>49.450549449999997</v>
      </c>
      <c r="W366" s="60">
        <v>34.04255319</v>
      </c>
      <c r="X366" s="60">
        <v>24.61538462</v>
      </c>
      <c r="Y366" s="60">
        <v>39.130434780000002</v>
      </c>
      <c r="Z366" s="60">
        <v>46.464646459999997</v>
      </c>
      <c r="AA366" s="60">
        <v>29.577464790000001</v>
      </c>
      <c r="AB366" s="61" t="s">
        <v>1607</v>
      </c>
      <c r="AC366" s="60">
        <v>32.9787234</v>
      </c>
      <c r="AD366" s="60">
        <v>39.130434780000002</v>
      </c>
      <c r="AE366" s="60">
        <v>37.704918030000002</v>
      </c>
      <c r="AF366" s="61" t="s">
        <v>1607</v>
      </c>
      <c r="AG366" s="60">
        <v>29.8245614</v>
      </c>
      <c r="AH366" s="60">
        <v>4</v>
      </c>
      <c r="AI366" s="60">
        <v>17.85714286</v>
      </c>
      <c r="AJ366" s="60">
        <v>17.073170730000001</v>
      </c>
      <c r="AK366" s="60">
        <v>17.808219179999998</v>
      </c>
      <c r="AL366" s="61" t="s">
        <v>1607</v>
      </c>
      <c r="AM366" s="60">
        <v>9.230769231</v>
      </c>
      <c r="AN366" s="60">
        <v>20</v>
      </c>
      <c r="AO366" s="61" t="s">
        <v>1607</v>
      </c>
      <c r="AP366" s="60">
        <v>16.21621622</v>
      </c>
      <c r="AQ366" s="60">
        <v>28.571428569999998</v>
      </c>
      <c r="AR366" s="60">
        <v>24.324324319999999</v>
      </c>
      <c r="AS366" s="60" t="s">
        <v>1607</v>
      </c>
      <c r="AT366" s="60">
        <v>30.555555559999998</v>
      </c>
      <c r="AU366" s="60">
        <v>18.86792453</v>
      </c>
      <c r="AV366" s="60">
        <v>37.254901959999998</v>
      </c>
      <c r="AW366" s="60">
        <v>42.857142860000003</v>
      </c>
      <c r="AX366" s="60">
        <v>36</v>
      </c>
      <c r="AY366" s="60">
        <v>31.428571430000002</v>
      </c>
      <c r="AZ366" s="60">
        <v>28.571428569999998</v>
      </c>
      <c r="BA366" s="60">
        <v>22.44897959</v>
      </c>
      <c r="BB366" s="60">
        <v>28.333333329999999</v>
      </c>
      <c r="BC366" s="60">
        <v>43.529411760000002</v>
      </c>
      <c r="BD366" s="60">
        <v>39.0625</v>
      </c>
      <c r="BE366" s="60">
        <v>29.508196720000001</v>
      </c>
      <c r="BF366" s="60">
        <v>30.107526880000002</v>
      </c>
      <c r="BG366" s="60">
        <v>22.727272729999999</v>
      </c>
      <c r="BH366" s="60">
        <v>26.666666670000001</v>
      </c>
      <c r="BI366" s="60">
        <v>37.142857139999997</v>
      </c>
      <c r="BJ366" s="60">
        <v>29.545454549999999</v>
      </c>
      <c r="BK366" s="60">
        <v>36.666666669999998</v>
      </c>
      <c r="BL366" s="60">
        <v>22.068965519999999</v>
      </c>
      <c r="BM366" s="60">
        <v>34.61538462</v>
      </c>
      <c r="BN366" s="60">
        <v>33.333333330000002</v>
      </c>
      <c r="BO366" s="60">
        <v>33.707865169999998</v>
      </c>
      <c r="BP366" s="60">
        <v>25.510204080000001</v>
      </c>
      <c r="BQ366" s="60">
        <v>26.20320856</v>
      </c>
      <c r="BR366" s="60">
        <v>23.30827068</v>
      </c>
      <c r="BS366" s="60">
        <v>24.390243900000002</v>
      </c>
      <c r="BT366" s="60">
        <v>37.5</v>
      </c>
      <c r="BU366" s="60" t="s">
        <v>1607</v>
      </c>
      <c r="BV366" s="60">
        <v>23.958333329999999</v>
      </c>
      <c r="BW366" s="60">
        <v>14.450867049999999</v>
      </c>
      <c r="BX366" s="60">
        <v>23.61111111</v>
      </c>
      <c r="BY366" s="60" t="s">
        <v>1607</v>
      </c>
      <c r="BZ366" s="60">
        <v>10.86956522</v>
      </c>
      <c r="CA366" s="60">
        <v>25.625</v>
      </c>
      <c r="CB366" s="60">
        <v>30.76923077</v>
      </c>
      <c r="CC366" s="62" t="s">
        <v>1607</v>
      </c>
      <c r="CD366" s="60">
        <v>30.6122449</v>
      </c>
      <c r="CE366" s="60">
        <v>24.183006540000001</v>
      </c>
      <c r="CF366" s="60">
        <v>20</v>
      </c>
      <c r="CG366" s="60" t="s">
        <v>1607</v>
      </c>
      <c r="CH366" s="60">
        <v>23</v>
      </c>
      <c r="CI366" s="60">
        <v>43.367346939999997</v>
      </c>
      <c r="CJ366" s="60">
        <v>25.714285709999999</v>
      </c>
      <c r="CK366" s="60">
        <v>34.090909089999997</v>
      </c>
      <c r="CL366" s="60">
        <v>23.529411759999999</v>
      </c>
      <c r="CM366" s="60">
        <v>33.333333330000002</v>
      </c>
      <c r="CN366" s="60">
        <v>26.64473684</v>
      </c>
      <c r="CO366" s="60">
        <v>19.902912619999999</v>
      </c>
      <c r="CP366" s="60">
        <v>18.584070799999999</v>
      </c>
      <c r="CQ366" s="60">
        <v>41.474654379999997</v>
      </c>
      <c r="CR366" s="60">
        <v>43.47826087</v>
      </c>
      <c r="CS366" s="60">
        <v>26.446280990000002</v>
      </c>
      <c r="CT366" s="60">
        <v>19.58762887</v>
      </c>
      <c r="CU366" s="60" t="s">
        <v>1607</v>
      </c>
      <c r="CV366" s="60">
        <v>29.166666670000001</v>
      </c>
      <c r="CW366" s="60">
        <v>14.14141414</v>
      </c>
      <c r="CX366" s="60" t="s">
        <v>1607</v>
      </c>
      <c r="CY366" s="60" t="s">
        <v>1607</v>
      </c>
      <c r="CZ366" s="60">
        <v>50.847457630000001</v>
      </c>
      <c r="DA366" s="60">
        <v>30.3030303</v>
      </c>
      <c r="DB366" s="60">
        <v>23.29113924</v>
      </c>
      <c r="DC366" s="60">
        <v>28.928571430000002</v>
      </c>
      <c r="DD366" s="60">
        <v>38.80597015</v>
      </c>
      <c r="DE366" s="60">
        <v>37.5</v>
      </c>
      <c r="DF366" s="60">
        <v>20.454545450000001</v>
      </c>
      <c r="DG366" s="61" t="s">
        <v>1607</v>
      </c>
      <c r="DH366" s="60">
        <v>31.03448276</v>
      </c>
      <c r="DI366" s="60">
        <v>27.272727270000001</v>
      </c>
      <c r="DJ366" s="70"/>
    </row>
    <row r="367" spans="1:114" ht="15.75" customHeight="1">
      <c r="A367" s="60" t="s">
        <v>1341</v>
      </c>
      <c r="B367" s="60" t="s">
        <v>1607</v>
      </c>
      <c r="C367" s="60">
        <v>13.84615385</v>
      </c>
      <c r="D367" s="61" t="s">
        <v>1607</v>
      </c>
      <c r="E367" s="60">
        <v>21.621621619999999</v>
      </c>
      <c r="F367" s="60">
        <v>23.07692308</v>
      </c>
      <c r="G367" s="60">
        <v>24.61538462</v>
      </c>
      <c r="H367" s="60">
        <v>12.5</v>
      </c>
      <c r="I367" s="60">
        <v>12.75167785</v>
      </c>
      <c r="J367" s="60">
        <v>23.07692308</v>
      </c>
      <c r="K367" s="61" t="s">
        <v>1607</v>
      </c>
      <c r="L367" s="60">
        <v>38.144329900000002</v>
      </c>
      <c r="M367" s="60">
        <v>7.01754386</v>
      </c>
      <c r="N367" s="60">
        <v>15.38461538</v>
      </c>
      <c r="O367" s="60">
        <v>13.253012050000001</v>
      </c>
      <c r="P367" s="60">
        <v>11.42857143</v>
      </c>
      <c r="Q367" s="60">
        <v>5.0632911390000004</v>
      </c>
      <c r="R367" s="60">
        <v>9.4594594589999996</v>
      </c>
      <c r="S367" s="60">
        <v>22.58064516</v>
      </c>
      <c r="T367" s="60">
        <v>13.636363640000001</v>
      </c>
      <c r="U367" s="60">
        <v>20.33898305</v>
      </c>
      <c r="V367" s="60">
        <v>32.967032969999998</v>
      </c>
      <c r="W367" s="60">
        <v>27.659574469999999</v>
      </c>
      <c r="X367" s="60">
        <v>9.230769231</v>
      </c>
      <c r="Y367" s="60">
        <v>6.5217391300000003</v>
      </c>
      <c r="Z367" s="60">
        <v>23.232323229999999</v>
      </c>
      <c r="AA367" s="60">
        <v>14.08450704</v>
      </c>
      <c r="AB367" s="61" t="s">
        <v>1607</v>
      </c>
      <c r="AC367" s="60">
        <v>17.0212766</v>
      </c>
      <c r="AD367" s="60">
        <v>19.565217390000001</v>
      </c>
      <c r="AE367" s="60">
        <v>29.508196720000001</v>
      </c>
      <c r="AF367" s="61" t="s">
        <v>1607</v>
      </c>
      <c r="AG367" s="60">
        <v>15.78947368</v>
      </c>
      <c r="AH367" s="60">
        <v>0</v>
      </c>
      <c r="AI367" s="60">
        <v>10.71428571</v>
      </c>
      <c r="AJ367" s="60">
        <v>7.3170731709999997</v>
      </c>
      <c r="AK367" s="60">
        <v>6.8493150680000001</v>
      </c>
      <c r="AL367" s="61" t="s">
        <v>1607</v>
      </c>
      <c r="AM367" s="60">
        <v>1.538461538</v>
      </c>
      <c r="AN367" s="60">
        <v>8.5714285710000002</v>
      </c>
      <c r="AO367" s="61" t="s">
        <v>1607</v>
      </c>
      <c r="AP367" s="60">
        <v>6.7567567569999998</v>
      </c>
      <c r="AQ367" s="60">
        <v>14.28571429</v>
      </c>
      <c r="AR367" s="60">
        <v>14.864864860000001</v>
      </c>
      <c r="AS367" s="60" t="s">
        <v>1607</v>
      </c>
      <c r="AT367" s="60">
        <v>16.666666670000001</v>
      </c>
      <c r="AU367" s="60">
        <v>7.5471698109999998</v>
      </c>
      <c r="AV367" s="60">
        <v>25.49019608</v>
      </c>
      <c r="AW367" s="60">
        <v>25.714285709999999</v>
      </c>
      <c r="AX367" s="60">
        <v>17.333333329999999</v>
      </c>
      <c r="AY367" s="60">
        <v>22.85714286</v>
      </c>
      <c r="AZ367" s="60">
        <v>11.9047619</v>
      </c>
      <c r="BA367" s="60">
        <v>12.244897959999999</v>
      </c>
      <c r="BB367" s="60">
        <v>8.3333333330000006</v>
      </c>
      <c r="BC367" s="60">
        <v>22.352941179999998</v>
      </c>
      <c r="BD367" s="60">
        <v>17.96875</v>
      </c>
      <c r="BE367" s="60">
        <v>18.032786890000001</v>
      </c>
      <c r="BF367" s="60">
        <v>18.279569890000001</v>
      </c>
      <c r="BG367" s="60">
        <v>7.575757576</v>
      </c>
      <c r="BH367" s="60">
        <v>13.33333333</v>
      </c>
      <c r="BI367" s="60">
        <v>20</v>
      </c>
      <c r="BJ367" s="60">
        <v>13.18181818</v>
      </c>
      <c r="BK367" s="60">
        <v>13.33333333</v>
      </c>
      <c r="BL367" s="60">
        <v>12.413793099999999</v>
      </c>
      <c r="BM367" s="60">
        <v>19.23076923</v>
      </c>
      <c r="BN367" s="60">
        <v>16.666666670000001</v>
      </c>
      <c r="BO367" s="60">
        <v>19.101123600000001</v>
      </c>
      <c r="BP367" s="60">
        <v>12.244897959999999</v>
      </c>
      <c r="BQ367" s="60">
        <v>16.577540110000001</v>
      </c>
      <c r="BR367" s="60">
        <v>6.7669172929999997</v>
      </c>
      <c r="BS367" s="60">
        <v>9.7560975610000007</v>
      </c>
      <c r="BT367" s="60">
        <v>17.5</v>
      </c>
      <c r="BU367" s="60" t="s">
        <v>1607</v>
      </c>
      <c r="BV367" s="60">
        <v>10.41666667</v>
      </c>
      <c r="BW367" s="60">
        <v>4.6242774569999998</v>
      </c>
      <c r="BX367" s="60">
        <v>12.5</v>
      </c>
      <c r="BY367" s="60" t="s">
        <v>1607</v>
      </c>
      <c r="BZ367" s="60">
        <v>7.6086956519999998</v>
      </c>
      <c r="CA367" s="60">
        <v>13.75</v>
      </c>
      <c r="CB367" s="60">
        <v>15.38461538</v>
      </c>
      <c r="CC367" s="62" t="s">
        <v>1607</v>
      </c>
      <c r="CD367" s="60">
        <v>18.367346940000001</v>
      </c>
      <c r="CE367" s="60">
        <v>13.725490199999999</v>
      </c>
      <c r="CF367" s="60">
        <v>10.90909091</v>
      </c>
      <c r="CG367" s="60" t="s">
        <v>1607</v>
      </c>
      <c r="CH367" s="60">
        <v>10</v>
      </c>
      <c r="CI367" s="60">
        <v>22.44897959</v>
      </c>
      <c r="CJ367" s="60">
        <v>14.28571429</v>
      </c>
      <c r="CK367" s="60">
        <v>13.636363640000001</v>
      </c>
      <c r="CL367" s="60">
        <v>13.725490199999999</v>
      </c>
      <c r="CM367" s="60">
        <v>13.33333333</v>
      </c>
      <c r="CN367" s="60">
        <v>11.18421053</v>
      </c>
      <c r="CO367" s="60">
        <v>11.165048540000001</v>
      </c>
      <c r="CP367" s="60">
        <v>7.9646017699999998</v>
      </c>
      <c r="CQ367" s="60">
        <v>19.815668200000001</v>
      </c>
      <c r="CR367" s="60">
        <v>28.260869570000001</v>
      </c>
      <c r="CS367" s="60">
        <v>11.84573003</v>
      </c>
      <c r="CT367" s="60">
        <v>9.2783505149999996</v>
      </c>
      <c r="CU367" s="60" t="s">
        <v>1607</v>
      </c>
      <c r="CV367" s="60">
        <v>7.6388888890000004</v>
      </c>
      <c r="CW367" s="60">
        <v>5.5555555559999998</v>
      </c>
      <c r="CX367" s="60" t="s">
        <v>1607</v>
      </c>
      <c r="CY367" s="60" t="s">
        <v>1607</v>
      </c>
      <c r="CZ367" s="60">
        <v>32.203389829999999</v>
      </c>
      <c r="DA367" s="60">
        <v>15.15151515</v>
      </c>
      <c r="DB367" s="60">
        <v>10.63291139</v>
      </c>
      <c r="DC367" s="60">
        <v>9.2857142859999993</v>
      </c>
      <c r="DD367" s="60">
        <v>19.40298507</v>
      </c>
      <c r="DE367" s="60">
        <v>15.625</v>
      </c>
      <c r="DF367" s="60">
        <v>18.18181818</v>
      </c>
      <c r="DG367" s="61" t="s">
        <v>1607</v>
      </c>
      <c r="DH367" s="60">
        <v>14.94252874</v>
      </c>
      <c r="DI367" s="60">
        <v>17.272727270000001</v>
      </c>
      <c r="DJ367" s="70"/>
    </row>
    <row r="368" spans="1:114" ht="15.75" customHeight="1">
      <c r="A368" s="60" t="s">
        <v>1344</v>
      </c>
      <c r="B368" s="60" t="s">
        <v>1607</v>
      </c>
      <c r="C368" s="60">
        <v>12.30769231</v>
      </c>
      <c r="D368" s="61" t="s">
        <v>1607</v>
      </c>
      <c r="E368" s="60">
        <v>8.1081081079999997</v>
      </c>
      <c r="F368" s="60">
        <v>15.38461538</v>
      </c>
      <c r="G368" s="60">
        <v>9.230769231</v>
      </c>
      <c r="H368" s="60">
        <v>4.1666666670000003</v>
      </c>
      <c r="I368" s="60">
        <v>8.0536912750000003</v>
      </c>
      <c r="J368" s="60">
        <v>15.38461538</v>
      </c>
      <c r="K368" s="61" t="s">
        <v>1607</v>
      </c>
      <c r="L368" s="60">
        <v>17.5257732</v>
      </c>
      <c r="M368" s="60">
        <v>5.263157895</v>
      </c>
      <c r="N368" s="60">
        <v>6.4102564099999997</v>
      </c>
      <c r="O368" s="60">
        <v>7.2289156630000004</v>
      </c>
      <c r="P368" s="60">
        <v>5.7142857139999998</v>
      </c>
      <c r="Q368" s="60">
        <v>6.3291139239999996</v>
      </c>
      <c r="R368" s="60">
        <v>6.7567567569999998</v>
      </c>
      <c r="S368" s="60">
        <v>9.6774193549999996</v>
      </c>
      <c r="T368" s="60">
        <v>6.8181818180000002</v>
      </c>
      <c r="U368" s="60">
        <v>16.94915254</v>
      </c>
      <c r="V368" s="60">
        <v>16.483516479999999</v>
      </c>
      <c r="W368" s="60">
        <v>6.3829787229999999</v>
      </c>
      <c r="X368" s="60">
        <v>7.692307692</v>
      </c>
      <c r="Y368" s="60">
        <v>13.043478260000001</v>
      </c>
      <c r="Z368" s="60">
        <v>16.161616160000001</v>
      </c>
      <c r="AA368" s="60">
        <v>12.676056340000001</v>
      </c>
      <c r="AB368" s="61" t="s">
        <v>1607</v>
      </c>
      <c r="AC368" s="60">
        <v>12.76595745</v>
      </c>
      <c r="AD368" s="60">
        <v>17.391304349999999</v>
      </c>
      <c r="AE368" s="60">
        <v>11.475409839999999</v>
      </c>
      <c r="AF368" s="61" t="s">
        <v>1607</v>
      </c>
      <c r="AG368" s="60">
        <v>10.52631579</v>
      </c>
      <c r="AH368" s="60">
        <v>4</v>
      </c>
      <c r="AI368" s="60">
        <v>1.7857142859999999</v>
      </c>
      <c r="AJ368" s="60">
        <v>6.5040650409999996</v>
      </c>
      <c r="AK368" s="60">
        <v>4.1095890410000004</v>
      </c>
      <c r="AL368" s="61" t="s">
        <v>1607</v>
      </c>
      <c r="AM368" s="60">
        <v>3.076923077</v>
      </c>
      <c r="AN368" s="60">
        <v>8.5714285710000002</v>
      </c>
      <c r="AO368" s="61" t="s">
        <v>1607</v>
      </c>
      <c r="AP368" s="60">
        <v>1.3513513509999999</v>
      </c>
      <c r="AQ368" s="60">
        <v>7.1428571429999996</v>
      </c>
      <c r="AR368" s="60">
        <v>4.0540540539999999</v>
      </c>
      <c r="AS368" s="60" t="s">
        <v>1607</v>
      </c>
      <c r="AT368" s="60">
        <v>11.11111111</v>
      </c>
      <c r="AU368" s="60">
        <v>5.6603773579999999</v>
      </c>
      <c r="AV368" s="60">
        <v>9.8039215689999999</v>
      </c>
      <c r="AW368" s="60">
        <v>17.14285714</v>
      </c>
      <c r="AX368" s="60">
        <v>6.6666666670000003</v>
      </c>
      <c r="AY368" s="60">
        <v>11.42857143</v>
      </c>
      <c r="AZ368" s="60">
        <v>16.666666670000001</v>
      </c>
      <c r="BA368" s="60">
        <v>10.204081629999999</v>
      </c>
      <c r="BB368" s="60">
        <v>6.6666666670000003</v>
      </c>
      <c r="BC368" s="60">
        <v>10.58823529</v>
      </c>
      <c r="BD368" s="60">
        <v>7.8125</v>
      </c>
      <c r="BE368" s="60">
        <v>6.5573770490000003</v>
      </c>
      <c r="BF368" s="60">
        <v>5.3763440859999996</v>
      </c>
      <c r="BG368" s="60">
        <v>10.60606061</v>
      </c>
      <c r="BH368" s="60">
        <v>8.3333333330000006</v>
      </c>
      <c r="BI368" s="60">
        <v>22.85714286</v>
      </c>
      <c r="BJ368" s="60">
        <v>10.454545449999999</v>
      </c>
      <c r="BK368" s="60">
        <v>10</v>
      </c>
      <c r="BL368" s="60">
        <v>5.5172413789999997</v>
      </c>
      <c r="BM368" s="60">
        <v>11.53846154</v>
      </c>
      <c r="BN368" s="60">
        <v>5.5555555559999998</v>
      </c>
      <c r="BO368" s="60">
        <v>16.853932579999999</v>
      </c>
      <c r="BP368" s="60">
        <v>7.1428571429999996</v>
      </c>
      <c r="BQ368" s="60">
        <v>6.951871658</v>
      </c>
      <c r="BR368" s="60">
        <v>5.263157895</v>
      </c>
      <c r="BS368" s="60">
        <v>0</v>
      </c>
      <c r="BT368" s="60">
        <v>12.5</v>
      </c>
      <c r="BU368" s="60" t="s">
        <v>1607</v>
      </c>
      <c r="BV368" s="60">
        <v>7.2916666670000003</v>
      </c>
      <c r="BW368" s="60">
        <v>4.0462427749999996</v>
      </c>
      <c r="BX368" s="60">
        <v>4.1666666670000003</v>
      </c>
      <c r="BY368" s="60" t="s">
        <v>1607</v>
      </c>
      <c r="BZ368" s="60">
        <v>2.1739130430000002</v>
      </c>
      <c r="CA368" s="60">
        <v>9.375</v>
      </c>
      <c r="CB368" s="60">
        <v>4.615384615</v>
      </c>
      <c r="CC368" s="62" t="s">
        <v>1607</v>
      </c>
      <c r="CD368" s="60">
        <v>18.367346940000001</v>
      </c>
      <c r="CE368" s="60">
        <v>6.5359477119999996</v>
      </c>
      <c r="CF368" s="60">
        <v>8.1818181820000007</v>
      </c>
      <c r="CG368" s="60" t="s">
        <v>1607</v>
      </c>
      <c r="CH368" s="60">
        <v>14</v>
      </c>
      <c r="CI368" s="60">
        <v>13.26530612</v>
      </c>
      <c r="CJ368" s="60">
        <v>0</v>
      </c>
      <c r="CK368" s="60">
        <v>9.0909090910000003</v>
      </c>
      <c r="CL368" s="60">
        <v>9.8039215689999999</v>
      </c>
      <c r="CM368" s="60">
        <v>11.11111111</v>
      </c>
      <c r="CN368" s="60">
        <v>6.5789473679999997</v>
      </c>
      <c r="CO368" s="60">
        <v>3.3980582519999998</v>
      </c>
      <c r="CP368" s="60">
        <v>4.4247787609999998</v>
      </c>
      <c r="CQ368" s="60">
        <v>11.981566819999999</v>
      </c>
      <c r="CR368" s="60">
        <v>8.6956521739999992</v>
      </c>
      <c r="CS368" s="60">
        <v>7.7134986230000004</v>
      </c>
      <c r="CT368" s="60">
        <v>6.1855670099999998</v>
      </c>
      <c r="CU368" s="60" t="s">
        <v>1607</v>
      </c>
      <c r="CV368" s="60">
        <v>13.19444444</v>
      </c>
      <c r="CW368" s="60">
        <v>6.0606060609999997</v>
      </c>
      <c r="CX368" s="60" t="s">
        <v>1607</v>
      </c>
      <c r="CY368" s="60" t="s">
        <v>1607</v>
      </c>
      <c r="CZ368" s="60">
        <v>16.94915254</v>
      </c>
      <c r="DA368" s="60">
        <v>6.0606060609999997</v>
      </c>
      <c r="DB368" s="60">
        <v>11.13924051</v>
      </c>
      <c r="DC368" s="60">
        <v>10</v>
      </c>
      <c r="DD368" s="60">
        <v>11.94029851</v>
      </c>
      <c r="DE368" s="60">
        <v>12.5</v>
      </c>
      <c r="DF368" s="60">
        <v>2.2727272730000001</v>
      </c>
      <c r="DG368" s="61" t="s">
        <v>1607</v>
      </c>
      <c r="DH368" s="60">
        <v>4.5977011489999997</v>
      </c>
      <c r="DI368" s="60">
        <v>4.5454545450000001</v>
      </c>
      <c r="DJ368" s="70"/>
    </row>
    <row r="369" spans="1:114" ht="15.75" customHeight="1">
      <c r="A369" s="60" t="s">
        <v>1335</v>
      </c>
      <c r="B369" s="60" t="s">
        <v>1607</v>
      </c>
      <c r="C369" s="60">
        <v>12.30769231</v>
      </c>
      <c r="D369" s="61" t="s">
        <v>1607</v>
      </c>
      <c r="E369" s="60">
        <v>13.513513509999999</v>
      </c>
      <c r="F369" s="60">
        <v>28.205128210000002</v>
      </c>
      <c r="G369" s="60">
        <v>16.92307692</v>
      </c>
      <c r="H369" s="60">
        <v>8.3333333330000006</v>
      </c>
      <c r="I369" s="60">
        <v>11.744966440000001</v>
      </c>
      <c r="J369" s="60">
        <v>3.846153846</v>
      </c>
      <c r="K369" s="61" t="s">
        <v>1607</v>
      </c>
      <c r="L369" s="60">
        <v>16.494845359999999</v>
      </c>
      <c r="M369" s="60">
        <v>5.263157895</v>
      </c>
      <c r="N369" s="60">
        <v>7.692307692</v>
      </c>
      <c r="O369" s="60">
        <v>10.843373489999999</v>
      </c>
      <c r="P369" s="60">
        <v>2.8571428569999999</v>
      </c>
      <c r="Q369" s="60">
        <v>6.3291139239999996</v>
      </c>
      <c r="R369" s="60">
        <v>4.0540540539999999</v>
      </c>
      <c r="S369" s="60">
        <v>16.129032259999999</v>
      </c>
      <c r="T369" s="60">
        <v>15.90909091</v>
      </c>
      <c r="U369" s="60">
        <v>8.4745762710000001</v>
      </c>
      <c r="V369" s="60">
        <v>21.978021980000001</v>
      </c>
      <c r="W369" s="60">
        <v>6.3829787229999999</v>
      </c>
      <c r="X369" s="60">
        <v>9.230769231</v>
      </c>
      <c r="Y369" s="60">
        <v>15.217391299999999</v>
      </c>
      <c r="Z369" s="60">
        <v>18.18181818</v>
      </c>
      <c r="AA369" s="60">
        <v>15.49295775</v>
      </c>
      <c r="AB369" s="61" t="s">
        <v>1607</v>
      </c>
      <c r="AC369" s="60">
        <v>11.70212766</v>
      </c>
      <c r="AD369" s="60">
        <v>13.043478260000001</v>
      </c>
      <c r="AE369" s="60">
        <v>14.75409836</v>
      </c>
      <c r="AF369" s="61" t="s">
        <v>1607</v>
      </c>
      <c r="AG369" s="60">
        <v>11.40350877</v>
      </c>
      <c r="AH369" s="60">
        <v>0</v>
      </c>
      <c r="AI369" s="60">
        <v>8.9285714289999998</v>
      </c>
      <c r="AJ369" s="60">
        <v>8.9430894310000006</v>
      </c>
      <c r="AK369" s="60">
        <v>10.958904110000001</v>
      </c>
      <c r="AL369" s="61" t="s">
        <v>1607</v>
      </c>
      <c r="AM369" s="60">
        <v>4.615384615</v>
      </c>
      <c r="AN369" s="60">
        <v>11.42857143</v>
      </c>
      <c r="AO369" s="61" t="s">
        <v>1607</v>
      </c>
      <c r="AP369" s="60">
        <v>9.4594594589999996</v>
      </c>
      <c r="AQ369" s="60">
        <v>8.5714285710000002</v>
      </c>
      <c r="AR369" s="60">
        <v>4.0540540539999999</v>
      </c>
      <c r="AS369" s="60" t="s">
        <v>1607</v>
      </c>
      <c r="AT369" s="60">
        <v>16.666666670000001</v>
      </c>
      <c r="AU369" s="60">
        <v>7.5471698109999998</v>
      </c>
      <c r="AV369" s="60">
        <v>15.686274510000001</v>
      </c>
      <c r="AW369" s="60">
        <v>20</v>
      </c>
      <c r="AX369" s="60">
        <v>5.3333333329999997</v>
      </c>
      <c r="AY369" s="60">
        <v>14.28571429</v>
      </c>
      <c r="AZ369" s="60">
        <v>21.428571430000002</v>
      </c>
      <c r="BA369" s="60">
        <v>8.1632653059999996</v>
      </c>
      <c r="BB369" s="60">
        <v>10</v>
      </c>
      <c r="BC369" s="60">
        <v>12.94117647</v>
      </c>
      <c r="BD369" s="60">
        <v>14.0625</v>
      </c>
      <c r="BE369" s="60">
        <v>11.475409839999999</v>
      </c>
      <c r="BF369" s="60">
        <v>6.451612903</v>
      </c>
      <c r="BG369" s="60">
        <v>9.0909090910000003</v>
      </c>
      <c r="BH369" s="60">
        <v>13.33333333</v>
      </c>
      <c r="BI369" s="60">
        <v>17.14285714</v>
      </c>
      <c r="BJ369" s="60">
        <v>12.272727270000001</v>
      </c>
      <c r="BK369" s="60">
        <v>16.666666670000001</v>
      </c>
      <c r="BL369" s="60">
        <v>7.5862068970000003</v>
      </c>
      <c r="BM369" s="60">
        <v>15.38461538</v>
      </c>
      <c r="BN369" s="60">
        <v>8.3333333330000006</v>
      </c>
      <c r="BO369" s="60">
        <v>22.47191011</v>
      </c>
      <c r="BP369" s="60">
        <v>10.204081629999999</v>
      </c>
      <c r="BQ369" s="60">
        <v>10.16042781</v>
      </c>
      <c r="BR369" s="60">
        <v>9.77443609</v>
      </c>
      <c r="BS369" s="60">
        <v>2.4390243900000002</v>
      </c>
      <c r="BT369" s="60">
        <v>10</v>
      </c>
      <c r="BU369" s="60" t="s">
        <v>1607</v>
      </c>
      <c r="BV369" s="60">
        <v>9.375</v>
      </c>
      <c r="BW369" s="60">
        <v>8.0924855489999992</v>
      </c>
      <c r="BX369" s="60">
        <v>4.1666666670000003</v>
      </c>
      <c r="BY369" s="60" t="s">
        <v>1607</v>
      </c>
      <c r="BZ369" s="60">
        <v>1.0869565219999999</v>
      </c>
      <c r="CA369" s="60">
        <v>10</v>
      </c>
      <c r="CB369" s="60">
        <v>8.461538462</v>
      </c>
      <c r="CC369" s="62" t="s">
        <v>1607</v>
      </c>
      <c r="CD369" s="60">
        <v>18.367346940000001</v>
      </c>
      <c r="CE369" s="60">
        <v>13.725490199999999</v>
      </c>
      <c r="CF369" s="60">
        <v>10.90909091</v>
      </c>
      <c r="CG369" s="60" t="s">
        <v>1607</v>
      </c>
      <c r="CH369" s="60">
        <v>11</v>
      </c>
      <c r="CI369" s="60">
        <v>13.775510199999999</v>
      </c>
      <c r="CJ369" s="60">
        <v>5.7142857139999998</v>
      </c>
      <c r="CK369" s="60">
        <v>18.18181818</v>
      </c>
      <c r="CL369" s="60">
        <v>5.8823529409999997</v>
      </c>
      <c r="CM369" s="60">
        <v>17.777777780000001</v>
      </c>
      <c r="CN369" s="60">
        <v>7.8947368420000004</v>
      </c>
      <c r="CO369" s="60">
        <v>6.3106796120000004</v>
      </c>
      <c r="CP369" s="60">
        <v>8.8495575219999996</v>
      </c>
      <c r="CQ369" s="60">
        <v>13.3640553</v>
      </c>
      <c r="CR369" s="60">
        <v>17.391304349999999</v>
      </c>
      <c r="CS369" s="60">
        <v>12.121212119999999</v>
      </c>
      <c r="CT369" s="60">
        <v>11.34020619</v>
      </c>
      <c r="CU369" s="60" t="s">
        <v>1607</v>
      </c>
      <c r="CV369" s="60">
        <v>11.80555556</v>
      </c>
      <c r="CW369" s="60">
        <v>6.0606060609999997</v>
      </c>
      <c r="CX369" s="60" t="s">
        <v>1607</v>
      </c>
      <c r="CY369" s="60" t="s">
        <v>1607</v>
      </c>
      <c r="CZ369" s="60">
        <v>20.33898305</v>
      </c>
      <c r="DA369" s="60">
        <v>6.0606060609999997</v>
      </c>
      <c r="DB369" s="60">
        <v>8.8607594939999998</v>
      </c>
      <c r="DC369" s="60">
        <v>13.92857143</v>
      </c>
      <c r="DD369" s="60">
        <v>16.417910450000001</v>
      </c>
      <c r="DE369" s="60">
        <v>15.625</v>
      </c>
      <c r="DF369" s="60">
        <v>0</v>
      </c>
      <c r="DG369" s="61" t="s">
        <v>1607</v>
      </c>
      <c r="DH369" s="60">
        <v>11.49425287</v>
      </c>
      <c r="DI369" s="60">
        <v>15.454545449999999</v>
      </c>
      <c r="DJ369" s="70"/>
    </row>
    <row r="370" spans="1:114" ht="15.75" customHeight="1">
      <c r="A370" s="60" t="s">
        <v>1338</v>
      </c>
      <c r="B370" s="60" t="s">
        <v>1607</v>
      </c>
      <c r="C370" s="60">
        <v>13.84615385</v>
      </c>
      <c r="D370" s="61" t="s">
        <v>1607</v>
      </c>
      <c r="E370" s="60">
        <v>8.1081081079999997</v>
      </c>
      <c r="F370" s="60">
        <v>15.38461538</v>
      </c>
      <c r="G370" s="60">
        <v>3.076923077</v>
      </c>
      <c r="H370" s="60">
        <v>6.25</v>
      </c>
      <c r="I370" s="60">
        <v>5.0335570470000004</v>
      </c>
      <c r="J370" s="60">
        <v>9.615384615</v>
      </c>
      <c r="K370" s="61" t="s">
        <v>1607</v>
      </c>
      <c r="L370" s="60">
        <v>18.556701029999999</v>
      </c>
      <c r="M370" s="60">
        <v>5.263157895</v>
      </c>
      <c r="N370" s="60">
        <v>11.53846154</v>
      </c>
      <c r="O370" s="60">
        <v>0</v>
      </c>
      <c r="P370" s="60">
        <v>2.8571428569999999</v>
      </c>
      <c r="Q370" s="60">
        <v>5.0632911390000004</v>
      </c>
      <c r="R370" s="60">
        <v>6.7567567569999998</v>
      </c>
      <c r="S370" s="60">
        <v>0</v>
      </c>
      <c r="T370" s="60">
        <v>2.2727272730000001</v>
      </c>
      <c r="U370" s="60">
        <v>11.864406779999999</v>
      </c>
      <c r="V370" s="60">
        <v>13.186813190000001</v>
      </c>
      <c r="W370" s="60">
        <v>10.638297870000001</v>
      </c>
      <c r="X370" s="60">
        <v>12.30769231</v>
      </c>
      <c r="Y370" s="60">
        <v>13.043478260000001</v>
      </c>
      <c r="Z370" s="60">
        <v>17.171717170000001</v>
      </c>
      <c r="AA370" s="60">
        <v>8.4507042250000008</v>
      </c>
      <c r="AB370" s="61" t="s">
        <v>1607</v>
      </c>
      <c r="AC370" s="60">
        <v>14.893617020000001</v>
      </c>
      <c r="AD370" s="60">
        <v>13.043478260000001</v>
      </c>
      <c r="AE370" s="60">
        <v>1.6393442620000001</v>
      </c>
      <c r="AF370" s="61" t="s">
        <v>1607</v>
      </c>
      <c r="AG370" s="60">
        <v>7.8947368420000004</v>
      </c>
      <c r="AH370" s="60">
        <v>4</v>
      </c>
      <c r="AI370" s="60">
        <v>5.3571428570000004</v>
      </c>
      <c r="AJ370" s="60">
        <v>4.8780487800000003</v>
      </c>
      <c r="AK370" s="60">
        <v>2.7397260270000001</v>
      </c>
      <c r="AL370" s="61" t="s">
        <v>1607</v>
      </c>
      <c r="AM370" s="60">
        <v>3.846153846</v>
      </c>
      <c r="AN370" s="60">
        <v>8.5714285710000002</v>
      </c>
      <c r="AO370" s="61" t="s">
        <v>1607</v>
      </c>
      <c r="AP370" s="60">
        <v>2.7027027029999999</v>
      </c>
      <c r="AQ370" s="60">
        <v>8.5714285710000002</v>
      </c>
      <c r="AR370" s="60">
        <v>4.0540540539999999</v>
      </c>
      <c r="AS370" s="60" t="s">
        <v>1607</v>
      </c>
      <c r="AT370" s="60">
        <v>9.7222222219999992</v>
      </c>
      <c r="AU370" s="60">
        <v>3.773584906</v>
      </c>
      <c r="AV370" s="60">
        <v>5.8823529409999997</v>
      </c>
      <c r="AW370" s="60">
        <v>2.8571428569999999</v>
      </c>
      <c r="AX370" s="60">
        <v>14.66666667</v>
      </c>
      <c r="AY370" s="60">
        <v>5.7142857139999998</v>
      </c>
      <c r="AZ370" s="60">
        <v>14.28571429</v>
      </c>
      <c r="BA370" s="60">
        <v>2.0408163269999999</v>
      </c>
      <c r="BB370" s="60">
        <v>15</v>
      </c>
      <c r="BC370" s="60">
        <v>10.58823529</v>
      </c>
      <c r="BD370" s="60">
        <v>14.84375</v>
      </c>
      <c r="BE370" s="60">
        <v>3.2786885250000002</v>
      </c>
      <c r="BF370" s="60">
        <v>8.6021505380000001</v>
      </c>
      <c r="BG370" s="60">
        <v>6.0606060609999997</v>
      </c>
      <c r="BH370" s="60">
        <v>0</v>
      </c>
      <c r="BI370" s="60">
        <v>8.5714285710000002</v>
      </c>
      <c r="BJ370" s="60">
        <v>5.9090909089999997</v>
      </c>
      <c r="BK370" s="60">
        <v>10</v>
      </c>
      <c r="BL370" s="60">
        <v>4.8275862070000004</v>
      </c>
      <c r="BM370" s="60">
        <v>7.692307692</v>
      </c>
      <c r="BN370" s="60">
        <v>11.11111111</v>
      </c>
      <c r="BO370" s="60">
        <v>10.112359550000001</v>
      </c>
      <c r="BP370" s="60">
        <v>6.1224489799999997</v>
      </c>
      <c r="BQ370" s="60">
        <v>6.4171122990000002</v>
      </c>
      <c r="BR370" s="60">
        <v>7.5187969920000004</v>
      </c>
      <c r="BS370" s="60">
        <v>14.634146339999999</v>
      </c>
      <c r="BT370" s="60">
        <v>20</v>
      </c>
      <c r="BU370" s="60" t="s">
        <v>1607</v>
      </c>
      <c r="BV370" s="60">
        <v>5.2083333329999997</v>
      </c>
      <c r="BW370" s="60">
        <v>5.202312139</v>
      </c>
      <c r="BX370" s="60">
        <v>7.6388888890000004</v>
      </c>
      <c r="BY370" s="60" t="s">
        <v>1607</v>
      </c>
      <c r="BZ370" s="60">
        <v>1.0869565219999999</v>
      </c>
      <c r="CA370" s="60">
        <v>8.125</v>
      </c>
      <c r="CB370" s="60">
        <v>7.692307692</v>
      </c>
      <c r="CC370" s="62" t="s">
        <v>1607</v>
      </c>
      <c r="CD370" s="60">
        <v>4.0816326529999998</v>
      </c>
      <c r="CE370" s="60">
        <v>4.575163399</v>
      </c>
      <c r="CF370" s="60">
        <v>5.4545454549999999</v>
      </c>
      <c r="CG370" s="60" t="s">
        <v>1607</v>
      </c>
      <c r="CH370" s="60">
        <v>4</v>
      </c>
      <c r="CI370" s="60">
        <v>14.795918370000001</v>
      </c>
      <c r="CJ370" s="60">
        <v>8.5714285710000002</v>
      </c>
      <c r="CK370" s="60">
        <v>11.363636359999999</v>
      </c>
      <c r="CL370" s="60">
        <v>11.764705879999999</v>
      </c>
      <c r="CM370" s="60">
        <v>6.6666666670000003</v>
      </c>
      <c r="CN370" s="60">
        <v>8.2236842110000001</v>
      </c>
      <c r="CO370" s="60">
        <v>1.941747573</v>
      </c>
      <c r="CP370" s="60">
        <v>7.079646018</v>
      </c>
      <c r="CQ370" s="60">
        <v>17.050691239999999</v>
      </c>
      <c r="CR370" s="60">
        <v>13.043478260000001</v>
      </c>
      <c r="CS370" s="60">
        <v>8.2644628099999995</v>
      </c>
      <c r="CT370" s="60">
        <v>1.030927835</v>
      </c>
      <c r="CU370" s="60" t="s">
        <v>1607</v>
      </c>
      <c r="CV370" s="60">
        <v>5.5555555559999998</v>
      </c>
      <c r="CW370" s="60">
        <v>3.0303030299999998</v>
      </c>
      <c r="CX370" s="60" t="s">
        <v>1607</v>
      </c>
      <c r="CY370" s="60" t="s">
        <v>1607</v>
      </c>
      <c r="CZ370" s="60">
        <v>25.42372881</v>
      </c>
      <c r="DA370" s="60">
        <v>15.15151515</v>
      </c>
      <c r="DB370" s="60">
        <v>4.8101265819999997</v>
      </c>
      <c r="DC370" s="60">
        <v>9.2857142859999993</v>
      </c>
      <c r="DD370" s="60">
        <v>13.432835819999999</v>
      </c>
      <c r="DE370" s="60">
        <v>6.25</v>
      </c>
      <c r="DF370" s="60">
        <v>2.2727272730000001</v>
      </c>
      <c r="DG370" s="61" t="s">
        <v>1607</v>
      </c>
      <c r="DH370" s="60">
        <v>11.49425287</v>
      </c>
      <c r="DI370" s="60">
        <v>1.818181818</v>
      </c>
      <c r="DJ370" s="70"/>
    </row>
    <row r="371" spans="1:114" ht="15.75" customHeight="1">
      <c r="A371" s="60" t="s">
        <v>1332</v>
      </c>
      <c r="B371" s="60" t="s">
        <v>1607</v>
      </c>
      <c r="C371" s="60">
        <v>12.30769231</v>
      </c>
      <c r="D371" s="61" t="s">
        <v>1607</v>
      </c>
      <c r="E371" s="60">
        <v>5.4054054049999998</v>
      </c>
      <c r="F371" s="60">
        <v>17.948717949999999</v>
      </c>
      <c r="G371" s="60">
        <v>3.076923077</v>
      </c>
      <c r="H371" s="60">
        <v>8.3333333330000006</v>
      </c>
      <c r="I371" s="60">
        <v>4.697986577</v>
      </c>
      <c r="J371" s="60">
        <v>15.38461538</v>
      </c>
      <c r="K371" s="61" t="s">
        <v>1607</v>
      </c>
      <c r="L371" s="60">
        <v>15.46391753</v>
      </c>
      <c r="M371" s="60">
        <v>5.263157895</v>
      </c>
      <c r="N371" s="60">
        <v>6.4102564099999997</v>
      </c>
      <c r="O371" s="60">
        <v>7.2289156630000004</v>
      </c>
      <c r="P371" s="60">
        <v>0</v>
      </c>
      <c r="Q371" s="60">
        <v>2.5316455699999998</v>
      </c>
      <c r="R371" s="60">
        <v>8.1081081079999997</v>
      </c>
      <c r="S371" s="60">
        <v>3.225806452</v>
      </c>
      <c r="T371" s="60">
        <v>4.5454545450000001</v>
      </c>
      <c r="U371" s="60">
        <v>20.33898305</v>
      </c>
      <c r="V371" s="60">
        <v>13.186813190000001</v>
      </c>
      <c r="W371" s="60">
        <v>6.3829787229999999</v>
      </c>
      <c r="X371" s="60">
        <v>7.692307692</v>
      </c>
      <c r="Y371" s="60">
        <v>8.6956521739999992</v>
      </c>
      <c r="Z371" s="60">
        <v>15.15151515</v>
      </c>
      <c r="AA371" s="60">
        <v>9.8591549300000008</v>
      </c>
      <c r="AB371" s="61" t="s">
        <v>1607</v>
      </c>
      <c r="AC371" s="60">
        <v>8.5106382979999999</v>
      </c>
      <c r="AD371" s="60">
        <v>6.5217391300000003</v>
      </c>
      <c r="AE371" s="60">
        <v>3.2786885250000002</v>
      </c>
      <c r="AF371" s="61" t="s">
        <v>1607</v>
      </c>
      <c r="AG371" s="60">
        <v>7.8947368420000004</v>
      </c>
      <c r="AH371" s="60">
        <v>4</v>
      </c>
      <c r="AI371" s="60">
        <v>3.5714285710000002</v>
      </c>
      <c r="AJ371" s="60">
        <v>2.4390243900000002</v>
      </c>
      <c r="AK371" s="60">
        <v>4.1095890410000004</v>
      </c>
      <c r="AL371" s="61" t="s">
        <v>1607</v>
      </c>
      <c r="AM371" s="60">
        <v>0.76923076899999998</v>
      </c>
      <c r="AN371" s="60">
        <v>5.7142857139999998</v>
      </c>
      <c r="AO371" s="61" t="s">
        <v>1607</v>
      </c>
      <c r="AP371" s="60">
        <v>2.7027027029999999</v>
      </c>
      <c r="AQ371" s="60">
        <v>10</v>
      </c>
      <c r="AR371" s="60">
        <v>1.3513513509999999</v>
      </c>
      <c r="AS371" s="60" t="s">
        <v>1607</v>
      </c>
      <c r="AT371" s="60">
        <v>11.11111111</v>
      </c>
      <c r="AU371" s="60">
        <v>11.32075472</v>
      </c>
      <c r="AV371" s="60">
        <v>11.764705879999999</v>
      </c>
      <c r="AW371" s="60">
        <v>14.28571429</v>
      </c>
      <c r="AX371" s="60">
        <v>10.66666667</v>
      </c>
      <c r="AY371" s="60">
        <v>14.28571429</v>
      </c>
      <c r="AZ371" s="60">
        <v>11.9047619</v>
      </c>
      <c r="BA371" s="60">
        <v>4.0816326529999998</v>
      </c>
      <c r="BB371" s="60">
        <v>7.5</v>
      </c>
      <c r="BC371" s="60">
        <v>12.94117647</v>
      </c>
      <c r="BD371" s="60">
        <v>16.40625</v>
      </c>
      <c r="BE371" s="60">
        <v>11.475409839999999</v>
      </c>
      <c r="BF371" s="60">
        <v>8.6021505380000001</v>
      </c>
      <c r="BG371" s="60">
        <v>7.575757576</v>
      </c>
      <c r="BH371" s="60">
        <v>8.3333333330000006</v>
      </c>
      <c r="BI371" s="60">
        <v>14.28571429</v>
      </c>
      <c r="BJ371" s="60">
        <v>13.18181818</v>
      </c>
      <c r="BK371" s="60">
        <v>20</v>
      </c>
      <c r="BL371" s="60">
        <v>4.8275862070000004</v>
      </c>
      <c r="BM371" s="60">
        <v>13.46153846</v>
      </c>
      <c r="BN371" s="60">
        <v>13.88888889</v>
      </c>
      <c r="BO371" s="60">
        <v>10.112359550000001</v>
      </c>
      <c r="BP371" s="60">
        <v>7.1428571429999996</v>
      </c>
      <c r="BQ371" s="60">
        <v>7.4866310159999996</v>
      </c>
      <c r="BR371" s="60">
        <v>8.2706766920000003</v>
      </c>
      <c r="BS371" s="60">
        <v>7.3170731709999997</v>
      </c>
      <c r="BT371" s="60">
        <v>17.5</v>
      </c>
      <c r="BU371" s="60" t="s">
        <v>1607</v>
      </c>
      <c r="BV371" s="60">
        <v>9.375</v>
      </c>
      <c r="BW371" s="60">
        <v>4.6242774569999998</v>
      </c>
      <c r="BX371" s="60">
        <v>4.8611111109999996</v>
      </c>
      <c r="BY371" s="60" t="s">
        <v>1607</v>
      </c>
      <c r="BZ371" s="60">
        <v>0</v>
      </c>
      <c r="CA371" s="60">
        <v>10</v>
      </c>
      <c r="CB371" s="60">
        <v>9.230769231</v>
      </c>
      <c r="CC371" s="62" t="s">
        <v>1607</v>
      </c>
      <c r="CD371" s="60">
        <v>4.0816326529999998</v>
      </c>
      <c r="CE371" s="60">
        <v>5.8823529409999997</v>
      </c>
      <c r="CF371" s="60">
        <v>4.5454545450000001</v>
      </c>
      <c r="CG371" s="60" t="s">
        <v>1607</v>
      </c>
      <c r="CH371" s="60">
        <v>6</v>
      </c>
      <c r="CI371" s="60">
        <v>17.346938779999999</v>
      </c>
      <c r="CJ371" s="60">
        <v>0</v>
      </c>
      <c r="CK371" s="60">
        <v>11.363636359999999</v>
      </c>
      <c r="CL371" s="60">
        <v>13.725490199999999</v>
      </c>
      <c r="CM371" s="60">
        <v>4.4444444440000002</v>
      </c>
      <c r="CN371" s="60">
        <v>9.2105263159999993</v>
      </c>
      <c r="CO371" s="60">
        <v>5.339805825</v>
      </c>
      <c r="CP371" s="60">
        <v>7.079646018</v>
      </c>
      <c r="CQ371" s="60">
        <v>18.433179719999998</v>
      </c>
      <c r="CR371" s="60">
        <v>17.391304349999999</v>
      </c>
      <c r="CS371" s="60">
        <v>9.0909090910000003</v>
      </c>
      <c r="CT371" s="60">
        <v>4.1237113399999998</v>
      </c>
      <c r="CU371" s="60" t="s">
        <v>1607</v>
      </c>
      <c r="CV371" s="60">
        <v>10.41666667</v>
      </c>
      <c r="CW371" s="60">
        <v>2.525252525</v>
      </c>
      <c r="CX371" s="60" t="s">
        <v>1607</v>
      </c>
      <c r="CY371" s="60" t="s">
        <v>1607</v>
      </c>
      <c r="CZ371" s="60">
        <v>28.81355932</v>
      </c>
      <c r="DA371" s="60">
        <v>12.121212119999999</v>
      </c>
      <c r="DB371" s="60">
        <v>6.5822784810000003</v>
      </c>
      <c r="DC371" s="60">
        <v>10.71428571</v>
      </c>
      <c r="DD371" s="60">
        <v>10.44776119</v>
      </c>
      <c r="DE371" s="60">
        <v>9.375</v>
      </c>
      <c r="DF371" s="60">
        <v>4.5454545450000001</v>
      </c>
      <c r="DG371" s="61" t="s">
        <v>1607</v>
      </c>
      <c r="DH371" s="60">
        <v>10.34482759</v>
      </c>
      <c r="DI371" s="60">
        <v>4.5454545450000001</v>
      </c>
      <c r="DJ371" s="70"/>
    </row>
    <row r="372" spans="1:114" ht="15.75" customHeight="1">
      <c r="A372" s="60" t="s">
        <v>1380</v>
      </c>
      <c r="B372" s="60" t="s">
        <v>1608</v>
      </c>
      <c r="C372" s="60">
        <v>33.84615385</v>
      </c>
      <c r="D372" s="61" t="s">
        <v>1608</v>
      </c>
      <c r="E372" s="60">
        <v>13.513513509999999</v>
      </c>
      <c r="F372" s="60">
        <v>12.820512819999999</v>
      </c>
      <c r="G372" s="60">
        <v>16.92307692</v>
      </c>
      <c r="H372" s="60">
        <v>6.25</v>
      </c>
      <c r="I372" s="60">
        <v>15.43624161</v>
      </c>
      <c r="J372" s="60">
        <v>17.30769231</v>
      </c>
      <c r="K372" s="61" t="s">
        <v>1608</v>
      </c>
      <c r="L372" s="60">
        <v>22.680412369999999</v>
      </c>
      <c r="M372" s="60">
        <v>7.01754386</v>
      </c>
      <c r="N372" s="60">
        <v>23.07692308</v>
      </c>
      <c r="O372" s="60">
        <v>12.04819277</v>
      </c>
      <c r="P372" s="60">
        <v>2.8571428569999999</v>
      </c>
      <c r="Q372" s="60">
        <v>6.3291139239999996</v>
      </c>
      <c r="R372" s="60">
        <v>10.81081081</v>
      </c>
      <c r="S372" s="60">
        <v>12.90322581</v>
      </c>
      <c r="T372" s="60">
        <v>9.0909090910000003</v>
      </c>
      <c r="U372" s="60">
        <v>28.81355932</v>
      </c>
      <c r="V372" s="60">
        <v>9.8901098899999997</v>
      </c>
      <c r="W372" s="60">
        <v>10.638297870000001</v>
      </c>
      <c r="X372" s="60">
        <v>12.30769231</v>
      </c>
      <c r="Y372" s="60">
        <v>19.565217390000001</v>
      </c>
      <c r="Z372" s="60">
        <v>10.1010101</v>
      </c>
      <c r="AA372" s="60">
        <v>19.718309860000002</v>
      </c>
      <c r="AB372" s="61" t="s">
        <v>1608</v>
      </c>
      <c r="AC372" s="60">
        <v>15.95744681</v>
      </c>
      <c r="AD372" s="60">
        <v>26.086956520000001</v>
      </c>
      <c r="AE372" s="60">
        <v>11.475409839999999</v>
      </c>
      <c r="AF372" s="61" t="s">
        <v>1608</v>
      </c>
      <c r="AG372" s="60">
        <v>13.15789474</v>
      </c>
      <c r="AH372" s="60">
        <v>12</v>
      </c>
      <c r="AI372" s="60">
        <v>8.9285714289999998</v>
      </c>
      <c r="AJ372" s="60">
        <v>11.382113820000001</v>
      </c>
      <c r="AK372" s="60">
        <v>6.8493150680000001</v>
      </c>
      <c r="AL372" s="61" t="s">
        <v>1608</v>
      </c>
      <c r="AM372" s="60">
        <v>58.46153846</v>
      </c>
      <c r="AN372" s="60">
        <v>28.571428569999998</v>
      </c>
      <c r="AO372" s="61" t="s">
        <v>1608</v>
      </c>
      <c r="AP372" s="60">
        <v>5.4054054049999998</v>
      </c>
      <c r="AQ372" s="60">
        <v>25.714285709999999</v>
      </c>
      <c r="AR372" s="60">
        <v>20.270270270000001</v>
      </c>
      <c r="AS372" s="60" t="s">
        <v>1608</v>
      </c>
      <c r="AT372" s="60">
        <v>26.38888889</v>
      </c>
      <c r="AU372" s="60">
        <v>11.32075472</v>
      </c>
      <c r="AV372" s="60">
        <v>13.725490199999999</v>
      </c>
      <c r="AW372" s="60">
        <v>2.8571428569999999</v>
      </c>
      <c r="AX372" s="60">
        <v>28</v>
      </c>
      <c r="AY372" s="60">
        <v>17.14285714</v>
      </c>
      <c r="AZ372" s="60">
        <v>2.3809523810000002</v>
      </c>
      <c r="BA372" s="60">
        <v>6.1224489799999997</v>
      </c>
      <c r="BB372" s="60">
        <v>14.16666667</v>
      </c>
      <c r="BC372" s="60">
        <v>7.0588235289999997</v>
      </c>
      <c r="BD372" s="60">
        <v>12.5</v>
      </c>
      <c r="BE372" s="60">
        <v>9.8360655739999991</v>
      </c>
      <c r="BF372" s="60">
        <v>24.731182799999999</v>
      </c>
      <c r="BG372" s="60">
        <v>28.787878790000001</v>
      </c>
      <c r="BH372" s="60">
        <v>18.333333329999999</v>
      </c>
      <c r="BI372" s="60">
        <v>8.5714285710000002</v>
      </c>
      <c r="BJ372" s="60">
        <v>10</v>
      </c>
      <c r="BK372" s="60">
        <v>30</v>
      </c>
      <c r="BL372" s="60">
        <v>42.068965519999999</v>
      </c>
      <c r="BM372" s="60">
        <v>15.38461538</v>
      </c>
      <c r="BN372" s="60">
        <v>8.3333333330000006</v>
      </c>
      <c r="BO372" s="60">
        <v>40.449438200000003</v>
      </c>
      <c r="BP372" s="60">
        <v>45.918367349999997</v>
      </c>
      <c r="BQ372" s="60">
        <v>14.43850267</v>
      </c>
      <c r="BR372" s="60">
        <v>35.338345859999997</v>
      </c>
      <c r="BS372" s="60">
        <v>60.975609759999998</v>
      </c>
      <c r="BT372" s="60">
        <v>15</v>
      </c>
      <c r="BU372" s="60" t="s">
        <v>1608</v>
      </c>
      <c r="BV372" s="60">
        <v>16.666666670000001</v>
      </c>
      <c r="BW372" s="60">
        <v>37.572254340000001</v>
      </c>
      <c r="BX372" s="60">
        <v>16.666666670000001</v>
      </c>
      <c r="BY372" s="60" t="s">
        <v>1608</v>
      </c>
      <c r="BZ372" s="60">
        <v>16.304347830000001</v>
      </c>
      <c r="CA372" s="60">
        <v>13.125</v>
      </c>
      <c r="CB372" s="60">
        <v>14.61538462</v>
      </c>
      <c r="CC372" s="62" t="s">
        <v>1608</v>
      </c>
      <c r="CD372" s="60">
        <v>20.408163269999999</v>
      </c>
      <c r="CE372" s="60">
        <v>5.2287581699999999</v>
      </c>
      <c r="CF372" s="60">
        <v>8.1818181820000007</v>
      </c>
      <c r="CG372" s="60" t="s">
        <v>1608</v>
      </c>
      <c r="CH372" s="60">
        <v>6</v>
      </c>
      <c r="CI372" s="60">
        <v>14.28571429</v>
      </c>
      <c r="CJ372" s="60">
        <v>11.42857143</v>
      </c>
      <c r="CK372" s="60">
        <v>38.636363639999999</v>
      </c>
      <c r="CL372" s="60">
        <v>37.254901959999998</v>
      </c>
      <c r="CM372" s="60">
        <v>46.666666669999998</v>
      </c>
      <c r="CN372" s="60">
        <v>13.81578947</v>
      </c>
      <c r="CO372" s="60">
        <v>8.2524271840000001</v>
      </c>
      <c r="CP372" s="60">
        <v>43.36283186</v>
      </c>
      <c r="CQ372" s="60">
        <v>30.875576039999999</v>
      </c>
      <c r="CR372" s="60">
        <v>6.5217391300000003</v>
      </c>
      <c r="CS372" s="60">
        <v>40.771349860000001</v>
      </c>
      <c r="CT372" s="60">
        <v>32.989690719999999</v>
      </c>
      <c r="CU372" s="60" t="s">
        <v>1608</v>
      </c>
      <c r="CV372" s="60">
        <v>16.666666670000001</v>
      </c>
      <c r="CW372" s="60">
        <v>16.666666670000001</v>
      </c>
      <c r="CX372" s="60" t="s">
        <v>1608</v>
      </c>
      <c r="CY372" s="60" t="s">
        <v>1608</v>
      </c>
      <c r="CZ372" s="60">
        <v>18.644067799999998</v>
      </c>
      <c r="DA372" s="60">
        <v>24.242424239999998</v>
      </c>
      <c r="DB372" s="60">
        <v>9.6202531649999994</v>
      </c>
      <c r="DC372" s="60">
        <v>15.35714286</v>
      </c>
      <c r="DD372" s="60">
        <v>55.223880600000001</v>
      </c>
      <c r="DE372" s="60">
        <v>46.875</v>
      </c>
      <c r="DF372" s="60">
        <v>52.272727269999997</v>
      </c>
      <c r="DG372" s="61" t="s">
        <v>1608</v>
      </c>
      <c r="DH372" s="60">
        <v>17.241379309999999</v>
      </c>
      <c r="DI372" s="60">
        <v>5.4545454549999999</v>
      </c>
      <c r="DJ372" s="70"/>
    </row>
    <row r="373" spans="1:114" ht="15.75" customHeight="1">
      <c r="A373" s="60" t="s">
        <v>1383</v>
      </c>
      <c r="B373" s="60" t="s">
        <v>1608</v>
      </c>
      <c r="C373" s="60">
        <v>24.61538462</v>
      </c>
      <c r="D373" s="61" t="s">
        <v>1608</v>
      </c>
      <c r="E373" s="60">
        <v>2.7027027029999999</v>
      </c>
      <c r="F373" s="60">
        <v>17.948717949999999</v>
      </c>
      <c r="G373" s="60">
        <v>16.92307692</v>
      </c>
      <c r="H373" s="60">
        <v>20.833333329999999</v>
      </c>
      <c r="I373" s="60">
        <v>20.469798659999999</v>
      </c>
      <c r="J373" s="60">
        <v>40.38461538</v>
      </c>
      <c r="K373" s="61" t="s">
        <v>1608</v>
      </c>
      <c r="L373" s="60">
        <v>35.051546389999999</v>
      </c>
      <c r="M373" s="60">
        <v>43.85964912</v>
      </c>
      <c r="N373" s="60">
        <v>24.358974360000001</v>
      </c>
      <c r="O373" s="60">
        <v>37.349397590000002</v>
      </c>
      <c r="P373" s="60">
        <v>5.7142857139999998</v>
      </c>
      <c r="Q373" s="60">
        <v>5.0632911390000004</v>
      </c>
      <c r="R373" s="60">
        <v>20.270270270000001</v>
      </c>
      <c r="S373" s="60">
        <v>6.451612903</v>
      </c>
      <c r="T373" s="60">
        <v>11.363636359999999</v>
      </c>
      <c r="U373" s="60">
        <v>54.237288139999997</v>
      </c>
      <c r="V373" s="60">
        <v>47.252747249999999</v>
      </c>
      <c r="W373" s="60">
        <v>51.06382979</v>
      </c>
      <c r="X373" s="60">
        <v>20</v>
      </c>
      <c r="Y373" s="60">
        <v>26.086956520000001</v>
      </c>
      <c r="Z373" s="60">
        <v>31.313131309999999</v>
      </c>
      <c r="AA373" s="60">
        <v>39.436619720000003</v>
      </c>
      <c r="AB373" s="61" t="s">
        <v>1608</v>
      </c>
      <c r="AC373" s="60">
        <v>37.234042549999998</v>
      </c>
      <c r="AD373" s="60">
        <v>23.913043479999999</v>
      </c>
      <c r="AE373" s="60">
        <v>3.2786885250000002</v>
      </c>
      <c r="AF373" s="61" t="s">
        <v>1608</v>
      </c>
      <c r="AG373" s="60">
        <v>8.7719298250000008</v>
      </c>
      <c r="AH373" s="60">
        <v>8</v>
      </c>
      <c r="AI373" s="60">
        <v>3.5714285710000002</v>
      </c>
      <c r="AJ373" s="60">
        <v>1.6260162600000001</v>
      </c>
      <c r="AK373" s="60">
        <v>4.1095890410000004</v>
      </c>
      <c r="AL373" s="61" t="s">
        <v>1608</v>
      </c>
      <c r="AM373" s="60">
        <v>15.38461538</v>
      </c>
      <c r="AN373" s="60">
        <v>5.7142857139999998</v>
      </c>
      <c r="AO373" s="61" t="s">
        <v>1608</v>
      </c>
      <c r="AP373" s="60">
        <v>1.3513513509999999</v>
      </c>
      <c r="AQ373" s="60">
        <v>14.28571429</v>
      </c>
      <c r="AR373" s="60">
        <v>10.81081081</v>
      </c>
      <c r="AS373" s="60" t="s">
        <v>1608</v>
      </c>
      <c r="AT373" s="60">
        <v>34.722222219999999</v>
      </c>
      <c r="AU373" s="60">
        <v>15.09433962</v>
      </c>
      <c r="AV373" s="60">
        <v>23.529411759999999</v>
      </c>
      <c r="AW373" s="60">
        <v>45.714285709999999</v>
      </c>
      <c r="AX373" s="60">
        <v>30.666666670000001</v>
      </c>
      <c r="AY373" s="60">
        <v>42.857142860000003</v>
      </c>
      <c r="AZ373" s="60">
        <v>21.428571430000002</v>
      </c>
      <c r="BA373" s="60">
        <v>14.28571429</v>
      </c>
      <c r="BB373" s="60">
        <v>33.333333330000002</v>
      </c>
      <c r="BC373" s="60">
        <v>34.117647060000003</v>
      </c>
      <c r="BD373" s="60">
        <v>69.53125</v>
      </c>
      <c r="BE373" s="60">
        <v>29.508196720000001</v>
      </c>
      <c r="BF373" s="60">
        <v>12.90322581</v>
      </c>
      <c r="BG373" s="60">
        <v>12.121212119999999</v>
      </c>
      <c r="BH373" s="60">
        <v>23.333333329999999</v>
      </c>
      <c r="BI373" s="60">
        <v>40</v>
      </c>
      <c r="BJ373" s="60">
        <v>34.545454550000002</v>
      </c>
      <c r="BK373" s="60">
        <v>36.666666669999998</v>
      </c>
      <c r="BL373" s="60">
        <v>11.724137929999999</v>
      </c>
      <c r="BM373" s="60">
        <v>23.07692308</v>
      </c>
      <c r="BN373" s="60">
        <v>22.222222219999999</v>
      </c>
      <c r="BO373" s="60">
        <v>33.707865169999998</v>
      </c>
      <c r="BP373" s="60">
        <v>19.3877551</v>
      </c>
      <c r="BQ373" s="60">
        <v>45.454545449999998</v>
      </c>
      <c r="BR373" s="60">
        <v>9.0225563910000002</v>
      </c>
      <c r="BS373" s="60">
        <v>4.8780487800000003</v>
      </c>
      <c r="BT373" s="60">
        <v>45</v>
      </c>
      <c r="BU373" s="60" t="s">
        <v>1608</v>
      </c>
      <c r="BV373" s="60">
        <v>17.708333329999999</v>
      </c>
      <c r="BW373" s="60">
        <v>6.3583815030000004</v>
      </c>
      <c r="BX373" s="60">
        <v>31.944444440000002</v>
      </c>
      <c r="BY373" s="60" t="s">
        <v>1608</v>
      </c>
      <c r="BZ373" s="60">
        <v>15.217391299999999</v>
      </c>
      <c r="CA373" s="60">
        <v>17.5</v>
      </c>
      <c r="CB373" s="60">
        <v>5.384615385</v>
      </c>
      <c r="CC373" s="62" t="s">
        <v>1608</v>
      </c>
      <c r="CD373" s="60">
        <v>26.53061224</v>
      </c>
      <c r="CE373" s="60">
        <v>53.59477124</v>
      </c>
      <c r="CF373" s="60">
        <v>17.272727270000001</v>
      </c>
      <c r="CG373" s="60" t="s">
        <v>1608</v>
      </c>
      <c r="CH373" s="60">
        <v>18</v>
      </c>
      <c r="CI373" s="60">
        <v>59.693877550000003</v>
      </c>
      <c r="CJ373" s="60">
        <v>37.142857139999997</v>
      </c>
      <c r="CK373" s="60">
        <v>22.727272729999999</v>
      </c>
      <c r="CL373" s="60">
        <v>45.098039219999997</v>
      </c>
      <c r="CM373" s="60">
        <v>15.55555556</v>
      </c>
      <c r="CN373" s="60">
        <v>31.25</v>
      </c>
      <c r="CO373" s="60">
        <v>13.592233009999999</v>
      </c>
      <c r="CP373" s="60">
        <v>13.27433628</v>
      </c>
      <c r="CQ373" s="60">
        <v>36.405529950000002</v>
      </c>
      <c r="CR373" s="60">
        <v>76.086956520000001</v>
      </c>
      <c r="CS373" s="60">
        <v>20.11019284</v>
      </c>
      <c r="CT373" s="60">
        <v>10.30927835</v>
      </c>
      <c r="CU373" s="60" t="s">
        <v>1608</v>
      </c>
      <c r="CV373" s="60">
        <v>32.638888889999997</v>
      </c>
      <c r="CW373" s="60">
        <v>20.2020202</v>
      </c>
      <c r="CX373" s="60" t="s">
        <v>1608</v>
      </c>
      <c r="CY373" s="60" t="s">
        <v>1608</v>
      </c>
      <c r="CZ373" s="60">
        <v>45.762711860000003</v>
      </c>
      <c r="DA373" s="60">
        <v>39.39393939</v>
      </c>
      <c r="DB373" s="60">
        <v>9.8734177219999992</v>
      </c>
      <c r="DC373" s="60">
        <v>30.35714286</v>
      </c>
      <c r="DD373" s="60">
        <v>19.40298507</v>
      </c>
      <c r="DE373" s="60">
        <v>40.625</v>
      </c>
      <c r="DF373" s="60">
        <v>0</v>
      </c>
      <c r="DG373" s="61" t="s">
        <v>1608</v>
      </c>
      <c r="DH373" s="60">
        <v>40.229885060000001</v>
      </c>
      <c r="DI373" s="60">
        <v>16.363636360000001</v>
      </c>
      <c r="DJ373" s="70"/>
    </row>
    <row r="374" spans="1:114" ht="15.75" customHeight="1">
      <c r="A374" s="60" t="s">
        <v>1386</v>
      </c>
      <c r="B374" s="60" t="s">
        <v>1608</v>
      </c>
      <c r="C374" s="60">
        <v>32.30769231</v>
      </c>
      <c r="D374" s="61" t="s">
        <v>1608</v>
      </c>
      <c r="E374" s="60">
        <v>5.4054054049999998</v>
      </c>
      <c r="F374" s="60">
        <v>0</v>
      </c>
      <c r="G374" s="60">
        <v>30.76923077</v>
      </c>
      <c r="H374" s="60">
        <v>37.5</v>
      </c>
      <c r="I374" s="60">
        <v>37.919463090000001</v>
      </c>
      <c r="J374" s="60">
        <v>17.30769231</v>
      </c>
      <c r="K374" s="61" t="s">
        <v>1608</v>
      </c>
      <c r="L374" s="60">
        <v>20.618556699999999</v>
      </c>
      <c r="M374" s="60">
        <v>22.80701754</v>
      </c>
      <c r="N374" s="60">
        <v>15.38461538</v>
      </c>
      <c r="O374" s="60">
        <v>27.710843369999999</v>
      </c>
      <c r="P374" s="60">
        <v>22.85714286</v>
      </c>
      <c r="Q374" s="60">
        <v>27.848101270000001</v>
      </c>
      <c r="R374" s="60">
        <v>56.756756760000002</v>
      </c>
      <c r="S374" s="60">
        <v>9.6774193549999996</v>
      </c>
      <c r="T374" s="60">
        <v>6.8181818180000002</v>
      </c>
      <c r="U374" s="60">
        <v>23.728813559999999</v>
      </c>
      <c r="V374" s="60">
        <v>40.659340659999998</v>
      </c>
      <c r="W374" s="60">
        <v>42.553191490000003</v>
      </c>
      <c r="X374" s="60">
        <v>16.92307692</v>
      </c>
      <c r="Y374" s="60">
        <v>30.434782609999999</v>
      </c>
      <c r="Z374" s="60">
        <v>30.3030303</v>
      </c>
      <c r="AA374" s="60">
        <v>50.704225350000002</v>
      </c>
      <c r="AB374" s="61" t="s">
        <v>1608</v>
      </c>
      <c r="AC374" s="60">
        <v>31.914893620000001</v>
      </c>
      <c r="AD374" s="60">
        <v>45.652173910000002</v>
      </c>
      <c r="AE374" s="60">
        <v>24.590163929999999</v>
      </c>
      <c r="AF374" s="61" t="s">
        <v>1608</v>
      </c>
      <c r="AG374" s="60">
        <v>38.596491229999998</v>
      </c>
      <c r="AH374" s="60">
        <v>56</v>
      </c>
      <c r="AI374" s="60">
        <v>26.785714290000001</v>
      </c>
      <c r="AJ374" s="60">
        <v>17.886178860000001</v>
      </c>
      <c r="AK374" s="60">
        <v>36.98630137</v>
      </c>
      <c r="AL374" s="61" t="s">
        <v>1608</v>
      </c>
      <c r="AM374" s="60">
        <v>14.61538462</v>
      </c>
      <c r="AN374" s="60">
        <v>31.428571430000002</v>
      </c>
      <c r="AO374" s="61" t="s">
        <v>1608</v>
      </c>
      <c r="AP374" s="60">
        <v>28.378378380000001</v>
      </c>
      <c r="AQ374" s="60">
        <v>20</v>
      </c>
      <c r="AR374" s="60">
        <v>2.7027027029999999</v>
      </c>
      <c r="AS374" s="60" t="s">
        <v>1608</v>
      </c>
      <c r="AT374" s="60">
        <v>48.611111110000003</v>
      </c>
      <c r="AU374" s="60">
        <v>18.86792453</v>
      </c>
      <c r="AV374" s="60">
        <v>39.215686269999999</v>
      </c>
      <c r="AW374" s="60">
        <v>20</v>
      </c>
      <c r="AX374" s="60">
        <v>22.666666670000001</v>
      </c>
      <c r="AY374" s="60">
        <v>34.285714290000001</v>
      </c>
      <c r="AZ374" s="60">
        <v>52.380952379999997</v>
      </c>
      <c r="BA374" s="60">
        <v>24.489795919999999</v>
      </c>
      <c r="BB374" s="60">
        <v>21.666666670000001</v>
      </c>
      <c r="BC374" s="60">
        <v>5.8823529409999997</v>
      </c>
      <c r="BD374" s="60">
        <v>17.96875</v>
      </c>
      <c r="BE374" s="60">
        <v>47.540983609999998</v>
      </c>
      <c r="BF374" s="60">
        <v>17.20430108</v>
      </c>
      <c r="BG374" s="60">
        <v>19.6969697</v>
      </c>
      <c r="BH374" s="60">
        <v>41.666666669999998</v>
      </c>
      <c r="BI374" s="60">
        <v>2.8571428569999999</v>
      </c>
      <c r="BJ374" s="60">
        <v>9.0909090910000003</v>
      </c>
      <c r="BK374" s="60">
        <v>13.33333333</v>
      </c>
      <c r="BL374" s="60">
        <v>28.275862069999999</v>
      </c>
      <c r="BM374" s="60">
        <v>21.15384615</v>
      </c>
      <c r="BN374" s="60">
        <v>27.777777780000001</v>
      </c>
      <c r="BO374" s="60">
        <v>25.842696629999999</v>
      </c>
      <c r="BP374" s="60">
        <v>15.30612245</v>
      </c>
      <c r="BQ374" s="60">
        <v>18.716577539999999</v>
      </c>
      <c r="BR374" s="60">
        <v>27.819548869999998</v>
      </c>
      <c r="BS374" s="60">
        <v>12.195121950000001</v>
      </c>
      <c r="BT374" s="60">
        <v>32.5</v>
      </c>
      <c r="BU374" s="60" t="s">
        <v>1608</v>
      </c>
      <c r="BV374" s="60">
        <v>27.083333329999999</v>
      </c>
      <c r="BW374" s="60">
        <v>36.994219649999998</v>
      </c>
      <c r="BX374" s="60">
        <v>29.166666670000001</v>
      </c>
      <c r="BY374" s="60" t="s">
        <v>1608</v>
      </c>
      <c r="BZ374" s="60">
        <v>59.782608699999997</v>
      </c>
      <c r="CA374" s="60">
        <v>36.25</v>
      </c>
      <c r="CB374" s="60">
        <v>27.69230769</v>
      </c>
      <c r="CC374" s="62" t="s">
        <v>1608</v>
      </c>
      <c r="CD374" s="60">
        <v>22.44897959</v>
      </c>
      <c r="CE374" s="60">
        <v>20.261437910000001</v>
      </c>
      <c r="CF374" s="60">
        <v>30.90909091</v>
      </c>
      <c r="CG374" s="60" t="s">
        <v>1608</v>
      </c>
      <c r="CH374" s="60">
        <v>27</v>
      </c>
      <c r="CI374" s="60">
        <v>20.91836735</v>
      </c>
      <c r="CJ374" s="60">
        <v>2.8571428569999999</v>
      </c>
      <c r="CK374" s="60">
        <v>4.5454545450000001</v>
      </c>
      <c r="CL374" s="60">
        <v>37.254901959999998</v>
      </c>
      <c r="CM374" s="60">
        <v>17.777777780000001</v>
      </c>
      <c r="CN374" s="60">
        <v>18.09210526</v>
      </c>
      <c r="CO374" s="60">
        <v>31.06796117</v>
      </c>
      <c r="CP374" s="60">
        <v>29.20353982</v>
      </c>
      <c r="CQ374" s="60">
        <v>29.493087559999999</v>
      </c>
      <c r="CR374" s="60">
        <v>21.739130429999999</v>
      </c>
      <c r="CS374" s="60">
        <v>27.823691459999999</v>
      </c>
      <c r="CT374" s="60">
        <v>23.711340209999999</v>
      </c>
      <c r="CU374" s="60" t="s">
        <v>1608</v>
      </c>
      <c r="CV374" s="60">
        <v>32.638888889999997</v>
      </c>
      <c r="CW374" s="60">
        <v>50.505050509999997</v>
      </c>
      <c r="CX374" s="60" t="s">
        <v>1608</v>
      </c>
      <c r="CY374" s="60" t="s">
        <v>1608</v>
      </c>
      <c r="CZ374" s="60">
        <v>10.16949153</v>
      </c>
      <c r="DA374" s="60">
        <v>27.272727270000001</v>
      </c>
      <c r="DB374" s="60">
        <v>29.873417719999999</v>
      </c>
      <c r="DC374" s="60">
        <v>37.142857139999997</v>
      </c>
      <c r="DD374" s="60">
        <v>11.94029851</v>
      </c>
      <c r="DE374" s="60">
        <v>21.875</v>
      </c>
      <c r="DF374" s="60">
        <v>15.90909091</v>
      </c>
      <c r="DG374" s="61" t="s">
        <v>1608</v>
      </c>
      <c r="DH374" s="60">
        <v>37.931034480000001</v>
      </c>
      <c r="DI374" s="60">
        <v>30</v>
      </c>
      <c r="DJ374" s="70"/>
    </row>
    <row r="375" spans="1:114" ht="15.75" customHeight="1">
      <c r="A375" s="60" t="s">
        <v>1577</v>
      </c>
      <c r="B375" s="60" t="s">
        <v>1608</v>
      </c>
      <c r="C375" s="60">
        <v>26.15384615</v>
      </c>
      <c r="D375" s="61" t="s">
        <v>1608</v>
      </c>
      <c r="E375" s="60">
        <v>2.7027027029999999</v>
      </c>
      <c r="F375" s="60">
        <v>7.692307692</v>
      </c>
      <c r="G375" s="60">
        <v>24.61538462</v>
      </c>
      <c r="H375" s="60">
        <v>10.41666667</v>
      </c>
      <c r="I375" s="60">
        <v>11.0738255</v>
      </c>
      <c r="J375" s="60">
        <v>42.30769231</v>
      </c>
      <c r="K375" s="61" t="s">
        <v>1608</v>
      </c>
      <c r="L375" s="60">
        <v>36.082474230000003</v>
      </c>
      <c r="M375" s="60">
        <v>5.263157895</v>
      </c>
      <c r="N375" s="60">
        <v>23.07692308</v>
      </c>
      <c r="O375" s="60">
        <v>38.554216869999998</v>
      </c>
      <c r="P375" s="60">
        <v>2.8571428569999999</v>
      </c>
      <c r="Q375" s="60">
        <v>30.379746839999999</v>
      </c>
      <c r="R375" s="60">
        <v>21.621621619999999</v>
      </c>
      <c r="S375" s="60">
        <v>6.451612903</v>
      </c>
      <c r="T375" s="60">
        <v>6.8181818180000002</v>
      </c>
      <c r="U375" s="60">
        <v>59.322033900000001</v>
      </c>
      <c r="V375" s="60">
        <v>20.879120879999999</v>
      </c>
      <c r="W375" s="60">
        <v>40.425531909999997</v>
      </c>
      <c r="X375" s="60">
        <v>18.46153846</v>
      </c>
      <c r="Y375" s="60">
        <v>19.565217390000001</v>
      </c>
      <c r="Z375" s="60">
        <v>20.2020202</v>
      </c>
      <c r="AA375" s="60">
        <v>16.901408450000002</v>
      </c>
      <c r="AB375" s="61" t="s">
        <v>1608</v>
      </c>
      <c r="AC375" s="60">
        <v>26.595744679999999</v>
      </c>
      <c r="AD375" s="60">
        <v>26.086956520000001</v>
      </c>
      <c r="AE375" s="60">
        <v>4.9180327869999996</v>
      </c>
      <c r="AF375" s="61" t="s">
        <v>1608</v>
      </c>
      <c r="AG375" s="60">
        <v>12.28070175</v>
      </c>
      <c r="AH375" s="60">
        <v>24</v>
      </c>
      <c r="AI375" s="60">
        <v>7.1428571429999996</v>
      </c>
      <c r="AJ375" s="60">
        <v>8.9430894310000006</v>
      </c>
      <c r="AK375" s="60">
        <v>4.1095890410000004</v>
      </c>
      <c r="AL375" s="61" t="s">
        <v>1608</v>
      </c>
      <c r="AM375" s="60">
        <v>24.61538462</v>
      </c>
      <c r="AN375" s="60">
        <v>17.14285714</v>
      </c>
      <c r="AO375" s="61" t="s">
        <v>1608</v>
      </c>
      <c r="AP375" s="60">
        <v>10.81081081</v>
      </c>
      <c r="AQ375" s="60">
        <v>25.714285709999999</v>
      </c>
      <c r="AR375" s="60">
        <v>2.7027027029999999</v>
      </c>
      <c r="AS375" s="60" t="s">
        <v>1608</v>
      </c>
      <c r="AT375" s="60">
        <v>20.833333329999999</v>
      </c>
      <c r="AU375" s="60">
        <v>13.20754717</v>
      </c>
      <c r="AV375" s="60">
        <v>15.686274510000001</v>
      </c>
      <c r="AW375" s="60">
        <v>20</v>
      </c>
      <c r="AX375" s="60">
        <v>21.333333329999999</v>
      </c>
      <c r="AY375" s="60">
        <v>37.142857139999997</v>
      </c>
      <c r="AZ375" s="60">
        <v>16.666666670000001</v>
      </c>
      <c r="BA375" s="60">
        <v>4.0816326529999998</v>
      </c>
      <c r="BB375" s="60">
        <v>17.5</v>
      </c>
      <c r="BC375" s="60">
        <v>29.41176471</v>
      </c>
      <c r="BD375" s="60">
        <v>39.84375</v>
      </c>
      <c r="BE375" s="60">
        <v>11.475409839999999</v>
      </c>
      <c r="BF375" s="60">
        <v>11.827956990000001</v>
      </c>
      <c r="BG375" s="60">
        <v>13.636363640000001</v>
      </c>
      <c r="BH375" s="60">
        <v>21.666666670000001</v>
      </c>
      <c r="BI375" s="60">
        <v>11.42857143</v>
      </c>
      <c r="BJ375" s="60">
        <v>18.636363639999999</v>
      </c>
      <c r="BK375" s="60">
        <v>16.666666670000001</v>
      </c>
      <c r="BL375" s="60">
        <v>16.551724140000001</v>
      </c>
      <c r="BM375" s="60">
        <v>7.692307692</v>
      </c>
      <c r="BN375" s="60">
        <v>30.555555559999998</v>
      </c>
      <c r="BO375" s="60">
        <v>32.584269659999997</v>
      </c>
      <c r="BP375" s="60">
        <v>10.204081629999999</v>
      </c>
      <c r="BQ375" s="60">
        <v>31.016042779999999</v>
      </c>
      <c r="BR375" s="60">
        <v>17.29323308</v>
      </c>
      <c r="BS375" s="60">
        <v>21.951219510000001</v>
      </c>
      <c r="BT375" s="60">
        <v>30</v>
      </c>
      <c r="BU375" s="60" t="s">
        <v>1608</v>
      </c>
      <c r="BV375" s="60">
        <v>22.916666670000001</v>
      </c>
      <c r="BW375" s="60">
        <v>15.60693642</v>
      </c>
      <c r="BX375" s="60">
        <v>27.777777780000001</v>
      </c>
      <c r="BY375" s="60" t="s">
        <v>1608</v>
      </c>
      <c r="BZ375" s="60">
        <v>10.86956522</v>
      </c>
      <c r="CA375" s="60">
        <v>12.5</v>
      </c>
      <c r="CB375" s="60">
        <v>13.07692308</v>
      </c>
      <c r="CC375" s="62" t="s">
        <v>1608</v>
      </c>
      <c r="CD375" s="60">
        <v>22.44897959</v>
      </c>
      <c r="CE375" s="60">
        <v>21.568627450000001</v>
      </c>
      <c r="CF375" s="60">
        <v>8.1818181820000007</v>
      </c>
      <c r="CG375" s="60" t="s">
        <v>1608</v>
      </c>
      <c r="CH375" s="60">
        <v>9</v>
      </c>
      <c r="CI375" s="60">
        <v>36.224489800000001</v>
      </c>
      <c r="CJ375" s="60">
        <v>28.571428569999998</v>
      </c>
      <c r="CK375" s="60">
        <v>29.545454549999999</v>
      </c>
      <c r="CL375" s="60">
        <v>25.49019608</v>
      </c>
      <c r="CM375" s="60">
        <v>24.444444440000002</v>
      </c>
      <c r="CN375" s="60">
        <v>25</v>
      </c>
      <c r="CO375" s="60">
        <v>13.10679612</v>
      </c>
      <c r="CP375" s="60">
        <v>10.619469029999999</v>
      </c>
      <c r="CQ375" s="60">
        <v>28.571428569999998</v>
      </c>
      <c r="CR375" s="60">
        <v>65.217391300000003</v>
      </c>
      <c r="CS375" s="60">
        <v>19.834710739999998</v>
      </c>
      <c r="CT375" s="60">
        <v>26.804123709999999</v>
      </c>
      <c r="CU375" s="60" t="s">
        <v>1608</v>
      </c>
      <c r="CV375" s="60">
        <v>19.444444440000002</v>
      </c>
      <c r="CW375" s="60">
        <v>23.737373739999999</v>
      </c>
      <c r="CX375" s="60" t="s">
        <v>1608</v>
      </c>
      <c r="CY375" s="60" t="s">
        <v>1608</v>
      </c>
      <c r="CZ375" s="60">
        <v>33.89830508</v>
      </c>
      <c r="DA375" s="60">
        <v>33.333333330000002</v>
      </c>
      <c r="DB375" s="60">
        <v>9.8734177219999992</v>
      </c>
      <c r="DC375" s="60">
        <v>26.785714290000001</v>
      </c>
      <c r="DD375" s="60">
        <v>19.40298507</v>
      </c>
      <c r="DE375" s="60">
        <v>21.875</v>
      </c>
      <c r="DF375" s="60">
        <v>15.90909091</v>
      </c>
      <c r="DG375" s="61" t="s">
        <v>1608</v>
      </c>
      <c r="DH375" s="60">
        <v>28.73563218</v>
      </c>
      <c r="DI375" s="60">
        <v>6.3636363640000004</v>
      </c>
      <c r="DJ375" s="70"/>
    </row>
    <row r="376" spans="1:114" ht="15.75" customHeight="1">
      <c r="A376" s="60" t="s">
        <v>1578</v>
      </c>
      <c r="B376" s="60" t="s">
        <v>1608</v>
      </c>
      <c r="C376" s="60">
        <v>3.076923077</v>
      </c>
      <c r="D376" s="61" t="s">
        <v>1608</v>
      </c>
      <c r="E376" s="60">
        <v>2.7027027029999999</v>
      </c>
      <c r="F376" s="60">
        <v>0</v>
      </c>
      <c r="G376" s="60">
        <v>0</v>
      </c>
      <c r="H376" s="60">
        <v>4.1666666670000003</v>
      </c>
      <c r="I376" s="60">
        <v>1.006711409</v>
      </c>
      <c r="J376" s="60">
        <v>3.846153846</v>
      </c>
      <c r="K376" s="61" t="s">
        <v>1608</v>
      </c>
      <c r="L376" s="60">
        <v>5.1546391749999998</v>
      </c>
      <c r="M376" s="60">
        <v>0</v>
      </c>
      <c r="N376" s="60">
        <v>2.5641025640000001</v>
      </c>
      <c r="O376" s="60">
        <v>1.2048192769999999</v>
      </c>
      <c r="P376" s="60">
        <v>0</v>
      </c>
      <c r="Q376" s="60">
        <v>0</v>
      </c>
      <c r="R376" s="60">
        <v>2.7027027029999999</v>
      </c>
      <c r="S376" s="60">
        <v>0</v>
      </c>
      <c r="T376" s="60">
        <v>0</v>
      </c>
      <c r="U376" s="60">
        <v>5.0847457629999999</v>
      </c>
      <c r="V376" s="60">
        <v>7.692307692</v>
      </c>
      <c r="W376" s="60">
        <v>2.1276595739999999</v>
      </c>
      <c r="X376" s="60">
        <v>3.076923077</v>
      </c>
      <c r="Y376" s="60">
        <v>0</v>
      </c>
      <c r="Z376" s="60">
        <v>2.0202020200000002</v>
      </c>
      <c r="AA376" s="60">
        <v>2.8169014080000001</v>
      </c>
      <c r="AB376" s="61" t="s">
        <v>1608</v>
      </c>
      <c r="AC376" s="60">
        <v>2.1276595739999999</v>
      </c>
      <c r="AD376" s="60">
        <v>4.3478260869999996</v>
      </c>
      <c r="AE376" s="60">
        <v>4.9180327869999996</v>
      </c>
      <c r="AF376" s="61" t="s">
        <v>1608</v>
      </c>
      <c r="AG376" s="60">
        <v>0.87719298199999995</v>
      </c>
      <c r="AH376" s="60">
        <v>0</v>
      </c>
      <c r="AI376" s="60">
        <v>0</v>
      </c>
      <c r="AJ376" s="60">
        <v>0</v>
      </c>
      <c r="AK376" s="60">
        <v>0</v>
      </c>
      <c r="AL376" s="61" t="s">
        <v>1608</v>
      </c>
      <c r="AM376" s="60">
        <v>0.76923076899999998</v>
      </c>
      <c r="AN376" s="60">
        <v>2.8571428569999999</v>
      </c>
      <c r="AO376" s="61" t="s">
        <v>1608</v>
      </c>
      <c r="AP376" s="60">
        <v>2.7027027029999999</v>
      </c>
      <c r="AQ376" s="60">
        <v>0</v>
      </c>
      <c r="AR376" s="60">
        <v>0</v>
      </c>
      <c r="AS376" s="60" t="s">
        <v>1608</v>
      </c>
      <c r="AT376" s="60">
        <v>5.5555555559999998</v>
      </c>
      <c r="AU376" s="60">
        <v>0</v>
      </c>
      <c r="AV376" s="60">
        <v>7.8431372550000003</v>
      </c>
      <c r="AW376" s="60">
        <v>2.8571428569999999</v>
      </c>
      <c r="AX376" s="60">
        <v>1.3333333329999999</v>
      </c>
      <c r="AY376" s="60">
        <v>0</v>
      </c>
      <c r="AZ376" s="60">
        <v>0</v>
      </c>
      <c r="BA376" s="60">
        <v>0</v>
      </c>
      <c r="BB376" s="60">
        <v>2.5</v>
      </c>
      <c r="BC376" s="60">
        <v>0</v>
      </c>
      <c r="BD376" s="60">
        <v>6.25</v>
      </c>
      <c r="BE376" s="60">
        <v>4.9180327869999996</v>
      </c>
      <c r="BF376" s="60">
        <v>2.150537634</v>
      </c>
      <c r="BG376" s="60">
        <v>1.5151515149999999</v>
      </c>
      <c r="BH376" s="60">
        <v>1.6666666670000001</v>
      </c>
      <c r="BI376" s="60">
        <v>5.7142857139999998</v>
      </c>
      <c r="BJ376" s="60">
        <v>4.0909090910000003</v>
      </c>
      <c r="BK376" s="60">
        <v>6.6666666670000003</v>
      </c>
      <c r="BL376" s="60">
        <v>1.3793103449999999</v>
      </c>
      <c r="BM376" s="60">
        <v>5.769230769</v>
      </c>
      <c r="BN376" s="60">
        <v>2.7777777779999999</v>
      </c>
      <c r="BO376" s="60">
        <v>2.247191011</v>
      </c>
      <c r="BP376" s="60">
        <v>2.0408163269999999</v>
      </c>
      <c r="BQ376" s="60">
        <v>2.673796791</v>
      </c>
      <c r="BR376" s="60">
        <v>4.511278195</v>
      </c>
      <c r="BS376" s="60">
        <v>4.8780487800000003</v>
      </c>
      <c r="BT376" s="60">
        <v>2.5</v>
      </c>
      <c r="BU376" s="60" t="s">
        <v>1608</v>
      </c>
      <c r="BV376" s="60">
        <v>3.125</v>
      </c>
      <c r="BW376" s="60">
        <v>1.1560693639999999</v>
      </c>
      <c r="BX376" s="60">
        <v>0</v>
      </c>
      <c r="BY376" s="60" t="s">
        <v>1608</v>
      </c>
      <c r="BZ376" s="60">
        <v>1.0869565219999999</v>
      </c>
      <c r="CA376" s="60">
        <v>1.25</v>
      </c>
      <c r="CB376" s="60">
        <v>1.538461538</v>
      </c>
      <c r="CC376" s="62" t="s">
        <v>1608</v>
      </c>
      <c r="CD376" s="60">
        <v>0</v>
      </c>
      <c r="CE376" s="60">
        <v>2.6143790849999999</v>
      </c>
      <c r="CF376" s="60">
        <v>1.818181818</v>
      </c>
      <c r="CG376" s="60" t="s">
        <v>1608</v>
      </c>
      <c r="CH376" s="60">
        <v>0</v>
      </c>
      <c r="CI376" s="60">
        <v>4.0816326529999998</v>
      </c>
      <c r="CJ376" s="60">
        <v>0</v>
      </c>
      <c r="CK376" s="60">
        <v>4.5454545450000001</v>
      </c>
      <c r="CL376" s="60">
        <v>9.8039215689999999</v>
      </c>
      <c r="CM376" s="60">
        <v>0</v>
      </c>
      <c r="CN376" s="60">
        <v>0.65789473700000001</v>
      </c>
      <c r="CO376" s="60">
        <v>0.48543689299999998</v>
      </c>
      <c r="CP376" s="60">
        <v>2.6548672569999998</v>
      </c>
      <c r="CQ376" s="60">
        <v>2.7649769590000002</v>
      </c>
      <c r="CR376" s="60">
        <v>6.5217391300000003</v>
      </c>
      <c r="CS376" s="60">
        <v>2.2038567489999998</v>
      </c>
      <c r="CT376" s="60">
        <v>0</v>
      </c>
      <c r="CU376" s="60" t="s">
        <v>1608</v>
      </c>
      <c r="CV376" s="60">
        <v>0.69444444400000005</v>
      </c>
      <c r="CW376" s="60">
        <v>2.0202020200000002</v>
      </c>
      <c r="CX376" s="60" t="s">
        <v>1608</v>
      </c>
      <c r="CY376" s="60" t="s">
        <v>1608</v>
      </c>
      <c r="CZ376" s="60">
        <v>5.0847457629999999</v>
      </c>
      <c r="DA376" s="60">
        <v>3.0303030299999998</v>
      </c>
      <c r="DB376" s="60">
        <v>1.518987342</v>
      </c>
      <c r="DC376" s="60">
        <v>2.8571428569999999</v>
      </c>
      <c r="DD376" s="60">
        <v>4.4776119400000001</v>
      </c>
      <c r="DE376" s="60">
        <v>6.25</v>
      </c>
      <c r="DF376" s="60">
        <v>4.5454545450000001</v>
      </c>
      <c r="DG376" s="61" t="s">
        <v>1608</v>
      </c>
      <c r="DH376" s="60">
        <v>1.1494252869999999</v>
      </c>
      <c r="DI376" s="60">
        <v>0.909090909</v>
      </c>
      <c r="DJ376" s="70"/>
    </row>
    <row r="377" spans="1:114" ht="15.75" customHeight="1">
      <c r="A377" s="60" t="s">
        <v>1579</v>
      </c>
      <c r="B377" s="60" t="s">
        <v>1608</v>
      </c>
      <c r="C377" s="60">
        <v>50.76923077</v>
      </c>
      <c r="D377" s="61" t="s">
        <v>1608</v>
      </c>
      <c r="E377" s="60">
        <v>16.21621622</v>
      </c>
      <c r="F377" s="60">
        <v>15.38461538</v>
      </c>
      <c r="G377" s="60">
        <v>40</v>
      </c>
      <c r="H377" s="60">
        <v>39.583333330000002</v>
      </c>
      <c r="I377" s="60">
        <v>38.926174500000002</v>
      </c>
      <c r="J377" s="60">
        <v>23.07692308</v>
      </c>
      <c r="K377" s="61" t="s">
        <v>1608</v>
      </c>
      <c r="L377" s="60">
        <v>40.206185570000002</v>
      </c>
      <c r="M377" s="60">
        <v>35.087719300000003</v>
      </c>
      <c r="N377" s="60">
        <v>39.743589739999997</v>
      </c>
      <c r="O377" s="60">
        <v>48.19277108</v>
      </c>
      <c r="P377" s="60">
        <v>45.714285709999999</v>
      </c>
      <c r="Q377" s="60">
        <v>35.443037969999999</v>
      </c>
      <c r="R377" s="60">
        <v>44.59459459</v>
      </c>
      <c r="S377" s="60">
        <v>25.80645161</v>
      </c>
      <c r="T377" s="60">
        <v>40.909090910000003</v>
      </c>
      <c r="U377" s="60">
        <v>28.81355932</v>
      </c>
      <c r="V377" s="60">
        <v>49.450549449999997</v>
      </c>
      <c r="W377" s="60">
        <v>27.659574469999999</v>
      </c>
      <c r="X377" s="60">
        <v>61.53846154</v>
      </c>
      <c r="Y377" s="60">
        <v>28.260869570000001</v>
      </c>
      <c r="Z377" s="60">
        <v>35.353535350000001</v>
      </c>
      <c r="AA377" s="60">
        <v>29.577464790000001</v>
      </c>
      <c r="AB377" s="61" t="s">
        <v>1608</v>
      </c>
      <c r="AC377" s="60">
        <v>41.489361700000003</v>
      </c>
      <c r="AD377" s="60">
        <v>30.434782609999999</v>
      </c>
      <c r="AE377" s="60">
        <v>65.573770490000001</v>
      </c>
      <c r="AF377" s="61" t="s">
        <v>1608</v>
      </c>
      <c r="AG377" s="60">
        <v>31.578947370000002</v>
      </c>
      <c r="AH377" s="60">
        <v>44</v>
      </c>
      <c r="AI377" s="60">
        <v>57.142857139999997</v>
      </c>
      <c r="AJ377" s="60">
        <v>49.593495930000003</v>
      </c>
      <c r="AK377" s="60">
        <v>57.534246580000001</v>
      </c>
      <c r="AL377" s="61" t="s">
        <v>1608</v>
      </c>
      <c r="AM377" s="60">
        <v>22.30769231</v>
      </c>
      <c r="AN377" s="60">
        <v>34.285714290000001</v>
      </c>
      <c r="AO377" s="61" t="s">
        <v>1608</v>
      </c>
      <c r="AP377" s="60">
        <v>25.675675680000001</v>
      </c>
      <c r="AQ377" s="60">
        <v>51.428571429999998</v>
      </c>
      <c r="AR377" s="60">
        <v>81.081081080000004</v>
      </c>
      <c r="AS377" s="60" t="s">
        <v>1608</v>
      </c>
      <c r="AT377" s="60">
        <v>38.888888889999997</v>
      </c>
      <c r="AU377" s="60">
        <v>60.377358489999999</v>
      </c>
      <c r="AV377" s="60">
        <v>47.058823529999998</v>
      </c>
      <c r="AW377" s="60">
        <v>31.428571430000002</v>
      </c>
      <c r="AX377" s="60">
        <v>49.333333330000002</v>
      </c>
      <c r="AY377" s="60">
        <v>40</v>
      </c>
      <c r="AZ377" s="60">
        <v>35.714285709999999</v>
      </c>
      <c r="BA377" s="60">
        <v>38.775510199999999</v>
      </c>
      <c r="BB377" s="60">
        <v>37.5</v>
      </c>
      <c r="BC377" s="60">
        <v>34.117647060000003</v>
      </c>
      <c r="BD377" s="60">
        <v>25.78125</v>
      </c>
      <c r="BE377" s="60">
        <v>49.180327869999999</v>
      </c>
      <c r="BF377" s="60">
        <v>37.6344086</v>
      </c>
      <c r="BG377" s="60">
        <v>56.060606059999998</v>
      </c>
      <c r="BH377" s="60">
        <v>45</v>
      </c>
      <c r="BI377" s="60">
        <v>20</v>
      </c>
      <c r="BJ377" s="60">
        <v>36.363636360000001</v>
      </c>
      <c r="BK377" s="60">
        <v>26.666666670000001</v>
      </c>
      <c r="BL377" s="60">
        <v>41.379310340000004</v>
      </c>
      <c r="BM377" s="60">
        <v>59.61538462</v>
      </c>
      <c r="BN377" s="60">
        <v>38.888888889999997</v>
      </c>
      <c r="BO377" s="60">
        <v>31.46067416</v>
      </c>
      <c r="BP377" s="60">
        <v>46.938775509999999</v>
      </c>
      <c r="BQ377" s="60">
        <v>26.737967909999998</v>
      </c>
      <c r="BR377" s="60">
        <v>32.330827069999998</v>
      </c>
      <c r="BS377" s="60">
        <v>51.219512199999997</v>
      </c>
      <c r="BT377" s="60">
        <v>25</v>
      </c>
      <c r="BU377" s="60" t="s">
        <v>1608</v>
      </c>
      <c r="BV377" s="60">
        <v>35.416666669999998</v>
      </c>
      <c r="BW377" s="60">
        <v>46.820809250000003</v>
      </c>
      <c r="BX377" s="60">
        <v>36.111111110000003</v>
      </c>
      <c r="BY377" s="60" t="s">
        <v>1608</v>
      </c>
      <c r="BZ377" s="60">
        <v>65.217391300000003</v>
      </c>
      <c r="CA377" s="60">
        <v>29.375</v>
      </c>
      <c r="CB377" s="60">
        <v>47.69230769</v>
      </c>
      <c r="CC377" s="62" t="s">
        <v>1608</v>
      </c>
      <c r="CD377" s="60">
        <v>59.183673470000002</v>
      </c>
      <c r="CE377" s="60">
        <v>50.980392160000001</v>
      </c>
      <c r="CF377" s="60">
        <v>65.454545449999998</v>
      </c>
      <c r="CG377" s="60" t="s">
        <v>1608</v>
      </c>
      <c r="CH377" s="60">
        <v>55</v>
      </c>
      <c r="CI377" s="60">
        <v>17.85714286</v>
      </c>
      <c r="CJ377" s="60">
        <v>37.142857139999997</v>
      </c>
      <c r="CK377" s="60">
        <v>36.363636360000001</v>
      </c>
      <c r="CL377" s="60">
        <v>19.60784314</v>
      </c>
      <c r="CM377" s="60">
        <v>55.555555560000002</v>
      </c>
      <c r="CN377" s="60">
        <v>34.21052632</v>
      </c>
      <c r="CO377" s="60">
        <v>40.776699030000003</v>
      </c>
      <c r="CP377" s="60">
        <v>31.858407079999999</v>
      </c>
      <c r="CQ377" s="60">
        <v>24.423963130000001</v>
      </c>
      <c r="CR377" s="60">
        <v>19.565217390000001</v>
      </c>
      <c r="CS377" s="60">
        <v>40.220385669999999</v>
      </c>
      <c r="CT377" s="60">
        <v>36.082474230000003</v>
      </c>
      <c r="CU377" s="60" t="s">
        <v>1608</v>
      </c>
      <c r="CV377" s="60">
        <v>38.194444439999998</v>
      </c>
      <c r="CW377" s="60">
        <v>50</v>
      </c>
      <c r="CX377" s="60" t="s">
        <v>1608</v>
      </c>
      <c r="CY377" s="60" t="s">
        <v>1608</v>
      </c>
      <c r="CZ377" s="60">
        <v>28.81355932</v>
      </c>
      <c r="DA377" s="60">
        <v>51.515151520000003</v>
      </c>
      <c r="DB377" s="60">
        <v>52.658227850000003</v>
      </c>
      <c r="DC377" s="60">
        <v>38.214285709999999</v>
      </c>
      <c r="DD377" s="60">
        <v>32.835820900000002</v>
      </c>
      <c r="DE377" s="60">
        <v>15.625</v>
      </c>
      <c r="DF377" s="60">
        <v>52.272727269999997</v>
      </c>
      <c r="DG377" s="61" t="s">
        <v>1608</v>
      </c>
      <c r="DH377" s="60">
        <v>52.873563220000001</v>
      </c>
      <c r="DI377" s="60">
        <v>61.81818182</v>
      </c>
      <c r="DJ377" s="70"/>
    </row>
    <row r="378" spans="1:114" ht="15.75" customHeight="1">
      <c r="A378" s="60" t="s">
        <v>1580</v>
      </c>
      <c r="B378" s="60" t="s">
        <v>1608</v>
      </c>
      <c r="C378" s="60">
        <v>3.076923077</v>
      </c>
      <c r="D378" s="61" t="s">
        <v>1608</v>
      </c>
      <c r="E378" s="60">
        <v>2.7027027029999999</v>
      </c>
      <c r="F378" s="60">
        <v>7.692307692</v>
      </c>
      <c r="G378" s="60">
        <v>0</v>
      </c>
      <c r="H378" s="60">
        <v>0</v>
      </c>
      <c r="I378" s="60">
        <v>2.0134228190000001</v>
      </c>
      <c r="J378" s="60">
        <v>1.923076923</v>
      </c>
      <c r="K378" s="61" t="s">
        <v>1608</v>
      </c>
      <c r="L378" s="60">
        <v>21.64948454</v>
      </c>
      <c r="M378" s="60">
        <v>3.50877193</v>
      </c>
      <c r="N378" s="60">
        <v>7.692307692</v>
      </c>
      <c r="O378" s="60">
        <v>1.2048192769999999</v>
      </c>
      <c r="P378" s="60">
        <v>0</v>
      </c>
      <c r="Q378" s="60">
        <v>1.2658227849999999</v>
      </c>
      <c r="R378" s="60">
        <v>4.0540540539999999</v>
      </c>
      <c r="S378" s="60">
        <v>0</v>
      </c>
      <c r="T378" s="60">
        <v>4.5454545450000001</v>
      </c>
      <c r="U378" s="60">
        <v>6.7796610169999996</v>
      </c>
      <c r="V378" s="60">
        <v>7.692307692</v>
      </c>
      <c r="W378" s="60">
        <v>14.893617020000001</v>
      </c>
      <c r="X378" s="60">
        <v>4.615384615</v>
      </c>
      <c r="Y378" s="60">
        <v>2.1739130430000002</v>
      </c>
      <c r="Z378" s="60">
        <v>6.0606060609999997</v>
      </c>
      <c r="AA378" s="60">
        <v>8.4507042250000008</v>
      </c>
      <c r="AB378" s="61" t="s">
        <v>1608</v>
      </c>
      <c r="AC378" s="60">
        <v>5.3191489360000004</v>
      </c>
      <c r="AD378" s="60">
        <v>0</v>
      </c>
      <c r="AE378" s="60">
        <v>0</v>
      </c>
      <c r="AF378" s="61" t="s">
        <v>1608</v>
      </c>
      <c r="AG378" s="60">
        <v>1.754385965</v>
      </c>
      <c r="AH378" s="60">
        <v>0</v>
      </c>
      <c r="AI378" s="60">
        <v>0</v>
      </c>
      <c r="AJ378" s="60">
        <v>1.6260162600000001</v>
      </c>
      <c r="AK378" s="60">
        <v>0</v>
      </c>
      <c r="AL378" s="61" t="s">
        <v>1608</v>
      </c>
      <c r="AM378" s="60">
        <v>0.76923076899999998</v>
      </c>
      <c r="AN378" s="60">
        <v>5.7142857139999998</v>
      </c>
      <c r="AO378" s="61" t="s">
        <v>1608</v>
      </c>
      <c r="AP378" s="60">
        <v>1.3513513509999999</v>
      </c>
      <c r="AQ378" s="60">
        <v>4.2857142860000002</v>
      </c>
      <c r="AR378" s="60">
        <v>4.0540540539999999</v>
      </c>
      <c r="AS378" s="60" t="s">
        <v>1608</v>
      </c>
      <c r="AT378" s="60">
        <v>2.7777777779999999</v>
      </c>
      <c r="AU378" s="60">
        <v>0</v>
      </c>
      <c r="AV378" s="60">
        <v>3.9215686270000001</v>
      </c>
      <c r="AW378" s="60">
        <v>14.28571429</v>
      </c>
      <c r="AX378" s="60">
        <v>4</v>
      </c>
      <c r="AY378" s="60">
        <v>8.5714285710000002</v>
      </c>
      <c r="AZ378" s="60">
        <v>4.7619047620000003</v>
      </c>
      <c r="BA378" s="60">
        <v>6.1224489799999997</v>
      </c>
      <c r="BB378" s="60">
        <v>2.5</v>
      </c>
      <c r="BC378" s="60">
        <v>10.58823529</v>
      </c>
      <c r="BD378" s="60">
        <v>2.34375</v>
      </c>
      <c r="BE378" s="60">
        <v>3.2786885250000002</v>
      </c>
      <c r="BF378" s="60">
        <v>4.301075269</v>
      </c>
      <c r="BG378" s="60">
        <v>3.0303030299999998</v>
      </c>
      <c r="BH378" s="60">
        <v>5</v>
      </c>
      <c r="BI378" s="60">
        <v>5.7142857139999998</v>
      </c>
      <c r="BJ378" s="60">
        <v>4.0909090910000003</v>
      </c>
      <c r="BK378" s="60">
        <v>0</v>
      </c>
      <c r="BL378" s="60">
        <v>4.8275862070000004</v>
      </c>
      <c r="BM378" s="60">
        <v>1.923076923</v>
      </c>
      <c r="BN378" s="60">
        <v>0</v>
      </c>
      <c r="BO378" s="60">
        <v>7.8651685389999999</v>
      </c>
      <c r="BP378" s="60">
        <v>3.0612244899999999</v>
      </c>
      <c r="BQ378" s="60">
        <v>3.7433155079999998</v>
      </c>
      <c r="BR378" s="60">
        <v>2.2556390980000001</v>
      </c>
      <c r="BS378" s="60">
        <v>0</v>
      </c>
      <c r="BT378" s="60">
        <v>2.5</v>
      </c>
      <c r="BU378" s="60" t="s">
        <v>1608</v>
      </c>
      <c r="BV378" s="60">
        <v>5.2083333329999997</v>
      </c>
      <c r="BW378" s="60">
        <v>1.1560693639999999</v>
      </c>
      <c r="BX378" s="60">
        <v>1.388888889</v>
      </c>
      <c r="BY378" s="60" t="s">
        <v>1608</v>
      </c>
      <c r="BZ378" s="60">
        <v>2.1739130430000002</v>
      </c>
      <c r="CA378" s="60">
        <v>2.5</v>
      </c>
      <c r="CB378" s="60">
        <v>2.307692308</v>
      </c>
      <c r="CC378" s="62" t="s">
        <v>1608</v>
      </c>
      <c r="CD378" s="60">
        <v>2.0408163269999999</v>
      </c>
      <c r="CE378" s="60">
        <v>2.6143790849999999</v>
      </c>
      <c r="CF378" s="60">
        <v>1.818181818</v>
      </c>
      <c r="CG378" s="60" t="s">
        <v>1608</v>
      </c>
      <c r="CH378" s="60">
        <v>2</v>
      </c>
      <c r="CI378" s="60">
        <v>10.71428571</v>
      </c>
      <c r="CJ378" s="60">
        <v>0</v>
      </c>
      <c r="CK378" s="60">
        <v>2.2727272730000001</v>
      </c>
      <c r="CL378" s="60">
        <v>5.8823529409999997</v>
      </c>
      <c r="CM378" s="60">
        <v>2.2222222220000001</v>
      </c>
      <c r="CN378" s="60">
        <v>2.6315789469999999</v>
      </c>
      <c r="CO378" s="60">
        <v>2.4271844659999999</v>
      </c>
      <c r="CP378" s="60">
        <v>0</v>
      </c>
      <c r="CQ378" s="60">
        <v>9.6774193549999996</v>
      </c>
      <c r="CR378" s="60">
        <v>0</v>
      </c>
      <c r="CS378" s="60">
        <v>2.7548209369999999</v>
      </c>
      <c r="CT378" s="60">
        <v>0</v>
      </c>
      <c r="CU378" s="60" t="s">
        <v>1608</v>
      </c>
      <c r="CV378" s="60">
        <v>1.388888889</v>
      </c>
      <c r="CW378" s="60">
        <v>1.0101010100000001</v>
      </c>
      <c r="CX378" s="60" t="s">
        <v>1608</v>
      </c>
      <c r="CY378" s="60" t="s">
        <v>1608</v>
      </c>
      <c r="CZ378" s="60">
        <v>8.4745762710000001</v>
      </c>
      <c r="DA378" s="60">
        <v>0</v>
      </c>
      <c r="DB378" s="60">
        <v>2.2784810129999999</v>
      </c>
      <c r="DC378" s="60">
        <v>2.1428571430000001</v>
      </c>
      <c r="DD378" s="60">
        <v>2.9850746269999999</v>
      </c>
      <c r="DE378" s="60">
        <v>6.25</v>
      </c>
      <c r="DF378" s="60">
        <v>6.8181818180000002</v>
      </c>
      <c r="DG378" s="61" t="s">
        <v>1608</v>
      </c>
      <c r="DH378" s="60">
        <v>6.896551724</v>
      </c>
      <c r="DI378" s="60">
        <v>4.5454545450000001</v>
      </c>
      <c r="DJ378" s="70"/>
    </row>
    <row r="379" spans="1:114" ht="15.75" customHeight="1">
      <c r="A379" s="60" t="s">
        <v>1581</v>
      </c>
      <c r="B379" s="60" t="s">
        <v>1608</v>
      </c>
      <c r="C379" s="60">
        <v>9.230769231</v>
      </c>
      <c r="D379" s="61" t="s">
        <v>1608</v>
      </c>
      <c r="E379" s="60">
        <v>10.81081081</v>
      </c>
      <c r="F379" s="60">
        <v>7.692307692</v>
      </c>
      <c r="G379" s="60">
        <v>7.692307692</v>
      </c>
      <c r="H379" s="60">
        <v>8.3333333330000006</v>
      </c>
      <c r="I379" s="60">
        <v>8.3892617450000007</v>
      </c>
      <c r="J379" s="60">
        <v>9.615384615</v>
      </c>
      <c r="K379" s="61" t="s">
        <v>1608</v>
      </c>
      <c r="L379" s="60">
        <v>14.432989689999999</v>
      </c>
      <c r="M379" s="60">
        <v>7.01754386</v>
      </c>
      <c r="N379" s="60">
        <v>1.2820512820000001</v>
      </c>
      <c r="O379" s="60">
        <v>8.4337349400000008</v>
      </c>
      <c r="P379" s="60">
        <v>2.8571428569999999</v>
      </c>
      <c r="Q379" s="60">
        <v>5.0632911390000004</v>
      </c>
      <c r="R379" s="60">
        <v>9.4594594589999996</v>
      </c>
      <c r="S379" s="60">
        <v>9.6774193549999996</v>
      </c>
      <c r="T379" s="60">
        <v>4.5454545450000001</v>
      </c>
      <c r="U379" s="60">
        <v>11.864406779999999</v>
      </c>
      <c r="V379" s="60">
        <v>10.989010990000001</v>
      </c>
      <c r="W379" s="60">
        <v>10.638297870000001</v>
      </c>
      <c r="X379" s="60">
        <v>12.30769231</v>
      </c>
      <c r="Y379" s="60">
        <v>6.5217391300000003</v>
      </c>
      <c r="Z379" s="60">
        <v>15.15151515</v>
      </c>
      <c r="AA379" s="60">
        <v>15.49295775</v>
      </c>
      <c r="AB379" s="61" t="s">
        <v>1608</v>
      </c>
      <c r="AC379" s="60">
        <v>13.829787230000001</v>
      </c>
      <c r="AD379" s="60">
        <v>8.6956521739999992</v>
      </c>
      <c r="AE379" s="60">
        <v>9.8360655739999991</v>
      </c>
      <c r="AF379" s="61" t="s">
        <v>1608</v>
      </c>
      <c r="AG379" s="60">
        <v>11.40350877</v>
      </c>
      <c r="AH379" s="60">
        <v>0</v>
      </c>
      <c r="AI379" s="60">
        <v>7.1428571429999996</v>
      </c>
      <c r="AJ379" s="60">
        <v>7.3170731709999997</v>
      </c>
      <c r="AK379" s="60">
        <v>8.2191780820000009</v>
      </c>
      <c r="AL379" s="61" t="s">
        <v>1608</v>
      </c>
      <c r="AM379" s="60">
        <v>6.923076923</v>
      </c>
      <c r="AN379" s="60">
        <v>22.85714286</v>
      </c>
      <c r="AO379" s="61" t="s">
        <v>1608</v>
      </c>
      <c r="AP379" s="60">
        <v>6.7567567569999998</v>
      </c>
      <c r="AQ379" s="60">
        <v>8.5714285710000002</v>
      </c>
      <c r="AR379" s="60">
        <v>12.162162159999999</v>
      </c>
      <c r="AS379" s="60" t="s">
        <v>1608</v>
      </c>
      <c r="AT379" s="60">
        <v>2.7777777779999999</v>
      </c>
      <c r="AU379" s="60">
        <v>1.886792453</v>
      </c>
      <c r="AV379" s="60">
        <v>13.725490199999999</v>
      </c>
      <c r="AW379" s="60">
        <v>2.8571428569999999</v>
      </c>
      <c r="AX379" s="60">
        <v>4</v>
      </c>
      <c r="AY379" s="60">
        <v>5.7142857139999998</v>
      </c>
      <c r="AZ379" s="60">
        <v>7.1428571429999996</v>
      </c>
      <c r="BA379" s="60">
        <v>8.1632653059999996</v>
      </c>
      <c r="BB379" s="60">
        <v>1.6666666670000001</v>
      </c>
      <c r="BC379" s="60">
        <v>7.0588235289999997</v>
      </c>
      <c r="BD379" s="60">
        <v>4.6875</v>
      </c>
      <c r="BE379" s="60">
        <v>8.1967213109999992</v>
      </c>
      <c r="BF379" s="60">
        <v>10.752688170000001</v>
      </c>
      <c r="BG379" s="60">
        <v>4.5454545450000001</v>
      </c>
      <c r="BH379" s="60">
        <v>5</v>
      </c>
      <c r="BI379" s="60">
        <v>17.14285714</v>
      </c>
      <c r="BJ379" s="60">
        <v>6.3636363640000004</v>
      </c>
      <c r="BK379" s="60">
        <v>6.6666666670000003</v>
      </c>
      <c r="BL379" s="60">
        <v>6.2068965519999999</v>
      </c>
      <c r="BM379" s="60">
        <v>11.53846154</v>
      </c>
      <c r="BN379" s="60">
        <v>13.88888889</v>
      </c>
      <c r="BO379" s="60">
        <v>14.606741570000001</v>
      </c>
      <c r="BP379" s="60">
        <v>9.1836734690000004</v>
      </c>
      <c r="BQ379" s="60">
        <v>5.8823529409999997</v>
      </c>
      <c r="BR379" s="60">
        <v>9.77443609</v>
      </c>
      <c r="BS379" s="60">
        <v>7.3170731709999997</v>
      </c>
      <c r="BT379" s="60">
        <v>5</v>
      </c>
      <c r="BU379" s="60" t="s">
        <v>1608</v>
      </c>
      <c r="BV379" s="60">
        <v>5.2083333329999997</v>
      </c>
      <c r="BW379" s="60">
        <v>5.7803468210000002</v>
      </c>
      <c r="BX379" s="60">
        <v>6.9444444440000002</v>
      </c>
      <c r="BY379" s="60" t="s">
        <v>1608</v>
      </c>
      <c r="BZ379" s="60">
        <v>6.5217391300000003</v>
      </c>
      <c r="CA379" s="60">
        <v>11.25</v>
      </c>
      <c r="CB379" s="60">
        <v>7.692307692</v>
      </c>
      <c r="CC379" s="62" t="s">
        <v>1608</v>
      </c>
      <c r="CD379" s="60">
        <v>2.0408163269999999</v>
      </c>
      <c r="CE379" s="60">
        <v>14.379084969999999</v>
      </c>
      <c r="CF379" s="60">
        <v>8.1818181820000007</v>
      </c>
      <c r="CG379" s="60" t="s">
        <v>1608</v>
      </c>
      <c r="CH379" s="60">
        <v>6</v>
      </c>
      <c r="CI379" s="60">
        <v>7.653061224</v>
      </c>
      <c r="CJ379" s="60">
        <v>8.5714285710000002</v>
      </c>
      <c r="CK379" s="60">
        <v>9.0909090910000003</v>
      </c>
      <c r="CL379" s="60">
        <v>7.8431372550000003</v>
      </c>
      <c r="CM379" s="60">
        <v>4.4444444440000002</v>
      </c>
      <c r="CN379" s="60">
        <v>9.5394736840000007</v>
      </c>
      <c r="CO379" s="60">
        <v>8.2524271840000001</v>
      </c>
      <c r="CP379" s="60">
        <v>7.9646017699999998</v>
      </c>
      <c r="CQ379" s="60">
        <v>8.7557603690000008</v>
      </c>
      <c r="CR379" s="60">
        <v>10.86956522</v>
      </c>
      <c r="CS379" s="60">
        <v>12.39669421</v>
      </c>
      <c r="CT379" s="60">
        <v>14.432989689999999</v>
      </c>
      <c r="CU379" s="60" t="s">
        <v>1608</v>
      </c>
      <c r="CV379" s="60">
        <v>6.9444444440000002</v>
      </c>
      <c r="CW379" s="60">
        <v>5.050505051</v>
      </c>
      <c r="CX379" s="60" t="s">
        <v>1608</v>
      </c>
      <c r="CY379" s="60" t="s">
        <v>1608</v>
      </c>
      <c r="CZ379" s="60">
        <v>10.16949153</v>
      </c>
      <c r="DA379" s="60">
        <v>9.0909090910000003</v>
      </c>
      <c r="DB379" s="60">
        <v>8.607594937</v>
      </c>
      <c r="DC379" s="60">
        <v>5.3571428570000004</v>
      </c>
      <c r="DD379" s="60">
        <v>7.4626865670000004</v>
      </c>
      <c r="DE379" s="60">
        <v>6.25</v>
      </c>
      <c r="DF379" s="60">
        <v>9.0909090910000003</v>
      </c>
      <c r="DG379" s="61" t="s">
        <v>1608</v>
      </c>
      <c r="DH379" s="60">
        <v>10.34482759</v>
      </c>
      <c r="DI379" s="60">
        <v>10</v>
      </c>
      <c r="DJ379" s="70"/>
    </row>
    <row r="380" spans="1:114" ht="15.75" customHeight="1">
      <c r="A380" s="60" t="s">
        <v>1582</v>
      </c>
      <c r="B380" s="60" t="s">
        <v>1608</v>
      </c>
      <c r="C380" s="60">
        <v>12.30769231</v>
      </c>
      <c r="D380" s="61" t="s">
        <v>1608</v>
      </c>
      <c r="E380" s="60">
        <v>24.324324319999999</v>
      </c>
      <c r="F380" s="60">
        <v>23.07692308</v>
      </c>
      <c r="G380" s="60">
        <v>32.30769231</v>
      </c>
      <c r="H380" s="60">
        <v>20.833333329999999</v>
      </c>
      <c r="I380" s="60">
        <v>21.47651007</v>
      </c>
      <c r="J380" s="60">
        <v>28.84615385</v>
      </c>
      <c r="K380" s="61" t="s">
        <v>1608</v>
      </c>
      <c r="L380" s="60">
        <v>29.896907219999999</v>
      </c>
      <c r="M380" s="60">
        <v>10.52631579</v>
      </c>
      <c r="N380" s="60">
        <v>11.53846154</v>
      </c>
      <c r="O380" s="60">
        <v>18.07228916</v>
      </c>
      <c r="P380" s="60">
        <v>22.85714286</v>
      </c>
      <c r="Q380" s="60">
        <v>20.253164559999998</v>
      </c>
      <c r="R380" s="60">
        <v>22.972972970000001</v>
      </c>
      <c r="S380" s="60">
        <v>25.80645161</v>
      </c>
      <c r="T380" s="60">
        <v>25</v>
      </c>
      <c r="U380" s="60">
        <v>25.42372881</v>
      </c>
      <c r="V380" s="60">
        <v>37.362637360000001</v>
      </c>
      <c r="W380" s="60">
        <v>19.148936169999999</v>
      </c>
      <c r="X380" s="60">
        <v>15.38461538</v>
      </c>
      <c r="Y380" s="60">
        <v>10.86956522</v>
      </c>
      <c r="Z380" s="60">
        <v>24.242424239999998</v>
      </c>
      <c r="AA380" s="60">
        <v>15.49295775</v>
      </c>
      <c r="AB380" s="61" t="s">
        <v>1608</v>
      </c>
      <c r="AC380" s="60">
        <v>19.148936169999999</v>
      </c>
      <c r="AD380" s="60">
        <v>30.434782609999999</v>
      </c>
      <c r="AE380" s="60">
        <v>40.983606559999998</v>
      </c>
      <c r="AF380" s="61" t="s">
        <v>1608</v>
      </c>
      <c r="AG380" s="60">
        <v>23.684210530000001</v>
      </c>
      <c r="AH380" s="60">
        <v>12</v>
      </c>
      <c r="AI380" s="60">
        <v>21.428571430000002</v>
      </c>
      <c r="AJ380" s="60">
        <v>8.1300813010000006</v>
      </c>
      <c r="AK380" s="60">
        <v>12.32876712</v>
      </c>
      <c r="AL380" s="61" t="s">
        <v>1608</v>
      </c>
      <c r="AM380" s="60">
        <v>4.615384615</v>
      </c>
      <c r="AN380" s="60">
        <v>2.8571428569999999</v>
      </c>
      <c r="AO380" s="61" t="s">
        <v>1608</v>
      </c>
      <c r="AP380" s="60">
        <v>25.675675680000001</v>
      </c>
      <c r="AQ380" s="60">
        <v>17.14285714</v>
      </c>
      <c r="AR380" s="60">
        <v>12.162162159999999</v>
      </c>
      <c r="AS380" s="60" t="s">
        <v>1608</v>
      </c>
      <c r="AT380" s="60">
        <v>30.555555559999998</v>
      </c>
      <c r="AU380" s="60">
        <v>11.32075472</v>
      </c>
      <c r="AV380" s="60">
        <v>31.372549020000001</v>
      </c>
      <c r="AW380" s="60">
        <v>20</v>
      </c>
      <c r="AX380" s="60">
        <v>13.33333333</v>
      </c>
      <c r="AY380" s="60">
        <v>28.571428569999998</v>
      </c>
      <c r="AZ380" s="60">
        <v>30.952380949999998</v>
      </c>
      <c r="BA380" s="60">
        <v>22.44897959</v>
      </c>
      <c r="BB380" s="60">
        <v>12.5</v>
      </c>
      <c r="BC380" s="60">
        <v>18.823529409999999</v>
      </c>
      <c r="BD380" s="60">
        <v>16.40625</v>
      </c>
      <c r="BE380" s="60">
        <v>19.672131149999998</v>
      </c>
      <c r="BF380" s="60">
        <v>23.655913980000001</v>
      </c>
      <c r="BG380" s="60">
        <v>15.15151515</v>
      </c>
      <c r="BH380" s="60">
        <v>16.666666670000001</v>
      </c>
      <c r="BI380" s="60">
        <v>28.571428569999998</v>
      </c>
      <c r="BJ380" s="60">
        <v>25</v>
      </c>
      <c r="BK380" s="60">
        <v>13.33333333</v>
      </c>
      <c r="BL380" s="60">
        <v>14.48275862</v>
      </c>
      <c r="BM380" s="60">
        <v>34.61538462</v>
      </c>
      <c r="BN380" s="60">
        <v>33.333333330000002</v>
      </c>
      <c r="BO380" s="60">
        <v>15.73033708</v>
      </c>
      <c r="BP380" s="60">
        <v>26.53061224</v>
      </c>
      <c r="BQ380" s="60">
        <v>19.786096260000001</v>
      </c>
      <c r="BR380" s="60">
        <v>9.77443609</v>
      </c>
      <c r="BS380" s="60">
        <v>14.634146339999999</v>
      </c>
      <c r="BT380" s="60">
        <v>22.5</v>
      </c>
      <c r="BU380" s="60" t="s">
        <v>1608</v>
      </c>
      <c r="BV380" s="60">
        <v>14.58333333</v>
      </c>
      <c r="BW380" s="60">
        <v>12.13872832</v>
      </c>
      <c r="BX380" s="60">
        <v>13.88888889</v>
      </c>
      <c r="BY380" s="60" t="s">
        <v>1608</v>
      </c>
      <c r="BZ380" s="60">
        <v>20.652173909999998</v>
      </c>
      <c r="CA380" s="60">
        <v>24.375</v>
      </c>
      <c r="CB380" s="60">
        <v>33.84615385</v>
      </c>
      <c r="CC380" s="62" t="s">
        <v>1608</v>
      </c>
      <c r="CD380" s="60">
        <v>14.28571429</v>
      </c>
      <c r="CE380" s="60">
        <v>21.568627450000001</v>
      </c>
      <c r="CF380" s="60">
        <v>9.0909090910000003</v>
      </c>
      <c r="CG380" s="60" t="s">
        <v>1608</v>
      </c>
      <c r="CH380" s="60">
        <v>17</v>
      </c>
      <c r="CI380" s="60">
        <v>19.3877551</v>
      </c>
      <c r="CJ380" s="60">
        <v>17.14285714</v>
      </c>
      <c r="CK380" s="60">
        <v>11.363636359999999</v>
      </c>
      <c r="CL380" s="60">
        <v>15.686274510000001</v>
      </c>
      <c r="CM380" s="60">
        <v>20</v>
      </c>
      <c r="CN380" s="60">
        <v>19.40789474</v>
      </c>
      <c r="CO380" s="60">
        <v>11.165048540000001</v>
      </c>
      <c r="CP380" s="60">
        <v>10.619469029999999</v>
      </c>
      <c r="CQ380" s="60">
        <v>18.894009220000001</v>
      </c>
      <c r="CR380" s="60">
        <v>23.913043479999999</v>
      </c>
      <c r="CS380" s="60">
        <v>13.2231405</v>
      </c>
      <c r="CT380" s="60">
        <v>14.432989689999999</v>
      </c>
      <c r="CU380" s="60" t="s">
        <v>1608</v>
      </c>
      <c r="CV380" s="60">
        <v>9.7222222219999992</v>
      </c>
      <c r="CW380" s="60">
        <v>13.636363640000001</v>
      </c>
      <c r="CX380" s="60" t="s">
        <v>1608</v>
      </c>
      <c r="CY380" s="60" t="s">
        <v>1608</v>
      </c>
      <c r="CZ380" s="60">
        <v>33.89830508</v>
      </c>
      <c r="DA380" s="60">
        <v>27.272727270000001</v>
      </c>
      <c r="DB380" s="60">
        <v>20.506329109999999</v>
      </c>
      <c r="DC380" s="60">
        <v>18.571428569999998</v>
      </c>
      <c r="DD380" s="60">
        <v>16.417910450000001</v>
      </c>
      <c r="DE380" s="60">
        <v>18.75</v>
      </c>
      <c r="DF380" s="60">
        <v>15.90909091</v>
      </c>
      <c r="DG380" s="61" t="s">
        <v>1608</v>
      </c>
      <c r="DH380" s="60">
        <v>14.94252874</v>
      </c>
      <c r="DI380" s="60">
        <v>20</v>
      </c>
      <c r="DJ380" s="70"/>
    </row>
    <row r="381" spans="1:114" ht="15.75" customHeight="1">
      <c r="A381" s="60" t="s">
        <v>1583</v>
      </c>
      <c r="B381" s="60" t="s">
        <v>1608</v>
      </c>
      <c r="C381" s="60">
        <v>12.30769231</v>
      </c>
      <c r="D381" s="61" t="s">
        <v>1608</v>
      </c>
      <c r="E381" s="60">
        <v>5.4054054049999998</v>
      </c>
      <c r="F381" s="60">
        <v>17.948717949999999</v>
      </c>
      <c r="G381" s="60">
        <v>6.153846154</v>
      </c>
      <c r="H381" s="60">
        <v>6.25</v>
      </c>
      <c r="I381" s="60">
        <v>8.0536912750000003</v>
      </c>
      <c r="J381" s="60">
        <v>7.692307692</v>
      </c>
      <c r="K381" s="61" t="s">
        <v>1608</v>
      </c>
      <c r="L381" s="60">
        <v>20.618556699999999</v>
      </c>
      <c r="M381" s="60">
        <v>3.50877193</v>
      </c>
      <c r="N381" s="60">
        <v>7.692307692</v>
      </c>
      <c r="O381" s="60">
        <v>6.0240963860000001</v>
      </c>
      <c r="P381" s="60">
        <v>8.5714285710000002</v>
      </c>
      <c r="Q381" s="60">
        <v>3.7974683539999998</v>
      </c>
      <c r="R381" s="60">
        <v>8.1081081079999997</v>
      </c>
      <c r="S381" s="60">
        <v>6.451612903</v>
      </c>
      <c r="T381" s="60">
        <v>9.0909090910000003</v>
      </c>
      <c r="U381" s="60">
        <v>8.4745762710000001</v>
      </c>
      <c r="V381" s="60">
        <v>16.483516479999999</v>
      </c>
      <c r="W381" s="60">
        <v>8.5106382979999999</v>
      </c>
      <c r="X381" s="60">
        <v>4.615384615</v>
      </c>
      <c r="Y381" s="60">
        <v>17.391304349999999</v>
      </c>
      <c r="Z381" s="60">
        <v>13.131313130000001</v>
      </c>
      <c r="AA381" s="60">
        <v>11.26760563</v>
      </c>
      <c r="AB381" s="61" t="s">
        <v>1608</v>
      </c>
      <c r="AC381" s="60">
        <v>10.638297870000001</v>
      </c>
      <c r="AD381" s="60">
        <v>6.5217391300000003</v>
      </c>
      <c r="AE381" s="60">
        <v>13.114754100000001</v>
      </c>
      <c r="AF381" s="61" t="s">
        <v>1608</v>
      </c>
      <c r="AG381" s="60">
        <v>9.6491228069999995</v>
      </c>
      <c r="AH381" s="60">
        <v>0</v>
      </c>
      <c r="AI381" s="60">
        <v>1.7857142859999999</v>
      </c>
      <c r="AJ381" s="60">
        <v>5.6910569110000004</v>
      </c>
      <c r="AK381" s="60">
        <v>12.32876712</v>
      </c>
      <c r="AL381" s="61" t="s">
        <v>1608</v>
      </c>
      <c r="AM381" s="60">
        <v>3.846153846</v>
      </c>
      <c r="AN381" s="60">
        <v>8.5714285710000002</v>
      </c>
      <c r="AO381" s="61" t="s">
        <v>1608</v>
      </c>
      <c r="AP381" s="60">
        <v>4.0540540539999999</v>
      </c>
      <c r="AQ381" s="60">
        <v>7.1428571429999996</v>
      </c>
      <c r="AR381" s="60">
        <v>5.4054054049999998</v>
      </c>
      <c r="AS381" s="60" t="s">
        <v>1608</v>
      </c>
      <c r="AT381" s="60">
        <v>8.3333333330000006</v>
      </c>
      <c r="AU381" s="60">
        <v>3.773584906</v>
      </c>
      <c r="AV381" s="60">
        <v>7.8431372550000003</v>
      </c>
      <c r="AW381" s="60">
        <v>17.14285714</v>
      </c>
      <c r="AX381" s="60">
        <v>5.3333333329999997</v>
      </c>
      <c r="AY381" s="60">
        <v>11.42857143</v>
      </c>
      <c r="AZ381" s="60">
        <v>16.666666670000001</v>
      </c>
      <c r="BA381" s="60">
        <v>8.1632653059999996</v>
      </c>
      <c r="BB381" s="60">
        <v>5.8333333329999997</v>
      </c>
      <c r="BC381" s="60">
        <v>8.2352941180000006</v>
      </c>
      <c r="BD381" s="60">
        <v>9.375</v>
      </c>
      <c r="BE381" s="60">
        <v>8.1967213109999992</v>
      </c>
      <c r="BF381" s="60">
        <v>8.6021505380000001</v>
      </c>
      <c r="BG381" s="60">
        <v>1.5151515149999999</v>
      </c>
      <c r="BH381" s="60">
        <v>13.33333333</v>
      </c>
      <c r="BI381" s="60">
        <v>17.14285714</v>
      </c>
      <c r="BJ381" s="60">
        <v>9.5454545450000001</v>
      </c>
      <c r="BK381" s="60">
        <v>6.6666666670000003</v>
      </c>
      <c r="BL381" s="60">
        <v>4.8275862070000004</v>
      </c>
      <c r="BM381" s="60">
        <v>13.46153846</v>
      </c>
      <c r="BN381" s="60">
        <v>8.3333333330000006</v>
      </c>
      <c r="BO381" s="60">
        <v>14.606741570000001</v>
      </c>
      <c r="BP381" s="60">
        <v>8.1632653059999996</v>
      </c>
      <c r="BQ381" s="60">
        <v>6.951871658</v>
      </c>
      <c r="BR381" s="60">
        <v>6.7669172929999997</v>
      </c>
      <c r="BS381" s="60">
        <v>0</v>
      </c>
      <c r="BT381" s="60">
        <v>10</v>
      </c>
      <c r="BU381" s="60" t="s">
        <v>1608</v>
      </c>
      <c r="BV381" s="60">
        <v>5.2083333329999997</v>
      </c>
      <c r="BW381" s="60">
        <v>5.202312139</v>
      </c>
      <c r="BX381" s="60">
        <v>3.4722222220000001</v>
      </c>
      <c r="BY381" s="60" t="s">
        <v>1608</v>
      </c>
      <c r="BZ381" s="60">
        <v>2.1739130430000002</v>
      </c>
      <c r="CA381" s="60">
        <v>11.875</v>
      </c>
      <c r="CB381" s="60">
        <v>3.076923077</v>
      </c>
      <c r="CC381" s="62" t="s">
        <v>1608</v>
      </c>
      <c r="CD381" s="60">
        <v>10.204081629999999</v>
      </c>
      <c r="CE381" s="60">
        <v>7.8431372550000003</v>
      </c>
      <c r="CF381" s="60">
        <v>7.2727272730000001</v>
      </c>
      <c r="CG381" s="60" t="s">
        <v>1608</v>
      </c>
      <c r="CH381" s="60">
        <v>9</v>
      </c>
      <c r="CI381" s="60">
        <v>15.30612245</v>
      </c>
      <c r="CJ381" s="60">
        <v>5.7142857139999998</v>
      </c>
      <c r="CK381" s="60">
        <v>11.363636359999999</v>
      </c>
      <c r="CL381" s="60">
        <v>7.8431372550000003</v>
      </c>
      <c r="CM381" s="60">
        <v>8.8888888890000004</v>
      </c>
      <c r="CN381" s="60">
        <v>5.263157895</v>
      </c>
      <c r="CO381" s="60">
        <v>5.8252427180000002</v>
      </c>
      <c r="CP381" s="60">
        <v>3.539823009</v>
      </c>
      <c r="CQ381" s="60">
        <v>9.2165898619999993</v>
      </c>
      <c r="CR381" s="60">
        <v>8.6956521739999992</v>
      </c>
      <c r="CS381" s="60">
        <v>7.9889807160000004</v>
      </c>
      <c r="CT381" s="60">
        <v>7.2164948449999997</v>
      </c>
      <c r="CU381" s="60" t="s">
        <v>1608</v>
      </c>
      <c r="CV381" s="60">
        <v>8.3333333330000006</v>
      </c>
      <c r="CW381" s="60">
        <v>3.535353535</v>
      </c>
      <c r="CX381" s="60" t="s">
        <v>1608</v>
      </c>
      <c r="CY381" s="60" t="s">
        <v>1608</v>
      </c>
      <c r="CZ381" s="60">
        <v>13.559322030000001</v>
      </c>
      <c r="DA381" s="60">
        <v>6.0606060609999997</v>
      </c>
      <c r="DB381" s="60">
        <v>8.8607594939999998</v>
      </c>
      <c r="DC381" s="60">
        <v>8.5714285710000002</v>
      </c>
      <c r="DD381" s="60">
        <v>11.94029851</v>
      </c>
      <c r="DE381" s="60">
        <v>6.25</v>
      </c>
      <c r="DF381" s="60">
        <v>2.2727272730000001</v>
      </c>
      <c r="DG381" s="61" t="s">
        <v>1608</v>
      </c>
      <c r="DH381" s="60">
        <v>8.0459770109999997</v>
      </c>
      <c r="DI381" s="60">
        <v>9.0909090910000003</v>
      </c>
      <c r="DJ381" s="70"/>
    </row>
    <row r="382" spans="1:114" ht="15.75" customHeight="1">
      <c r="A382" s="60" t="s">
        <v>1584</v>
      </c>
      <c r="B382" s="60" t="s">
        <v>1608</v>
      </c>
      <c r="C382" s="60">
        <v>9.230769231</v>
      </c>
      <c r="D382" s="61" t="s">
        <v>1608</v>
      </c>
      <c r="E382" s="60">
        <v>5.4054054049999998</v>
      </c>
      <c r="F382" s="60">
        <v>15.38461538</v>
      </c>
      <c r="G382" s="60">
        <v>3.076923077</v>
      </c>
      <c r="H382" s="60">
        <v>0</v>
      </c>
      <c r="I382" s="60">
        <v>6.3758389260000001</v>
      </c>
      <c r="J382" s="60">
        <v>7.692307692</v>
      </c>
      <c r="K382" s="61" t="s">
        <v>1608</v>
      </c>
      <c r="L382" s="60">
        <v>13.40206186</v>
      </c>
      <c r="M382" s="60">
        <v>1.754385965</v>
      </c>
      <c r="N382" s="60">
        <v>5.1282051280000003</v>
      </c>
      <c r="O382" s="60">
        <v>7.2289156630000004</v>
      </c>
      <c r="P382" s="60">
        <v>2.8571428569999999</v>
      </c>
      <c r="Q382" s="60">
        <v>2.5316455699999998</v>
      </c>
      <c r="R382" s="60">
        <v>5.4054054049999998</v>
      </c>
      <c r="S382" s="60">
        <v>3.225806452</v>
      </c>
      <c r="T382" s="60">
        <v>9.0909090910000003</v>
      </c>
      <c r="U382" s="60">
        <v>3.3898305080000002</v>
      </c>
      <c r="V382" s="60">
        <v>14.28571429</v>
      </c>
      <c r="W382" s="60">
        <v>0</v>
      </c>
      <c r="X382" s="60">
        <v>3.076923077</v>
      </c>
      <c r="Y382" s="60">
        <v>6.5217391300000003</v>
      </c>
      <c r="Z382" s="60">
        <v>10.1010101</v>
      </c>
      <c r="AA382" s="60">
        <v>8.4507042250000008</v>
      </c>
      <c r="AB382" s="61" t="s">
        <v>1608</v>
      </c>
      <c r="AC382" s="60">
        <v>7.4468085110000004</v>
      </c>
      <c r="AD382" s="60">
        <v>2.1739130430000002</v>
      </c>
      <c r="AE382" s="60">
        <v>8.1967213109999992</v>
      </c>
      <c r="AF382" s="61" t="s">
        <v>1608</v>
      </c>
      <c r="AG382" s="60">
        <v>4.3859649120000004</v>
      </c>
      <c r="AH382" s="60">
        <v>0</v>
      </c>
      <c r="AI382" s="60">
        <v>0</v>
      </c>
      <c r="AJ382" s="60">
        <v>4.8780487800000003</v>
      </c>
      <c r="AK382" s="60">
        <v>5.4794520550000003</v>
      </c>
      <c r="AL382" s="61" t="s">
        <v>1608</v>
      </c>
      <c r="AM382" s="60">
        <v>2.307692308</v>
      </c>
      <c r="AN382" s="60">
        <v>8.5714285710000002</v>
      </c>
      <c r="AO382" s="61" t="s">
        <v>1608</v>
      </c>
      <c r="AP382" s="60">
        <v>1.3513513509999999</v>
      </c>
      <c r="AQ382" s="60">
        <v>2.8571428569999999</v>
      </c>
      <c r="AR382" s="60">
        <v>2.7027027029999999</v>
      </c>
      <c r="AS382" s="60" t="s">
        <v>1608</v>
      </c>
      <c r="AT382" s="60">
        <v>2.7777777779999999</v>
      </c>
      <c r="AU382" s="60">
        <v>3.773584906</v>
      </c>
      <c r="AV382" s="60">
        <v>7.8431372550000003</v>
      </c>
      <c r="AW382" s="60">
        <v>11.42857143</v>
      </c>
      <c r="AX382" s="60">
        <v>2.6666666669999999</v>
      </c>
      <c r="AY382" s="60">
        <v>8.5714285710000002</v>
      </c>
      <c r="AZ382" s="60">
        <v>7.1428571429999996</v>
      </c>
      <c r="BA382" s="60">
        <v>6.1224489799999997</v>
      </c>
      <c r="BB382" s="60">
        <v>2.5</v>
      </c>
      <c r="BC382" s="60">
        <v>4.7058823529999998</v>
      </c>
      <c r="BD382" s="60">
        <v>4.6875</v>
      </c>
      <c r="BE382" s="60">
        <v>1.6393442620000001</v>
      </c>
      <c r="BF382" s="60">
        <v>4.301075269</v>
      </c>
      <c r="BG382" s="60">
        <v>4.5454545450000001</v>
      </c>
      <c r="BH382" s="60">
        <v>6.6666666670000003</v>
      </c>
      <c r="BI382" s="60">
        <v>17.14285714</v>
      </c>
      <c r="BJ382" s="60">
        <v>5.4545454549999999</v>
      </c>
      <c r="BK382" s="60">
        <v>10</v>
      </c>
      <c r="BL382" s="60">
        <v>3.448275862</v>
      </c>
      <c r="BM382" s="60">
        <v>5.769230769</v>
      </c>
      <c r="BN382" s="60">
        <v>2.7777777779999999</v>
      </c>
      <c r="BO382" s="60">
        <v>12.359550560000001</v>
      </c>
      <c r="BP382" s="60">
        <v>6.1224489799999997</v>
      </c>
      <c r="BQ382" s="60">
        <v>3.7433155079999998</v>
      </c>
      <c r="BR382" s="60">
        <v>4.511278195</v>
      </c>
      <c r="BS382" s="60">
        <v>0</v>
      </c>
      <c r="BT382" s="60">
        <v>5</v>
      </c>
      <c r="BU382" s="60" t="s">
        <v>1608</v>
      </c>
      <c r="BV382" s="60">
        <v>6.25</v>
      </c>
      <c r="BW382" s="60">
        <v>1.7341040459999999</v>
      </c>
      <c r="BX382" s="60">
        <v>2.0833333330000001</v>
      </c>
      <c r="BY382" s="60" t="s">
        <v>1608</v>
      </c>
      <c r="BZ382" s="60">
        <v>1.0869565219999999</v>
      </c>
      <c r="CA382" s="60">
        <v>6.875</v>
      </c>
      <c r="CB382" s="60">
        <v>2.307692308</v>
      </c>
      <c r="CC382" s="62" t="s">
        <v>1608</v>
      </c>
      <c r="CD382" s="60">
        <v>12.244897959999999</v>
      </c>
      <c r="CE382" s="60">
        <v>7.8431372550000003</v>
      </c>
      <c r="CF382" s="60">
        <v>4.5454545450000001</v>
      </c>
      <c r="CG382" s="60" t="s">
        <v>1608</v>
      </c>
      <c r="CH382" s="60">
        <v>8</v>
      </c>
      <c r="CI382" s="60">
        <v>9.6938775509999999</v>
      </c>
      <c r="CJ382" s="60">
        <v>2.8571428569999999</v>
      </c>
      <c r="CK382" s="60">
        <v>9.0909090910000003</v>
      </c>
      <c r="CL382" s="60">
        <v>5.8823529409999997</v>
      </c>
      <c r="CM382" s="60">
        <v>8.8888888890000004</v>
      </c>
      <c r="CN382" s="60">
        <v>3.6184210530000001</v>
      </c>
      <c r="CO382" s="60">
        <v>2.9126213590000001</v>
      </c>
      <c r="CP382" s="60">
        <v>2.6548672569999998</v>
      </c>
      <c r="CQ382" s="60">
        <v>6.9124423960000003</v>
      </c>
      <c r="CR382" s="60">
        <v>6.5217391300000003</v>
      </c>
      <c r="CS382" s="60">
        <v>3.8567493110000002</v>
      </c>
      <c r="CT382" s="60">
        <v>4.1237113399999998</v>
      </c>
      <c r="CU382" s="60" t="s">
        <v>1608</v>
      </c>
      <c r="CV382" s="60">
        <v>9.0277777780000008</v>
      </c>
      <c r="CW382" s="60">
        <v>2.0202020200000002</v>
      </c>
      <c r="CX382" s="60" t="s">
        <v>1608</v>
      </c>
      <c r="CY382" s="60" t="s">
        <v>1608</v>
      </c>
      <c r="CZ382" s="60">
        <v>18.644067799999998</v>
      </c>
      <c r="DA382" s="60">
        <v>3.0303030299999998</v>
      </c>
      <c r="DB382" s="60">
        <v>5.8227848099999999</v>
      </c>
      <c r="DC382" s="60">
        <v>6.7857142860000002</v>
      </c>
      <c r="DD382" s="60">
        <v>8.9552238810000002</v>
      </c>
      <c r="DE382" s="60">
        <v>3.125</v>
      </c>
      <c r="DF382" s="60">
        <v>0</v>
      </c>
      <c r="DG382" s="61" t="s">
        <v>1608</v>
      </c>
      <c r="DH382" s="60">
        <v>3.448275862</v>
      </c>
      <c r="DI382" s="60">
        <v>4.5454545450000001</v>
      </c>
      <c r="DJ382" s="70"/>
    </row>
    <row r="383" spans="1:114" ht="15.75" customHeight="1">
      <c r="A383" s="60" t="s">
        <v>1585</v>
      </c>
      <c r="B383" s="60" t="s">
        <v>1608</v>
      </c>
      <c r="C383" s="60">
        <v>9.230769231</v>
      </c>
      <c r="D383" s="61" t="s">
        <v>1608</v>
      </c>
      <c r="E383" s="60">
        <v>2.7027027029999999</v>
      </c>
      <c r="F383" s="60">
        <v>7.692307692</v>
      </c>
      <c r="G383" s="60">
        <v>7.692307692</v>
      </c>
      <c r="H383" s="60">
        <v>2.0833333330000001</v>
      </c>
      <c r="I383" s="60">
        <v>5.3691275169999999</v>
      </c>
      <c r="J383" s="60">
        <v>13.46153846</v>
      </c>
      <c r="K383" s="61" t="s">
        <v>1608</v>
      </c>
      <c r="L383" s="60">
        <v>11.34020619</v>
      </c>
      <c r="M383" s="60">
        <v>1.754385965</v>
      </c>
      <c r="N383" s="60">
        <v>3.846153846</v>
      </c>
      <c r="O383" s="60">
        <v>7.2289156630000004</v>
      </c>
      <c r="P383" s="60">
        <v>0</v>
      </c>
      <c r="Q383" s="60">
        <v>7.5949367089999997</v>
      </c>
      <c r="R383" s="60">
        <v>4.0540540539999999</v>
      </c>
      <c r="S383" s="60">
        <v>6.451612903</v>
      </c>
      <c r="T383" s="60">
        <v>2.2727272730000001</v>
      </c>
      <c r="U383" s="60">
        <v>11.864406779999999</v>
      </c>
      <c r="V383" s="60">
        <v>12.08791209</v>
      </c>
      <c r="W383" s="60">
        <v>6.3829787229999999</v>
      </c>
      <c r="X383" s="60">
        <v>6.153846154</v>
      </c>
      <c r="Y383" s="60">
        <v>6.5217391300000003</v>
      </c>
      <c r="Z383" s="60">
        <v>14.14141414</v>
      </c>
      <c r="AA383" s="60">
        <v>12.676056340000001</v>
      </c>
      <c r="AB383" s="61" t="s">
        <v>1608</v>
      </c>
      <c r="AC383" s="60">
        <v>7.4468085110000004</v>
      </c>
      <c r="AD383" s="60">
        <v>10.86956522</v>
      </c>
      <c r="AE383" s="60">
        <v>9.8360655739999991</v>
      </c>
      <c r="AF383" s="61" t="s">
        <v>1608</v>
      </c>
      <c r="AG383" s="60">
        <v>8.7719298250000008</v>
      </c>
      <c r="AH383" s="60">
        <v>4</v>
      </c>
      <c r="AI383" s="60">
        <v>3.5714285710000002</v>
      </c>
      <c r="AJ383" s="60">
        <v>6.5040650409999996</v>
      </c>
      <c r="AK383" s="60">
        <v>1.3698630140000001</v>
      </c>
      <c r="AL383" s="61" t="s">
        <v>1608</v>
      </c>
      <c r="AM383" s="60">
        <v>1.538461538</v>
      </c>
      <c r="AN383" s="60">
        <v>5.7142857139999998</v>
      </c>
      <c r="AO383" s="61" t="s">
        <v>1608</v>
      </c>
      <c r="AP383" s="60">
        <v>0</v>
      </c>
      <c r="AQ383" s="60">
        <v>1.428571429</v>
      </c>
      <c r="AR383" s="60">
        <v>1.3513513509999999</v>
      </c>
      <c r="AS383" s="60" t="s">
        <v>1608</v>
      </c>
      <c r="AT383" s="60">
        <v>4.1666666670000003</v>
      </c>
      <c r="AU383" s="60">
        <v>5.6603773579999999</v>
      </c>
      <c r="AV383" s="60">
        <v>7.8431372550000003</v>
      </c>
      <c r="AW383" s="60">
        <v>11.42857143</v>
      </c>
      <c r="AX383" s="60">
        <v>5.3333333329999997</v>
      </c>
      <c r="AY383" s="60">
        <v>8.5714285710000002</v>
      </c>
      <c r="AZ383" s="60">
        <v>16.666666670000001</v>
      </c>
      <c r="BA383" s="60">
        <v>6.1224489799999997</v>
      </c>
      <c r="BB383" s="60">
        <v>5.8333333329999997</v>
      </c>
      <c r="BC383" s="60">
        <v>3.5294117649999999</v>
      </c>
      <c r="BD383" s="60">
        <v>7.03125</v>
      </c>
      <c r="BE383" s="60">
        <v>4.9180327869999996</v>
      </c>
      <c r="BF383" s="60">
        <v>4.301075269</v>
      </c>
      <c r="BG383" s="60">
        <v>4.5454545450000001</v>
      </c>
      <c r="BH383" s="60">
        <v>6.6666666670000003</v>
      </c>
      <c r="BI383" s="60">
        <v>14.28571429</v>
      </c>
      <c r="BJ383" s="60">
        <v>7.7272727269999999</v>
      </c>
      <c r="BK383" s="60">
        <v>6.6666666670000003</v>
      </c>
      <c r="BL383" s="60">
        <v>3.448275862</v>
      </c>
      <c r="BM383" s="60">
        <v>7.692307692</v>
      </c>
      <c r="BN383" s="60">
        <v>2.7777777779999999</v>
      </c>
      <c r="BO383" s="60">
        <v>12.359550560000001</v>
      </c>
      <c r="BP383" s="60">
        <v>6.1224489799999997</v>
      </c>
      <c r="BQ383" s="60">
        <v>5.8823529409999997</v>
      </c>
      <c r="BR383" s="60">
        <v>3.7593984960000002</v>
      </c>
      <c r="BS383" s="60">
        <v>0</v>
      </c>
      <c r="BT383" s="60">
        <v>5</v>
      </c>
      <c r="BU383" s="60" t="s">
        <v>1608</v>
      </c>
      <c r="BV383" s="60">
        <v>6.25</v>
      </c>
      <c r="BW383" s="60">
        <v>2.3121387279999999</v>
      </c>
      <c r="BX383" s="60">
        <v>2.7777777779999999</v>
      </c>
      <c r="BY383" s="60" t="s">
        <v>1608</v>
      </c>
      <c r="BZ383" s="60">
        <v>1.0869565219999999</v>
      </c>
      <c r="CA383" s="60">
        <v>6.875</v>
      </c>
      <c r="CB383" s="60">
        <v>3.846153846</v>
      </c>
      <c r="CC383" s="62" t="s">
        <v>1608</v>
      </c>
      <c r="CD383" s="60">
        <v>12.244897959999999</v>
      </c>
      <c r="CE383" s="60">
        <v>4.575163399</v>
      </c>
      <c r="CF383" s="60">
        <v>4.5454545450000001</v>
      </c>
      <c r="CG383" s="60" t="s">
        <v>1608</v>
      </c>
      <c r="CH383" s="60">
        <v>4</v>
      </c>
      <c r="CI383" s="60">
        <v>10.71428571</v>
      </c>
      <c r="CJ383" s="60">
        <v>0</v>
      </c>
      <c r="CK383" s="60">
        <v>4.5454545450000001</v>
      </c>
      <c r="CL383" s="60">
        <v>7.8431372550000003</v>
      </c>
      <c r="CM383" s="60">
        <v>2.2222222220000001</v>
      </c>
      <c r="CN383" s="60">
        <v>2.6315789469999999</v>
      </c>
      <c r="CO383" s="60">
        <v>1.4563106800000001</v>
      </c>
      <c r="CP383" s="60">
        <v>4.4247787609999998</v>
      </c>
      <c r="CQ383" s="60">
        <v>8.2949308760000005</v>
      </c>
      <c r="CR383" s="60">
        <v>4.3478260869999996</v>
      </c>
      <c r="CS383" s="60">
        <v>6.8870523419999996</v>
      </c>
      <c r="CT383" s="60">
        <v>5.1546391749999998</v>
      </c>
      <c r="CU383" s="60" t="s">
        <v>1608</v>
      </c>
      <c r="CV383" s="60">
        <v>8.3333333330000006</v>
      </c>
      <c r="CW383" s="60">
        <v>5.050505051</v>
      </c>
      <c r="CX383" s="60" t="s">
        <v>1608</v>
      </c>
      <c r="CY383" s="60" t="s">
        <v>1608</v>
      </c>
      <c r="CZ383" s="60">
        <v>20.33898305</v>
      </c>
      <c r="DA383" s="60">
        <v>6.0606060609999997</v>
      </c>
      <c r="DB383" s="60">
        <v>6.0759493669999998</v>
      </c>
      <c r="DC383" s="60">
        <v>7.5</v>
      </c>
      <c r="DD383" s="60">
        <v>10.44776119</v>
      </c>
      <c r="DE383" s="60">
        <v>6.25</v>
      </c>
      <c r="DF383" s="60">
        <v>0</v>
      </c>
      <c r="DG383" s="61" t="s">
        <v>1608</v>
      </c>
      <c r="DH383" s="60">
        <v>6.896551724</v>
      </c>
      <c r="DI383" s="60">
        <v>1.818181818</v>
      </c>
      <c r="DJ383" s="70"/>
    </row>
    <row r="384" spans="1:114" ht="15.75" customHeight="1">
      <c r="A384" s="60" t="s">
        <v>1586</v>
      </c>
      <c r="B384" s="60" t="s">
        <v>1608</v>
      </c>
      <c r="C384" s="60">
        <v>3.076923077</v>
      </c>
      <c r="D384" s="61" t="s">
        <v>1608</v>
      </c>
      <c r="E384" s="60">
        <v>5.4054054049999998</v>
      </c>
      <c r="F384" s="60">
        <v>5.1282051280000003</v>
      </c>
      <c r="G384" s="60">
        <v>1.538461538</v>
      </c>
      <c r="H384" s="60">
        <v>6.25</v>
      </c>
      <c r="I384" s="60">
        <v>2.0134228190000001</v>
      </c>
      <c r="J384" s="60">
        <v>1.923076923</v>
      </c>
      <c r="K384" s="61" t="s">
        <v>1608</v>
      </c>
      <c r="L384" s="60">
        <v>9.2783505149999996</v>
      </c>
      <c r="M384" s="60">
        <v>1.754385965</v>
      </c>
      <c r="N384" s="60">
        <v>0</v>
      </c>
      <c r="O384" s="60">
        <v>0</v>
      </c>
      <c r="P384" s="60">
        <v>0</v>
      </c>
      <c r="Q384" s="60">
        <v>0</v>
      </c>
      <c r="R384" s="60">
        <v>5.4054054049999998</v>
      </c>
      <c r="S384" s="60">
        <v>0</v>
      </c>
      <c r="T384" s="60">
        <v>0</v>
      </c>
      <c r="U384" s="60">
        <v>10.16949153</v>
      </c>
      <c r="V384" s="60">
        <v>4.3956043960000004</v>
      </c>
      <c r="W384" s="60">
        <v>2.1276595739999999</v>
      </c>
      <c r="X384" s="60">
        <v>0</v>
      </c>
      <c r="Y384" s="60">
        <v>4.3478260869999996</v>
      </c>
      <c r="Z384" s="60">
        <v>8.0808080810000007</v>
      </c>
      <c r="AA384" s="60">
        <v>5.6338028170000003</v>
      </c>
      <c r="AB384" s="61" t="s">
        <v>1608</v>
      </c>
      <c r="AC384" s="60">
        <v>5.3191489360000004</v>
      </c>
      <c r="AD384" s="60">
        <v>6.5217391300000003</v>
      </c>
      <c r="AE384" s="60">
        <v>4.9180327869999996</v>
      </c>
      <c r="AF384" s="61" t="s">
        <v>1608</v>
      </c>
      <c r="AG384" s="60">
        <v>5.263157895</v>
      </c>
      <c r="AH384" s="60">
        <v>4</v>
      </c>
      <c r="AI384" s="60">
        <v>5.3571428570000004</v>
      </c>
      <c r="AJ384" s="60">
        <v>4.0650406500000003</v>
      </c>
      <c r="AK384" s="60">
        <v>0</v>
      </c>
      <c r="AL384" s="61" t="s">
        <v>1608</v>
      </c>
      <c r="AM384" s="60">
        <v>1.538461538</v>
      </c>
      <c r="AN384" s="60">
        <v>0</v>
      </c>
      <c r="AO384" s="61" t="s">
        <v>1608</v>
      </c>
      <c r="AP384" s="60">
        <v>1.3513513509999999</v>
      </c>
      <c r="AQ384" s="60">
        <v>2.8571428569999999</v>
      </c>
      <c r="AR384" s="60">
        <v>0</v>
      </c>
      <c r="AS384" s="60" t="s">
        <v>1608</v>
      </c>
      <c r="AT384" s="60">
        <v>1.388888889</v>
      </c>
      <c r="AU384" s="60">
        <v>0</v>
      </c>
      <c r="AV384" s="60">
        <v>7.8431372550000003</v>
      </c>
      <c r="AW384" s="60">
        <v>2.8571428569999999</v>
      </c>
      <c r="AX384" s="60">
        <v>2.6666666669999999</v>
      </c>
      <c r="AY384" s="60">
        <v>0</v>
      </c>
      <c r="AZ384" s="60">
        <v>7.1428571429999996</v>
      </c>
      <c r="BA384" s="60">
        <v>2.0408163269999999</v>
      </c>
      <c r="BB384" s="60">
        <v>3.3333333330000001</v>
      </c>
      <c r="BC384" s="60">
        <v>1.1764705879999999</v>
      </c>
      <c r="BD384" s="60">
        <v>3.90625</v>
      </c>
      <c r="BE384" s="60">
        <v>1.6393442620000001</v>
      </c>
      <c r="BF384" s="60">
        <v>2.150537634</v>
      </c>
      <c r="BG384" s="60">
        <v>1.5151515149999999</v>
      </c>
      <c r="BH384" s="60">
        <v>6.6666666670000003</v>
      </c>
      <c r="BI384" s="60">
        <v>2.8571428569999999</v>
      </c>
      <c r="BJ384" s="60">
        <v>2.2727272730000001</v>
      </c>
      <c r="BK384" s="60">
        <v>3.3333333330000001</v>
      </c>
      <c r="BL384" s="60">
        <v>2.0689655170000001</v>
      </c>
      <c r="BM384" s="60">
        <v>0</v>
      </c>
      <c r="BN384" s="60">
        <v>0</v>
      </c>
      <c r="BO384" s="60">
        <v>2.247191011</v>
      </c>
      <c r="BP384" s="60">
        <v>2.0408163269999999</v>
      </c>
      <c r="BQ384" s="60">
        <v>4.2780748659999999</v>
      </c>
      <c r="BR384" s="60">
        <v>1.5037593979999999</v>
      </c>
      <c r="BS384" s="60">
        <v>2.4390243900000002</v>
      </c>
      <c r="BT384" s="60">
        <v>2.5</v>
      </c>
      <c r="BU384" s="60" t="s">
        <v>1608</v>
      </c>
      <c r="BV384" s="60">
        <v>1.0416666670000001</v>
      </c>
      <c r="BW384" s="60">
        <v>2.3121387279999999</v>
      </c>
      <c r="BX384" s="60">
        <v>6.25</v>
      </c>
      <c r="BY384" s="60" t="s">
        <v>1608</v>
      </c>
      <c r="BZ384" s="60">
        <v>0</v>
      </c>
      <c r="CA384" s="60">
        <v>3.75</v>
      </c>
      <c r="CB384" s="60">
        <v>0.76923076899999998</v>
      </c>
      <c r="CC384" s="62" t="s">
        <v>1608</v>
      </c>
      <c r="CD384" s="60">
        <v>0</v>
      </c>
      <c r="CE384" s="60">
        <v>2.6143790849999999</v>
      </c>
      <c r="CF384" s="60">
        <v>0.909090909</v>
      </c>
      <c r="CG384" s="60" t="s">
        <v>1608</v>
      </c>
      <c r="CH384" s="60">
        <v>1</v>
      </c>
      <c r="CI384" s="60">
        <v>3.5714285710000002</v>
      </c>
      <c r="CJ384" s="60">
        <v>0</v>
      </c>
      <c r="CK384" s="60">
        <v>4.5454545450000001</v>
      </c>
      <c r="CL384" s="60">
        <v>9.8039215689999999</v>
      </c>
      <c r="CM384" s="60">
        <v>0</v>
      </c>
      <c r="CN384" s="60">
        <v>3.2894736839999998</v>
      </c>
      <c r="CO384" s="60">
        <v>0.97087378599999996</v>
      </c>
      <c r="CP384" s="60">
        <v>1.769911504</v>
      </c>
      <c r="CQ384" s="60">
        <v>3.225806452</v>
      </c>
      <c r="CR384" s="60">
        <v>4.3478260869999996</v>
      </c>
      <c r="CS384" s="60">
        <v>2.2038567489999998</v>
      </c>
      <c r="CT384" s="60">
        <v>4.1237113399999998</v>
      </c>
      <c r="CU384" s="60" t="s">
        <v>1608</v>
      </c>
      <c r="CV384" s="60">
        <v>2.7777777779999999</v>
      </c>
      <c r="CW384" s="60">
        <v>1.5151515149999999</v>
      </c>
      <c r="CX384" s="60" t="s">
        <v>1608</v>
      </c>
      <c r="CY384" s="60" t="s">
        <v>1608</v>
      </c>
      <c r="CZ384" s="60">
        <v>1.6949152540000001</v>
      </c>
      <c r="DA384" s="60">
        <v>6.0606060609999997</v>
      </c>
      <c r="DB384" s="60">
        <v>2.2784810129999999</v>
      </c>
      <c r="DC384" s="60">
        <v>2.5</v>
      </c>
      <c r="DD384" s="60">
        <v>4.4776119400000001</v>
      </c>
      <c r="DE384" s="60">
        <v>3.125</v>
      </c>
      <c r="DF384" s="60">
        <v>0</v>
      </c>
      <c r="DG384" s="61" t="s">
        <v>1608</v>
      </c>
      <c r="DH384" s="60">
        <v>0</v>
      </c>
      <c r="DI384" s="60">
        <v>1.818181818</v>
      </c>
      <c r="DJ384" s="70"/>
    </row>
    <row r="385" spans="1:114" ht="15.75" customHeight="1">
      <c r="A385" s="60" t="s">
        <v>1587</v>
      </c>
      <c r="B385" s="60" t="s">
        <v>1608</v>
      </c>
      <c r="C385" s="60">
        <v>35.38461538</v>
      </c>
      <c r="D385" s="61" t="s">
        <v>1608</v>
      </c>
      <c r="E385" s="60">
        <v>40.540540540000002</v>
      </c>
      <c r="F385" s="60">
        <v>48.717948720000003</v>
      </c>
      <c r="G385" s="60">
        <v>24.61538462</v>
      </c>
      <c r="H385" s="60">
        <v>43.75</v>
      </c>
      <c r="I385" s="60">
        <v>32.885906040000002</v>
      </c>
      <c r="J385" s="60">
        <v>51.92307692</v>
      </c>
      <c r="K385" s="61" t="s">
        <v>1608</v>
      </c>
      <c r="L385" s="60">
        <v>25.773195879999999</v>
      </c>
      <c r="M385" s="60">
        <v>45.614035090000002</v>
      </c>
      <c r="N385" s="60">
        <v>30.76923077</v>
      </c>
      <c r="O385" s="60">
        <v>21.68674699</v>
      </c>
      <c r="P385" s="60">
        <v>40</v>
      </c>
      <c r="Q385" s="60">
        <v>24.050632910000001</v>
      </c>
      <c r="R385" s="60">
        <v>24.324324319999999</v>
      </c>
      <c r="S385" s="60">
        <v>25.80645161</v>
      </c>
      <c r="T385" s="60">
        <v>29.545454549999999</v>
      </c>
      <c r="U385" s="60">
        <v>45.762711860000003</v>
      </c>
      <c r="V385" s="60">
        <v>40.659340659999998</v>
      </c>
      <c r="W385" s="60">
        <v>14.893617020000001</v>
      </c>
      <c r="X385" s="60">
        <v>12.30769231</v>
      </c>
      <c r="Y385" s="60">
        <v>36.956521739999999</v>
      </c>
      <c r="Z385" s="60">
        <v>39.39393939</v>
      </c>
      <c r="AA385" s="60">
        <v>35.21126761</v>
      </c>
      <c r="AB385" s="61" t="s">
        <v>1608</v>
      </c>
      <c r="AC385" s="60">
        <v>35.106382979999999</v>
      </c>
      <c r="AD385" s="60">
        <v>15.217391299999999</v>
      </c>
      <c r="AE385" s="60">
        <v>31.147540979999999</v>
      </c>
      <c r="AF385" s="61" t="s">
        <v>1608</v>
      </c>
      <c r="AG385" s="60">
        <v>26.315789469999999</v>
      </c>
      <c r="AH385" s="60">
        <v>20</v>
      </c>
      <c r="AI385" s="60">
        <v>30.35714286</v>
      </c>
      <c r="AJ385" s="60">
        <v>19.512195120000001</v>
      </c>
      <c r="AK385" s="60">
        <v>30.1369863</v>
      </c>
      <c r="AL385" s="61" t="s">
        <v>1608</v>
      </c>
      <c r="AM385" s="60">
        <v>34.61538462</v>
      </c>
      <c r="AN385" s="60">
        <v>20</v>
      </c>
      <c r="AO385" s="61" t="s">
        <v>1608</v>
      </c>
      <c r="AP385" s="60">
        <v>40.540540540000002</v>
      </c>
      <c r="AQ385" s="60">
        <v>30</v>
      </c>
      <c r="AR385" s="60">
        <v>27.027027029999999</v>
      </c>
      <c r="AS385" s="60" t="s">
        <v>1608</v>
      </c>
      <c r="AT385" s="60">
        <v>29.166666670000001</v>
      </c>
      <c r="AU385" s="60">
        <v>22.641509429999999</v>
      </c>
      <c r="AV385" s="60">
        <v>27.450980390000002</v>
      </c>
      <c r="AW385" s="60">
        <v>40</v>
      </c>
      <c r="AX385" s="60">
        <v>24</v>
      </c>
      <c r="AY385" s="60">
        <v>37.142857139999997</v>
      </c>
      <c r="AZ385" s="60">
        <v>21.428571430000002</v>
      </c>
      <c r="BA385" s="60">
        <v>30.6122449</v>
      </c>
      <c r="BB385" s="60">
        <v>30</v>
      </c>
      <c r="BC385" s="60">
        <v>29.41176471</v>
      </c>
      <c r="BD385" s="60">
        <v>37.5</v>
      </c>
      <c r="BE385" s="60">
        <v>39.344262299999997</v>
      </c>
      <c r="BF385" s="60">
        <v>26.881720430000001</v>
      </c>
      <c r="BG385" s="60">
        <v>24.242424239999998</v>
      </c>
      <c r="BH385" s="60">
        <v>45</v>
      </c>
      <c r="BI385" s="60">
        <v>40</v>
      </c>
      <c r="BJ385" s="60">
        <v>40</v>
      </c>
      <c r="BK385" s="60">
        <v>40</v>
      </c>
      <c r="BL385" s="60">
        <v>17.241379309999999</v>
      </c>
      <c r="BM385" s="60">
        <v>28.84615385</v>
      </c>
      <c r="BN385" s="60">
        <v>36.111111110000003</v>
      </c>
      <c r="BO385" s="60">
        <v>32.584269659999997</v>
      </c>
      <c r="BP385" s="60">
        <v>24.489795919999999</v>
      </c>
      <c r="BQ385" s="60">
        <v>29.41176471</v>
      </c>
      <c r="BR385" s="60">
        <v>30.075187970000002</v>
      </c>
      <c r="BS385" s="60">
        <v>26.829268290000002</v>
      </c>
      <c r="BT385" s="60">
        <v>20</v>
      </c>
      <c r="BU385" s="60" t="s">
        <v>1608</v>
      </c>
      <c r="BV385" s="60">
        <v>23.958333329999999</v>
      </c>
      <c r="BW385" s="60">
        <v>19.653179189999999</v>
      </c>
      <c r="BX385" s="60">
        <v>25.694444440000002</v>
      </c>
      <c r="BY385" s="60" t="s">
        <v>1608</v>
      </c>
      <c r="BZ385" s="60">
        <v>14.13043478</v>
      </c>
      <c r="CA385" s="60">
        <v>23.125</v>
      </c>
      <c r="CB385" s="60">
        <v>40.76923077</v>
      </c>
      <c r="CC385" s="62" t="s">
        <v>1608</v>
      </c>
      <c r="CD385" s="60">
        <v>30.6122449</v>
      </c>
      <c r="CE385" s="60">
        <v>35.947712420000002</v>
      </c>
      <c r="CF385" s="60">
        <v>30.90909091</v>
      </c>
      <c r="CG385" s="60" t="s">
        <v>1608</v>
      </c>
      <c r="CH385" s="60">
        <v>25</v>
      </c>
      <c r="CI385" s="60">
        <v>35.204081629999997</v>
      </c>
      <c r="CJ385" s="60">
        <v>17.14285714</v>
      </c>
      <c r="CK385" s="60">
        <v>36.363636360000001</v>
      </c>
      <c r="CL385" s="60">
        <v>23.529411759999999</v>
      </c>
      <c r="CM385" s="60">
        <v>35.555555560000002</v>
      </c>
      <c r="CN385" s="60">
        <v>25.986842110000001</v>
      </c>
      <c r="CO385" s="60">
        <v>29.126213589999999</v>
      </c>
      <c r="CP385" s="60">
        <v>28.31858407</v>
      </c>
      <c r="CQ385" s="60">
        <v>29.493087559999999</v>
      </c>
      <c r="CR385" s="60">
        <v>39.130434780000002</v>
      </c>
      <c r="CS385" s="60">
        <v>34.435261709999999</v>
      </c>
      <c r="CT385" s="60">
        <v>31.958762889999999</v>
      </c>
      <c r="CU385" s="60" t="s">
        <v>1608</v>
      </c>
      <c r="CV385" s="60">
        <v>40.277777780000001</v>
      </c>
      <c r="CW385" s="60">
        <v>28.28282828</v>
      </c>
      <c r="CX385" s="60" t="s">
        <v>1608</v>
      </c>
      <c r="CY385" s="60" t="s">
        <v>1608</v>
      </c>
      <c r="CZ385" s="60">
        <v>40.677966099999999</v>
      </c>
      <c r="DA385" s="60">
        <v>45.454545449999998</v>
      </c>
      <c r="DB385" s="60">
        <v>33.924050630000004</v>
      </c>
      <c r="DC385" s="60">
        <v>35</v>
      </c>
      <c r="DD385" s="60">
        <v>40.298507460000003</v>
      </c>
      <c r="DE385" s="60">
        <v>40.625</v>
      </c>
      <c r="DF385" s="60">
        <v>13.636363640000001</v>
      </c>
      <c r="DG385" s="61" t="s">
        <v>1608</v>
      </c>
      <c r="DH385" s="60">
        <v>20.689655170000002</v>
      </c>
      <c r="DI385" s="60">
        <v>25.454545450000001</v>
      </c>
      <c r="DJ385" s="70"/>
    </row>
    <row r="386" spans="1:114" ht="15.75" customHeight="1">
      <c r="A386" s="60" t="s">
        <v>1588</v>
      </c>
      <c r="B386" s="60" t="s">
        <v>1608</v>
      </c>
      <c r="C386" s="60">
        <v>3.076923077</v>
      </c>
      <c r="D386" s="61" t="s">
        <v>1608</v>
      </c>
      <c r="E386" s="60">
        <v>2.7027027029999999</v>
      </c>
      <c r="F386" s="60">
        <v>2.5641025640000001</v>
      </c>
      <c r="G386" s="60">
        <v>4.615384615</v>
      </c>
      <c r="H386" s="60">
        <v>4.1666666670000003</v>
      </c>
      <c r="I386" s="60">
        <v>3.6912751680000002</v>
      </c>
      <c r="J386" s="60">
        <v>0</v>
      </c>
      <c r="K386" s="61" t="s">
        <v>1608</v>
      </c>
      <c r="L386" s="60">
        <v>7.2164948449999997</v>
      </c>
      <c r="M386" s="60">
        <v>1.754385965</v>
      </c>
      <c r="N386" s="60">
        <v>0</v>
      </c>
      <c r="O386" s="60">
        <v>2.4096385539999998</v>
      </c>
      <c r="P386" s="60">
        <v>0</v>
      </c>
      <c r="Q386" s="60">
        <v>1.2658227849999999</v>
      </c>
      <c r="R386" s="60">
        <v>1.3513513509999999</v>
      </c>
      <c r="S386" s="60">
        <v>0</v>
      </c>
      <c r="T386" s="60">
        <v>2.2727272730000001</v>
      </c>
      <c r="U386" s="60">
        <v>3.3898305080000002</v>
      </c>
      <c r="V386" s="60">
        <v>2.1978021980000002</v>
      </c>
      <c r="W386" s="60">
        <v>2.1276595739999999</v>
      </c>
      <c r="X386" s="60">
        <v>1.538461538</v>
      </c>
      <c r="Y386" s="60">
        <v>8.6956521739999992</v>
      </c>
      <c r="Z386" s="60">
        <v>4.0404040400000003</v>
      </c>
      <c r="AA386" s="60">
        <v>5.6338028170000003</v>
      </c>
      <c r="AB386" s="61" t="s">
        <v>1608</v>
      </c>
      <c r="AC386" s="60">
        <v>2.1276595739999999</v>
      </c>
      <c r="AD386" s="60">
        <v>2.1739130430000002</v>
      </c>
      <c r="AE386" s="60">
        <v>9.8360655739999991</v>
      </c>
      <c r="AF386" s="61" t="s">
        <v>1608</v>
      </c>
      <c r="AG386" s="60">
        <v>0.87719298199999995</v>
      </c>
      <c r="AH386" s="60">
        <v>0</v>
      </c>
      <c r="AI386" s="60">
        <v>0</v>
      </c>
      <c r="AJ386" s="60">
        <v>0</v>
      </c>
      <c r="AK386" s="60">
        <v>1.3698630140000001</v>
      </c>
      <c r="AL386" s="61" t="s">
        <v>1608</v>
      </c>
      <c r="AM386" s="60">
        <v>0</v>
      </c>
      <c r="AN386" s="60">
        <v>0</v>
      </c>
      <c r="AO386" s="61" t="s">
        <v>1608</v>
      </c>
      <c r="AP386" s="60">
        <v>2.7027027029999999</v>
      </c>
      <c r="AQ386" s="60">
        <v>2.8571428569999999</v>
      </c>
      <c r="AR386" s="60">
        <v>0</v>
      </c>
      <c r="AS386" s="60" t="s">
        <v>1608</v>
      </c>
      <c r="AT386" s="60">
        <v>8.3333333330000006</v>
      </c>
      <c r="AU386" s="60">
        <v>1.886792453</v>
      </c>
      <c r="AV386" s="60">
        <v>3.9215686270000001</v>
      </c>
      <c r="AW386" s="60">
        <v>8.5714285710000002</v>
      </c>
      <c r="AX386" s="60">
        <v>0</v>
      </c>
      <c r="AY386" s="60">
        <v>5.7142857139999998</v>
      </c>
      <c r="AZ386" s="60">
        <v>7.1428571429999996</v>
      </c>
      <c r="BA386" s="60">
        <v>4.0816326529999998</v>
      </c>
      <c r="BB386" s="60">
        <v>0.83333333300000001</v>
      </c>
      <c r="BC386" s="60">
        <v>1.1764705879999999</v>
      </c>
      <c r="BD386" s="60">
        <v>2.34375</v>
      </c>
      <c r="BE386" s="60">
        <v>1.6393442620000001</v>
      </c>
      <c r="BF386" s="60">
        <v>2.150537634</v>
      </c>
      <c r="BG386" s="60">
        <v>1.5151515149999999</v>
      </c>
      <c r="BH386" s="60">
        <v>1.6666666670000001</v>
      </c>
      <c r="BI386" s="60">
        <v>2.8571428569999999</v>
      </c>
      <c r="BJ386" s="60">
        <v>2.7272727269999999</v>
      </c>
      <c r="BK386" s="60">
        <v>0</v>
      </c>
      <c r="BL386" s="60">
        <v>2.7586206899999999</v>
      </c>
      <c r="BM386" s="60">
        <v>1.923076923</v>
      </c>
      <c r="BN386" s="60">
        <v>0</v>
      </c>
      <c r="BO386" s="60">
        <v>1.123595506</v>
      </c>
      <c r="BP386" s="60">
        <v>3.0612244899999999</v>
      </c>
      <c r="BQ386" s="60">
        <v>3.2085561500000002</v>
      </c>
      <c r="BR386" s="60">
        <v>2.2556390980000001</v>
      </c>
      <c r="BS386" s="60">
        <v>0</v>
      </c>
      <c r="BT386" s="60">
        <v>2.5</v>
      </c>
      <c r="BU386" s="60" t="s">
        <v>1608</v>
      </c>
      <c r="BV386" s="60">
        <v>0</v>
      </c>
      <c r="BW386" s="60">
        <v>0</v>
      </c>
      <c r="BX386" s="60">
        <v>0</v>
      </c>
      <c r="BY386" s="60" t="s">
        <v>1608</v>
      </c>
      <c r="BZ386" s="60">
        <v>0</v>
      </c>
      <c r="CA386" s="60">
        <v>1.25</v>
      </c>
      <c r="CB386" s="60">
        <v>0</v>
      </c>
      <c r="CC386" s="62" t="s">
        <v>1608</v>
      </c>
      <c r="CD386" s="60">
        <v>4.0816326529999998</v>
      </c>
      <c r="CE386" s="60">
        <v>4.575163399</v>
      </c>
      <c r="CF386" s="60">
        <v>2.7272727269999999</v>
      </c>
      <c r="CG386" s="60" t="s">
        <v>1608</v>
      </c>
      <c r="CH386" s="60">
        <v>2</v>
      </c>
      <c r="CI386" s="60">
        <v>2.5510204079999999</v>
      </c>
      <c r="CJ386" s="60">
        <v>2.8571428569999999</v>
      </c>
      <c r="CK386" s="60">
        <v>0</v>
      </c>
      <c r="CL386" s="60">
        <v>1.9607843140000001</v>
      </c>
      <c r="CM386" s="60">
        <v>4.4444444440000002</v>
      </c>
      <c r="CN386" s="60">
        <v>1.315789474</v>
      </c>
      <c r="CO386" s="60">
        <v>0.97087378599999996</v>
      </c>
      <c r="CP386" s="60">
        <v>2.6548672569999998</v>
      </c>
      <c r="CQ386" s="60">
        <v>0.92165898599999996</v>
      </c>
      <c r="CR386" s="60">
        <v>2.1739130430000002</v>
      </c>
      <c r="CS386" s="60">
        <v>2.2038567489999998</v>
      </c>
      <c r="CT386" s="60">
        <v>3.0927835049999999</v>
      </c>
      <c r="CU386" s="60" t="s">
        <v>1608</v>
      </c>
      <c r="CV386" s="60">
        <v>1.388888889</v>
      </c>
      <c r="CW386" s="60">
        <v>3.0303030299999998</v>
      </c>
      <c r="CX386" s="60" t="s">
        <v>1608</v>
      </c>
      <c r="CY386" s="60" t="s">
        <v>1608</v>
      </c>
      <c r="CZ386" s="60">
        <v>1.6949152540000001</v>
      </c>
      <c r="DA386" s="60">
        <v>0</v>
      </c>
      <c r="DB386" s="60">
        <v>2.7848101270000001</v>
      </c>
      <c r="DC386" s="60">
        <v>1.7857142859999999</v>
      </c>
      <c r="DD386" s="60">
        <v>1.4925373129999999</v>
      </c>
      <c r="DE386" s="60">
        <v>0</v>
      </c>
      <c r="DF386" s="60">
        <v>0</v>
      </c>
      <c r="DG386" s="61" t="s">
        <v>1608</v>
      </c>
      <c r="DH386" s="60">
        <v>4.5977011489999997</v>
      </c>
      <c r="DI386" s="60">
        <v>5.4545454549999999</v>
      </c>
      <c r="DJ386" s="70"/>
    </row>
    <row r="387" spans="1:114" ht="15.75" customHeight="1">
      <c r="A387" s="60" t="s">
        <v>1589</v>
      </c>
      <c r="B387" s="60" t="s">
        <v>1608</v>
      </c>
      <c r="C387" s="60">
        <v>12.30769231</v>
      </c>
      <c r="D387" s="61" t="s">
        <v>1608</v>
      </c>
      <c r="E387" s="60">
        <v>13.513513509999999</v>
      </c>
      <c r="F387" s="60">
        <v>20.512820510000001</v>
      </c>
      <c r="G387" s="60">
        <v>12.30769231</v>
      </c>
      <c r="H387" s="60">
        <v>12.5</v>
      </c>
      <c r="I387" s="60">
        <v>11.744966440000001</v>
      </c>
      <c r="J387" s="60">
        <v>11.53846154</v>
      </c>
      <c r="K387" s="61" t="s">
        <v>1608</v>
      </c>
      <c r="L387" s="60">
        <v>17.5257732</v>
      </c>
      <c r="M387" s="60">
        <v>5.263157895</v>
      </c>
      <c r="N387" s="60">
        <v>14.1025641</v>
      </c>
      <c r="O387" s="60">
        <v>12.04819277</v>
      </c>
      <c r="P387" s="60">
        <v>2.8571428569999999</v>
      </c>
      <c r="Q387" s="60">
        <v>5.0632911390000004</v>
      </c>
      <c r="R387" s="60">
        <v>5.4054054049999998</v>
      </c>
      <c r="S387" s="60">
        <v>9.6774193549999996</v>
      </c>
      <c r="T387" s="60">
        <v>15.90909091</v>
      </c>
      <c r="U387" s="60">
        <v>6.7796610169999996</v>
      </c>
      <c r="V387" s="60">
        <v>18.68131868</v>
      </c>
      <c r="W387" s="60">
        <v>12.76595745</v>
      </c>
      <c r="X387" s="60">
        <v>10.76923077</v>
      </c>
      <c r="Y387" s="60">
        <v>15.217391299999999</v>
      </c>
      <c r="Z387" s="60">
        <v>9.0909090910000003</v>
      </c>
      <c r="AA387" s="60">
        <v>18.309859150000001</v>
      </c>
      <c r="AB387" s="61" t="s">
        <v>1608</v>
      </c>
      <c r="AC387" s="60">
        <v>6.3829787229999999</v>
      </c>
      <c r="AD387" s="60">
        <v>15.217391299999999</v>
      </c>
      <c r="AE387" s="60">
        <v>13.114754100000001</v>
      </c>
      <c r="AF387" s="61" t="s">
        <v>1608</v>
      </c>
      <c r="AG387" s="60">
        <v>7.8947368420000004</v>
      </c>
      <c r="AH387" s="60">
        <v>8</v>
      </c>
      <c r="AI387" s="60">
        <v>7.1428571429999996</v>
      </c>
      <c r="AJ387" s="60">
        <v>8.1300813010000006</v>
      </c>
      <c r="AK387" s="60">
        <v>10.958904110000001</v>
      </c>
      <c r="AL387" s="61" t="s">
        <v>1608</v>
      </c>
      <c r="AM387" s="60">
        <v>7.692307692</v>
      </c>
      <c r="AN387" s="60">
        <v>20</v>
      </c>
      <c r="AO387" s="61" t="s">
        <v>1608</v>
      </c>
      <c r="AP387" s="60">
        <v>6.7567567569999998</v>
      </c>
      <c r="AQ387" s="60">
        <v>5.7142857139999998</v>
      </c>
      <c r="AR387" s="60">
        <v>6.7567567569999998</v>
      </c>
      <c r="AS387" s="60" t="s">
        <v>1608</v>
      </c>
      <c r="AT387" s="60">
        <v>13.88888889</v>
      </c>
      <c r="AU387" s="60">
        <v>7.5471698109999998</v>
      </c>
      <c r="AV387" s="60">
        <v>15.686274510000001</v>
      </c>
      <c r="AW387" s="60">
        <v>17.14285714</v>
      </c>
      <c r="AX387" s="60">
        <v>6.6666666670000003</v>
      </c>
      <c r="AY387" s="60">
        <v>11.42857143</v>
      </c>
      <c r="AZ387" s="60">
        <v>14.28571429</v>
      </c>
      <c r="BA387" s="60">
        <v>10.204081629999999</v>
      </c>
      <c r="BB387" s="60">
        <v>9.1666666669999994</v>
      </c>
      <c r="BC387" s="60">
        <v>16.470588240000001</v>
      </c>
      <c r="BD387" s="60">
        <v>10.15625</v>
      </c>
      <c r="BE387" s="60">
        <v>11.475409839999999</v>
      </c>
      <c r="BF387" s="60">
        <v>8.6021505380000001</v>
      </c>
      <c r="BG387" s="60">
        <v>7.575757576</v>
      </c>
      <c r="BH387" s="60">
        <v>10</v>
      </c>
      <c r="BI387" s="60">
        <v>20</v>
      </c>
      <c r="BJ387" s="60">
        <v>7.7272727269999999</v>
      </c>
      <c r="BK387" s="60">
        <v>13.33333333</v>
      </c>
      <c r="BL387" s="60">
        <v>7.5862068970000003</v>
      </c>
      <c r="BM387" s="60">
        <v>5.769230769</v>
      </c>
      <c r="BN387" s="60">
        <v>2.7777777779999999</v>
      </c>
      <c r="BO387" s="60">
        <v>20.224719100000002</v>
      </c>
      <c r="BP387" s="60">
        <v>10.204081629999999</v>
      </c>
      <c r="BQ387" s="60">
        <v>7.4866310159999996</v>
      </c>
      <c r="BR387" s="60">
        <v>7.5187969920000004</v>
      </c>
      <c r="BS387" s="60">
        <v>2.4390243900000002</v>
      </c>
      <c r="BT387" s="60">
        <v>7.5</v>
      </c>
      <c r="BU387" s="60" t="s">
        <v>1608</v>
      </c>
      <c r="BV387" s="60">
        <v>12.5</v>
      </c>
      <c r="BW387" s="60">
        <v>5.202312139</v>
      </c>
      <c r="BX387" s="60">
        <v>4.1666666670000003</v>
      </c>
      <c r="BY387" s="60" t="s">
        <v>1608</v>
      </c>
      <c r="BZ387" s="60">
        <v>1.0869565219999999</v>
      </c>
      <c r="CA387" s="60">
        <v>10</v>
      </c>
      <c r="CB387" s="60">
        <v>11.53846154</v>
      </c>
      <c r="CC387" s="62" t="s">
        <v>1608</v>
      </c>
      <c r="CD387" s="60">
        <v>16.326530609999999</v>
      </c>
      <c r="CE387" s="60">
        <v>7.1895424840000004</v>
      </c>
      <c r="CF387" s="60">
        <v>12.727272729999999</v>
      </c>
      <c r="CG387" s="60" t="s">
        <v>1608</v>
      </c>
      <c r="CH387" s="60">
        <v>15</v>
      </c>
      <c r="CI387" s="60">
        <v>14.795918370000001</v>
      </c>
      <c r="CJ387" s="60">
        <v>11.42857143</v>
      </c>
      <c r="CK387" s="60">
        <v>13.636363640000001</v>
      </c>
      <c r="CL387" s="60">
        <v>5.8823529409999997</v>
      </c>
      <c r="CM387" s="60">
        <v>20</v>
      </c>
      <c r="CN387" s="60">
        <v>7.5657894739999998</v>
      </c>
      <c r="CO387" s="60">
        <v>6.3106796120000004</v>
      </c>
      <c r="CP387" s="60">
        <v>6.1946902650000002</v>
      </c>
      <c r="CQ387" s="60">
        <v>12.90322581</v>
      </c>
      <c r="CR387" s="60">
        <v>8.6956521739999992</v>
      </c>
      <c r="CS387" s="60">
        <v>7.9889807160000004</v>
      </c>
      <c r="CT387" s="60">
        <v>9.2783505149999996</v>
      </c>
      <c r="CU387" s="60" t="s">
        <v>1608</v>
      </c>
      <c r="CV387" s="60">
        <v>9.0277777780000008</v>
      </c>
      <c r="CW387" s="60">
        <v>6.5656565660000004</v>
      </c>
      <c r="CX387" s="60" t="s">
        <v>1608</v>
      </c>
      <c r="CY387" s="60" t="s">
        <v>1608</v>
      </c>
      <c r="CZ387" s="60">
        <v>13.559322030000001</v>
      </c>
      <c r="DA387" s="60">
        <v>3.0303030299999998</v>
      </c>
      <c r="DB387" s="60">
        <v>8.1012658230000003</v>
      </c>
      <c r="DC387" s="60">
        <v>9.2857142859999993</v>
      </c>
      <c r="DD387" s="60">
        <v>17.91044776</v>
      </c>
      <c r="DE387" s="60">
        <v>9.375</v>
      </c>
      <c r="DF387" s="60">
        <v>9.0909090910000003</v>
      </c>
      <c r="DG387" s="61" t="s">
        <v>1608</v>
      </c>
      <c r="DH387" s="60">
        <v>9.1954022989999995</v>
      </c>
      <c r="DI387" s="60">
        <v>13.636363640000001</v>
      </c>
      <c r="DJ387" s="70"/>
    </row>
    <row r="388" spans="1:114" ht="15.75" customHeight="1">
      <c r="A388" s="60" t="s">
        <v>1590</v>
      </c>
      <c r="B388" s="60" t="s">
        <v>1608</v>
      </c>
      <c r="C388" s="60">
        <v>16.92307692</v>
      </c>
      <c r="D388" s="61" t="s">
        <v>1608</v>
      </c>
      <c r="E388" s="60">
        <v>13.513513509999999</v>
      </c>
      <c r="F388" s="60">
        <v>20.512820510000001</v>
      </c>
      <c r="G388" s="60">
        <v>18.46153846</v>
      </c>
      <c r="H388" s="60">
        <v>6.25</v>
      </c>
      <c r="I388" s="60">
        <v>11.744966440000001</v>
      </c>
      <c r="J388" s="60">
        <v>7.692307692</v>
      </c>
      <c r="K388" s="61" t="s">
        <v>1608</v>
      </c>
      <c r="L388" s="60">
        <v>19.58762887</v>
      </c>
      <c r="M388" s="60">
        <v>5.263157895</v>
      </c>
      <c r="N388" s="60">
        <v>8.9743589739999994</v>
      </c>
      <c r="O388" s="60">
        <v>12.04819277</v>
      </c>
      <c r="P388" s="60">
        <v>5.7142857139999998</v>
      </c>
      <c r="Q388" s="60">
        <v>7.5949367089999997</v>
      </c>
      <c r="R388" s="60">
        <v>5.4054054049999998</v>
      </c>
      <c r="S388" s="60">
        <v>12.90322581</v>
      </c>
      <c r="T388" s="60">
        <v>20.454545450000001</v>
      </c>
      <c r="U388" s="60">
        <v>11.864406779999999</v>
      </c>
      <c r="V388" s="60">
        <v>19.780219779999999</v>
      </c>
      <c r="W388" s="60">
        <v>4.255319149</v>
      </c>
      <c r="X388" s="60">
        <v>13.84615385</v>
      </c>
      <c r="Y388" s="60">
        <v>6.5217391300000003</v>
      </c>
      <c r="Z388" s="60">
        <v>14.14141414</v>
      </c>
      <c r="AA388" s="60">
        <v>16.901408450000002</v>
      </c>
      <c r="AB388" s="61" t="s">
        <v>1608</v>
      </c>
      <c r="AC388" s="60">
        <v>13.829787230000001</v>
      </c>
      <c r="AD388" s="60">
        <v>21.739130429999999</v>
      </c>
      <c r="AE388" s="60">
        <v>13.114754100000001</v>
      </c>
      <c r="AF388" s="61" t="s">
        <v>1608</v>
      </c>
      <c r="AG388" s="60">
        <v>8.7719298250000008</v>
      </c>
      <c r="AH388" s="60">
        <v>4</v>
      </c>
      <c r="AI388" s="60">
        <v>8.9285714289999998</v>
      </c>
      <c r="AJ388" s="60">
        <v>8.1300813010000006</v>
      </c>
      <c r="AK388" s="60">
        <v>5.4794520550000003</v>
      </c>
      <c r="AL388" s="61" t="s">
        <v>1608</v>
      </c>
      <c r="AM388" s="60">
        <v>6.923076923</v>
      </c>
      <c r="AN388" s="60">
        <v>14.28571429</v>
      </c>
      <c r="AO388" s="61" t="s">
        <v>1608</v>
      </c>
      <c r="AP388" s="60">
        <v>5.4054054049999998</v>
      </c>
      <c r="AQ388" s="60">
        <v>2.8571428569999999</v>
      </c>
      <c r="AR388" s="60">
        <v>6.7567567569999998</v>
      </c>
      <c r="AS388" s="60" t="s">
        <v>1608</v>
      </c>
      <c r="AT388" s="60">
        <v>13.88888889</v>
      </c>
      <c r="AU388" s="60">
        <v>11.32075472</v>
      </c>
      <c r="AV388" s="60">
        <v>19.60784314</v>
      </c>
      <c r="AW388" s="60">
        <v>20</v>
      </c>
      <c r="AX388" s="60">
        <v>8</v>
      </c>
      <c r="AY388" s="60">
        <v>11.42857143</v>
      </c>
      <c r="AZ388" s="60">
        <v>11.9047619</v>
      </c>
      <c r="BA388" s="60">
        <v>8.1632653059999996</v>
      </c>
      <c r="BB388" s="60">
        <v>7.5</v>
      </c>
      <c r="BC388" s="60">
        <v>16.470588240000001</v>
      </c>
      <c r="BD388" s="60">
        <v>14.84375</v>
      </c>
      <c r="BE388" s="60">
        <v>8.1967213109999992</v>
      </c>
      <c r="BF388" s="60">
        <v>7.5268817200000004</v>
      </c>
      <c r="BG388" s="60">
        <v>10.60606061</v>
      </c>
      <c r="BH388" s="60">
        <v>3.3333333330000001</v>
      </c>
      <c r="BI388" s="60">
        <v>20</v>
      </c>
      <c r="BJ388" s="60">
        <v>9.0909090910000003</v>
      </c>
      <c r="BK388" s="60">
        <v>20</v>
      </c>
      <c r="BL388" s="60">
        <v>8.9655172410000006</v>
      </c>
      <c r="BM388" s="60">
        <v>13.46153846</v>
      </c>
      <c r="BN388" s="60">
        <v>8.3333333330000006</v>
      </c>
      <c r="BO388" s="60">
        <v>20.224719100000002</v>
      </c>
      <c r="BP388" s="60">
        <v>11.224489800000001</v>
      </c>
      <c r="BQ388" s="60">
        <v>11.764705879999999</v>
      </c>
      <c r="BR388" s="60">
        <v>8.2706766920000003</v>
      </c>
      <c r="BS388" s="60">
        <v>0</v>
      </c>
      <c r="BT388" s="60">
        <v>12.5</v>
      </c>
      <c r="BU388" s="60" t="s">
        <v>1608</v>
      </c>
      <c r="BV388" s="60">
        <v>8.3333333330000006</v>
      </c>
      <c r="BW388" s="60">
        <v>10.40462428</v>
      </c>
      <c r="BX388" s="60">
        <v>4.1666666670000003</v>
      </c>
      <c r="BY388" s="60" t="s">
        <v>1608</v>
      </c>
      <c r="BZ388" s="60">
        <v>1.0869565219999999</v>
      </c>
      <c r="CA388" s="60">
        <v>13.75</v>
      </c>
      <c r="CB388" s="60">
        <v>8.461538462</v>
      </c>
      <c r="CC388" s="62" t="s">
        <v>1608</v>
      </c>
      <c r="CD388" s="60">
        <v>18.367346940000001</v>
      </c>
      <c r="CE388" s="60">
        <v>12.418300650000001</v>
      </c>
      <c r="CF388" s="60">
        <v>8.1818181820000007</v>
      </c>
      <c r="CG388" s="60" t="s">
        <v>1608</v>
      </c>
      <c r="CH388" s="60">
        <v>10</v>
      </c>
      <c r="CI388" s="60">
        <v>16.83673469</v>
      </c>
      <c r="CJ388" s="60">
        <v>5.7142857139999998</v>
      </c>
      <c r="CK388" s="60">
        <v>11.363636359999999</v>
      </c>
      <c r="CL388" s="60">
        <v>5.8823529409999997</v>
      </c>
      <c r="CM388" s="60">
        <v>6.6666666670000003</v>
      </c>
      <c r="CN388" s="60">
        <v>8.5526315789999998</v>
      </c>
      <c r="CO388" s="60">
        <v>6.3106796120000004</v>
      </c>
      <c r="CP388" s="60">
        <v>7.9646017699999998</v>
      </c>
      <c r="CQ388" s="60">
        <v>16.129032259999999</v>
      </c>
      <c r="CR388" s="60">
        <v>13.043478260000001</v>
      </c>
      <c r="CS388" s="60">
        <v>12.672176309999999</v>
      </c>
      <c r="CT388" s="60">
        <v>15.46391753</v>
      </c>
      <c r="CU388" s="60" t="s">
        <v>1608</v>
      </c>
      <c r="CV388" s="60">
        <v>15.277777779999999</v>
      </c>
      <c r="CW388" s="60">
        <v>6.0606060609999997</v>
      </c>
      <c r="CX388" s="60" t="s">
        <v>1608</v>
      </c>
      <c r="CY388" s="60" t="s">
        <v>1608</v>
      </c>
      <c r="CZ388" s="60">
        <v>22.033898310000001</v>
      </c>
      <c r="DA388" s="60">
        <v>6.0606060609999997</v>
      </c>
      <c r="DB388" s="60">
        <v>8.607594937</v>
      </c>
      <c r="DC388" s="60">
        <v>14.28571429</v>
      </c>
      <c r="DD388" s="60">
        <v>16.417910450000001</v>
      </c>
      <c r="DE388" s="60">
        <v>12.5</v>
      </c>
      <c r="DF388" s="60">
        <v>2.2727272730000001</v>
      </c>
      <c r="DG388" s="61" t="s">
        <v>1608</v>
      </c>
      <c r="DH388" s="60">
        <v>17.241379309999999</v>
      </c>
      <c r="DI388" s="60">
        <v>15.454545449999999</v>
      </c>
      <c r="DJ388" s="70"/>
    </row>
    <row r="389" spans="1:114" ht="15.75" customHeight="1">
      <c r="A389" s="60" t="s">
        <v>1591</v>
      </c>
      <c r="B389" s="60" t="s">
        <v>1608</v>
      </c>
      <c r="C389" s="60">
        <v>10.76923077</v>
      </c>
      <c r="D389" s="61" t="s">
        <v>1608</v>
      </c>
      <c r="E389" s="60">
        <v>8.1081081079999997</v>
      </c>
      <c r="F389" s="60">
        <v>15.38461538</v>
      </c>
      <c r="G389" s="60">
        <v>7.692307692</v>
      </c>
      <c r="H389" s="60">
        <v>8.3333333330000006</v>
      </c>
      <c r="I389" s="60">
        <v>5.3691275169999999</v>
      </c>
      <c r="J389" s="60">
        <v>13.46153846</v>
      </c>
      <c r="K389" s="61" t="s">
        <v>1608</v>
      </c>
      <c r="L389" s="60">
        <v>22.680412369999999</v>
      </c>
      <c r="M389" s="60">
        <v>5.263157895</v>
      </c>
      <c r="N389" s="60">
        <v>12.820512819999999</v>
      </c>
      <c r="O389" s="60">
        <v>7.2289156630000004</v>
      </c>
      <c r="P389" s="60">
        <v>5.7142857139999998</v>
      </c>
      <c r="Q389" s="60">
        <v>8.8607594939999998</v>
      </c>
      <c r="R389" s="60">
        <v>6.7567567569999998</v>
      </c>
      <c r="S389" s="60">
        <v>0</v>
      </c>
      <c r="T389" s="60">
        <v>2.2727272730000001</v>
      </c>
      <c r="U389" s="60">
        <v>11.864406779999999</v>
      </c>
      <c r="V389" s="60">
        <v>14.28571429</v>
      </c>
      <c r="W389" s="60">
        <v>14.893617020000001</v>
      </c>
      <c r="X389" s="60">
        <v>13.84615385</v>
      </c>
      <c r="Y389" s="60">
        <v>13.043478260000001</v>
      </c>
      <c r="Z389" s="60">
        <v>12.121212119999999</v>
      </c>
      <c r="AA389" s="60">
        <v>9.8591549300000008</v>
      </c>
      <c r="AB389" s="61" t="s">
        <v>1608</v>
      </c>
      <c r="AC389" s="60">
        <v>11.70212766</v>
      </c>
      <c r="AD389" s="60">
        <v>10.86956522</v>
      </c>
      <c r="AE389" s="60">
        <v>0</v>
      </c>
      <c r="AF389" s="61" t="s">
        <v>1608</v>
      </c>
      <c r="AG389" s="60">
        <v>6.1403508770000004</v>
      </c>
      <c r="AH389" s="60">
        <v>4</v>
      </c>
      <c r="AI389" s="60">
        <v>1.7857142859999999</v>
      </c>
      <c r="AJ389" s="60">
        <v>4.0650406500000003</v>
      </c>
      <c r="AK389" s="60">
        <v>2.7397260270000001</v>
      </c>
      <c r="AL389" s="61" t="s">
        <v>1608</v>
      </c>
      <c r="AM389" s="60">
        <v>10</v>
      </c>
      <c r="AN389" s="60">
        <v>5.7142857139999998</v>
      </c>
      <c r="AO389" s="61" t="s">
        <v>1608</v>
      </c>
      <c r="AP389" s="60">
        <v>4.0540540539999999</v>
      </c>
      <c r="AQ389" s="60">
        <v>10</v>
      </c>
      <c r="AR389" s="60">
        <v>5.4054054049999998</v>
      </c>
      <c r="AS389" s="60" t="s">
        <v>1608</v>
      </c>
      <c r="AT389" s="60">
        <v>13.88888889</v>
      </c>
      <c r="AU389" s="60">
        <v>7.5471698109999998</v>
      </c>
      <c r="AV389" s="60">
        <v>11.764705879999999</v>
      </c>
      <c r="AW389" s="60">
        <v>2.8571428569999999</v>
      </c>
      <c r="AX389" s="60">
        <v>12</v>
      </c>
      <c r="AY389" s="60">
        <v>5.7142857139999998</v>
      </c>
      <c r="AZ389" s="60">
        <v>11.9047619</v>
      </c>
      <c r="BA389" s="60">
        <v>2.0408163269999999</v>
      </c>
      <c r="BB389" s="60">
        <v>14.16666667</v>
      </c>
      <c r="BC389" s="60">
        <v>12.94117647</v>
      </c>
      <c r="BD389" s="60">
        <v>14.84375</v>
      </c>
      <c r="BE389" s="60">
        <v>4.9180327869999996</v>
      </c>
      <c r="BF389" s="60">
        <v>9.6774193549999996</v>
      </c>
      <c r="BG389" s="60">
        <v>6.0606060609999997</v>
      </c>
      <c r="BH389" s="60">
        <v>3.3333333330000001</v>
      </c>
      <c r="BI389" s="60">
        <v>2.8571428569999999</v>
      </c>
      <c r="BJ389" s="60">
        <v>5.9090909089999997</v>
      </c>
      <c r="BK389" s="60">
        <v>6.6666666670000003</v>
      </c>
      <c r="BL389" s="60">
        <v>4.1379310340000002</v>
      </c>
      <c r="BM389" s="60">
        <v>5.769230769</v>
      </c>
      <c r="BN389" s="60">
        <v>11.11111111</v>
      </c>
      <c r="BO389" s="60">
        <v>10.112359550000001</v>
      </c>
      <c r="BP389" s="60">
        <v>7.1428571429999996</v>
      </c>
      <c r="BQ389" s="60">
        <v>8.5561497329999998</v>
      </c>
      <c r="BR389" s="60">
        <v>6.7669172929999997</v>
      </c>
      <c r="BS389" s="60">
        <v>7.3170731709999997</v>
      </c>
      <c r="BT389" s="60">
        <v>10</v>
      </c>
      <c r="BU389" s="60" t="s">
        <v>1608</v>
      </c>
      <c r="BV389" s="60">
        <v>8.3333333330000006</v>
      </c>
      <c r="BW389" s="60">
        <v>5.7803468210000002</v>
      </c>
      <c r="BX389" s="60">
        <v>6.25</v>
      </c>
      <c r="BY389" s="60" t="s">
        <v>1608</v>
      </c>
      <c r="BZ389" s="60">
        <v>1.0869565219999999</v>
      </c>
      <c r="CA389" s="60">
        <v>9.375</v>
      </c>
      <c r="CB389" s="60">
        <v>6.923076923</v>
      </c>
      <c r="CC389" s="62" t="s">
        <v>1608</v>
      </c>
      <c r="CD389" s="60">
        <v>0</v>
      </c>
      <c r="CE389" s="60">
        <v>4.575163399</v>
      </c>
      <c r="CF389" s="60">
        <v>4.5454545450000001</v>
      </c>
      <c r="CG389" s="60" t="s">
        <v>1608</v>
      </c>
      <c r="CH389" s="60">
        <v>6</v>
      </c>
      <c r="CI389" s="60">
        <v>15.81632653</v>
      </c>
      <c r="CJ389" s="60">
        <v>8.5714285710000002</v>
      </c>
      <c r="CK389" s="60">
        <v>9.0909090910000003</v>
      </c>
      <c r="CL389" s="60">
        <v>19.60784314</v>
      </c>
      <c r="CM389" s="60">
        <v>8.8888888890000004</v>
      </c>
      <c r="CN389" s="60">
        <v>6.25</v>
      </c>
      <c r="CO389" s="60">
        <v>2.4271844659999999</v>
      </c>
      <c r="CP389" s="60">
        <v>8.8495575219999996</v>
      </c>
      <c r="CQ389" s="60">
        <v>16.589861750000001</v>
      </c>
      <c r="CR389" s="60">
        <v>13.043478260000001</v>
      </c>
      <c r="CS389" s="60">
        <v>9.6418732780000003</v>
      </c>
      <c r="CT389" s="60">
        <v>7.2164948449999997</v>
      </c>
      <c r="CU389" s="60" t="s">
        <v>1608</v>
      </c>
      <c r="CV389" s="60">
        <v>4.1666666670000003</v>
      </c>
      <c r="CW389" s="60">
        <v>2.0202020200000002</v>
      </c>
      <c r="CX389" s="60" t="s">
        <v>1608</v>
      </c>
      <c r="CY389" s="60" t="s">
        <v>1608</v>
      </c>
      <c r="CZ389" s="60">
        <v>20.33898305</v>
      </c>
      <c r="DA389" s="60">
        <v>12.121212119999999</v>
      </c>
      <c r="DB389" s="60">
        <v>5.8227848099999999</v>
      </c>
      <c r="DC389" s="60">
        <v>8.9285714289999998</v>
      </c>
      <c r="DD389" s="60">
        <v>19.40298507</v>
      </c>
      <c r="DE389" s="60">
        <v>15.625</v>
      </c>
      <c r="DF389" s="60">
        <v>0</v>
      </c>
      <c r="DG389" s="61" t="s">
        <v>1608</v>
      </c>
      <c r="DH389" s="60">
        <v>9.1954022989999995</v>
      </c>
      <c r="DI389" s="60">
        <v>0.909090909</v>
      </c>
      <c r="DJ389" s="70"/>
    </row>
    <row r="390" spans="1:114" ht="15.75" customHeight="1">
      <c r="A390" s="60" t="s">
        <v>1592</v>
      </c>
      <c r="B390" s="60" t="s">
        <v>1608</v>
      </c>
      <c r="C390" s="60">
        <v>30.76923077</v>
      </c>
      <c r="D390" s="61" t="s">
        <v>1608</v>
      </c>
      <c r="E390" s="60">
        <v>10.81081081</v>
      </c>
      <c r="F390" s="60">
        <v>12.820512819999999</v>
      </c>
      <c r="G390" s="60">
        <v>6.153846154</v>
      </c>
      <c r="H390" s="60">
        <v>14.58333333</v>
      </c>
      <c r="I390" s="60">
        <v>8.7248322149999993</v>
      </c>
      <c r="J390" s="60">
        <v>21.15384615</v>
      </c>
      <c r="K390" s="61" t="s">
        <v>1608</v>
      </c>
      <c r="L390" s="60">
        <v>19.58762887</v>
      </c>
      <c r="M390" s="60">
        <v>7.01754386</v>
      </c>
      <c r="N390" s="60">
        <v>17.948717949999999</v>
      </c>
      <c r="O390" s="60">
        <v>9.6385542169999994</v>
      </c>
      <c r="P390" s="60">
        <v>5.7142857139999998</v>
      </c>
      <c r="Q390" s="60">
        <v>12.658227849999999</v>
      </c>
      <c r="R390" s="60">
        <v>16.21621622</v>
      </c>
      <c r="S390" s="60">
        <v>0</v>
      </c>
      <c r="T390" s="60">
        <v>6.8181818180000002</v>
      </c>
      <c r="U390" s="60">
        <v>18.644067799999998</v>
      </c>
      <c r="V390" s="60">
        <v>21.978021980000001</v>
      </c>
      <c r="W390" s="60">
        <v>10.638297870000001</v>
      </c>
      <c r="X390" s="60">
        <v>10.76923077</v>
      </c>
      <c r="Y390" s="60">
        <v>28.260869570000001</v>
      </c>
      <c r="Z390" s="60">
        <v>32.323232320000002</v>
      </c>
      <c r="AA390" s="60">
        <v>18.309859150000001</v>
      </c>
      <c r="AB390" s="61" t="s">
        <v>1608</v>
      </c>
      <c r="AC390" s="60">
        <v>15.95744681</v>
      </c>
      <c r="AD390" s="60">
        <v>19.565217390000001</v>
      </c>
      <c r="AE390" s="60">
        <v>13.114754100000001</v>
      </c>
      <c r="AF390" s="61" t="s">
        <v>1608</v>
      </c>
      <c r="AG390" s="60">
        <v>19.298245609999999</v>
      </c>
      <c r="AH390" s="60">
        <v>8</v>
      </c>
      <c r="AI390" s="60">
        <v>12.5</v>
      </c>
      <c r="AJ390" s="60">
        <v>7.3170731709999997</v>
      </c>
      <c r="AK390" s="60">
        <v>6.8493150680000001</v>
      </c>
      <c r="AL390" s="61" t="s">
        <v>1608</v>
      </c>
      <c r="AM390" s="60">
        <v>15.38461538</v>
      </c>
      <c r="AN390" s="60">
        <v>14.28571429</v>
      </c>
      <c r="AO390" s="61" t="s">
        <v>1608</v>
      </c>
      <c r="AP390" s="60">
        <v>5.4054054049999998</v>
      </c>
      <c r="AQ390" s="60">
        <v>11.42857143</v>
      </c>
      <c r="AR390" s="60">
        <v>17.567567570000001</v>
      </c>
      <c r="AS390" s="60" t="s">
        <v>1608</v>
      </c>
      <c r="AT390" s="60">
        <v>6.9444444440000002</v>
      </c>
      <c r="AU390" s="60">
        <v>9.4339622639999998</v>
      </c>
      <c r="AV390" s="60">
        <v>21.568627450000001</v>
      </c>
      <c r="AW390" s="60">
        <v>25.714285709999999</v>
      </c>
      <c r="AX390" s="60">
        <v>21.333333329999999</v>
      </c>
      <c r="AY390" s="60">
        <v>8.5714285710000002</v>
      </c>
      <c r="AZ390" s="60">
        <v>23.809523810000002</v>
      </c>
      <c r="BA390" s="60">
        <v>16.326530609999999</v>
      </c>
      <c r="BB390" s="60">
        <v>25.833333329999999</v>
      </c>
      <c r="BC390" s="60">
        <v>20</v>
      </c>
      <c r="BD390" s="60">
        <v>21.09375</v>
      </c>
      <c r="BE390" s="60">
        <v>18.032786890000001</v>
      </c>
      <c r="BF390" s="60">
        <v>15.053763440000001</v>
      </c>
      <c r="BG390" s="60">
        <v>15.15151515</v>
      </c>
      <c r="BH390" s="60">
        <v>8.3333333330000006</v>
      </c>
      <c r="BI390" s="60">
        <v>14.28571429</v>
      </c>
      <c r="BJ390" s="60">
        <v>12.727272729999999</v>
      </c>
      <c r="BK390" s="60">
        <v>23.333333329999999</v>
      </c>
      <c r="BL390" s="60">
        <v>9.6551724140000008</v>
      </c>
      <c r="BM390" s="60">
        <v>11.53846154</v>
      </c>
      <c r="BN390" s="60">
        <v>13.88888889</v>
      </c>
      <c r="BO390" s="60">
        <v>19.101123600000001</v>
      </c>
      <c r="BP390" s="60">
        <v>12.244897959999999</v>
      </c>
      <c r="BQ390" s="60">
        <v>12.29946524</v>
      </c>
      <c r="BR390" s="60">
        <v>18.79699248</v>
      </c>
      <c r="BS390" s="60">
        <v>19.512195120000001</v>
      </c>
      <c r="BT390" s="60">
        <v>22.5</v>
      </c>
      <c r="BU390" s="60" t="s">
        <v>1608</v>
      </c>
      <c r="BV390" s="60">
        <v>9.375</v>
      </c>
      <c r="BW390" s="60">
        <v>9.8265895949999997</v>
      </c>
      <c r="BX390" s="60">
        <v>16.666666670000001</v>
      </c>
      <c r="BY390" s="60" t="s">
        <v>1608</v>
      </c>
      <c r="BZ390" s="60">
        <v>4.3478260869999996</v>
      </c>
      <c r="CA390" s="60">
        <v>17.5</v>
      </c>
      <c r="CB390" s="60">
        <v>22.30769231</v>
      </c>
      <c r="CC390" s="62" t="s">
        <v>1608</v>
      </c>
      <c r="CD390" s="60">
        <v>12.244897959999999</v>
      </c>
      <c r="CE390" s="60">
        <v>10.45751634</v>
      </c>
      <c r="CF390" s="60">
        <v>11.81818182</v>
      </c>
      <c r="CG390" s="60" t="s">
        <v>1608</v>
      </c>
      <c r="CH390" s="60">
        <v>13</v>
      </c>
      <c r="CI390" s="60">
        <v>21.428571430000002</v>
      </c>
      <c r="CJ390" s="60">
        <v>8.5714285710000002</v>
      </c>
      <c r="CK390" s="60">
        <v>22.727272729999999</v>
      </c>
      <c r="CL390" s="60">
        <v>23.529411759999999</v>
      </c>
      <c r="CM390" s="60">
        <v>4.4444444440000002</v>
      </c>
      <c r="CN390" s="60">
        <v>14.14473684</v>
      </c>
      <c r="CO390" s="60">
        <v>11.650485440000001</v>
      </c>
      <c r="CP390" s="60">
        <v>8.8495575219999996</v>
      </c>
      <c r="CQ390" s="60">
        <v>19.815668200000001</v>
      </c>
      <c r="CR390" s="60">
        <v>23.913043479999999</v>
      </c>
      <c r="CS390" s="60">
        <v>10.74380165</v>
      </c>
      <c r="CT390" s="60">
        <v>12.37113402</v>
      </c>
      <c r="CU390" s="60" t="s">
        <v>1608</v>
      </c>
      <c r="CV390" s="60">
        <v>10.41666667</v>
      </c>
      <c r="CW390" s="60">
        <v>13.131313130000001</v>
      </c>
      <c r="CX390" s="60" t="s">
        <v>1608</v>
      </c>
      <c r="CY390" s="60" t="s">
        <v>1608</v>
      </c>
      <c r="CZ390" s="60">
        <v>23.728813559999999</v>
      </c>
      <c r="DA390" s="60">
        <v>24.242424239999998</v>
      </c>
      <c r="DB390" s="60">
        <v>11.64556962</v>
      </c>
      <c r="DC390" s="60">
        <v>12.14285714</v>
      </c>
      <c r="DD390" s="60">
        <v>20.89552239</v>
      </c>
      <c r="DE390" s="60">
        <v>12.5</v>
      </c>
      <c r="DF390" s="60">
        <v>6.8181818180000002</v>
      </c>
      <c r="DG390" s="61" t="s">
        <v>1608</v>
      </c>
      <c r="DH390" s="60">
        <v>21.839080460000002</v>
      </c>
      <c r="DI390" s="60">
        <v>13.636363640000001</v>
      </c>
      <c r="DJ390" s="70"/>
    </row>
    <row r="391" spans="1:114" ht="15.75" customHeight="1">
      <c r="A391" s="60" t="s">
        <v>1593</v>
      </c>
      <c r="B391" s="60" t="s">
        <v>1608</v>
      </c>
      <c r="C391" s="60">
        <v>18.46153846</v>
      </c>
      <c r="D391" s="61" t="s">
        <v>1608</v>
      </c>
      <c r="E391" s="60">
        <v>13.513513509999999</v>
      </c>
      <c r="F391" s="60">
        <v>20.512820510000001</v>
      </c>
      <c r="G391" s="60">
        <v>13.84615385</v>
      </c>
      <c r="H391" s="60">
        <v>12.5</v>
      </c>
      <c r="I391" s="60">
        <v>11.744966440000001</v>
      </c>
      <c r="J391" s="60">
        <v>25</v>
      </c>
      <c r="K391" s="61" t="s">
        <v>1608</v>
      </c>
      <c r="L391" s="60">
        <v>37.113402059999999</v>
      </c>
      <c r="M391" s="60">
        <v>5.263157895</v>
      </c>
      <c r="N391" s="60">
        <v>19.23076923</v>
      </c>
      <c r="O391" s="60">
        <v>4.8192771079999996</v>
      </c>
      <c r="P391" s="60">
        <v>8.5714285710000002</v>
      </c>
      <c r="Q391" s="60">
        <v>12.658227849999999</v>
      </c>
      <c r="R391" s="60">
        <v>10.81081081</v>
      </c>
      <c r="S391" s="60">
        <v>6.451612903</v>
      </c>
      <c r="T391" s="60">
        <v>11.363636359999999</v>
      </c>
      <c r="U391" s="60">
        <v>16.94915254</v>
      </c>
      <c r="V391" s="60">
        <v>27.472527469999999</v>
      </c>
      <c r="W391" s="60">
        <v>29.787234040000001</v>
      </c>
      <c r="X391" s="60">
        <v>21.53846154</v>
      </c>
      <c r="Y391" s="60">
        <v>13.043478260000001</v>
      </c>
      <c r="Z391" s="60">
        <v>27.272727270000001</v>
      </c>
      <c r="AA391" s="60">
        <v>18.309859150000001</v>
      </c>
      <c r="AB391" s="61" t="s">
        <v>1608</v>
      </c>
      <c r="AC391" s="60">
        <v>14.893617020000001</v>
      </c>
      <c r="AD391" s="60">
        <v>13.043478260000001</v>
      </c>
      <c r="AE391" s="60">
        <v>3.2786885250000002</v>
      </c>
      <c r="AF391" s="61" t="s">
        <v>1608</v>
      </c>
      <c r="AG391" s="60">
        <v>17.543859650000002</v>
      </c>
      <c r="AH391" s="60">
        <v>12</v>
      </c>
      <c r="AI391" s="60">
        <v>8.9285714289999998</v>
      </c>
      <c r="AJ391" s="60">
        <v>7.3170731709999997</v>
      </c>
      <c r="AK391" s="60">
        <v>9.5890410960000008</v>
      </c>
      <c r="AL391" s="61" t="s">
        <v>1608</v>
      </c>
      <c r="AM391" s="60">
        <v>5.384615385</v>
      </c>
      <c r="AN391" s="60">
        <v>8.5714285710000002</v>
      </c>
      <c r="AO391" s="61" t="s">
        <v>1608</v>
      </c>
      <c r="AP391" s="60">
        <v>8.1081081079999997</v>
      </c>
      <c r="AQ391" s="60">
        <v>11.42857143</v>
      </c>
      <c r="AR391" s="60">
        <v>4.0540540539999999</v>
      </c>
      <c r="AS391" s="60" t="s">
        <v>1608</v>
      </c>
      <c r="AT391" s="60">
        <v>18.055555559999998</v>
      </c>
      <c r="AU391" s="60">
        <v>5.6603773579999999</v>
      </c>
      <c r="AV391" s="60">
        <v>13.725490199999999</v>
      </c>
      <c r="AW391" s="60">
        <v>31.428571430000002</v>
      </c>
      <c r="AX391" s="60">
        <v>21.333333329999999</v>
      </c>
      <c r="AY391" s="60">
        <v>14.28571429</v>
      </c>
      <c r="AZ391" s="60">
        <v>19.047619050000002</v>
      </c>
      <c r="BA391" s="60">
        <v>10.204081629999999</v>
      </c>
      <c r="BB391" s="60">
        <v>16.666666670000001</v>
      </c>
      <c r="BC391" s="60">
        <v>17.647058820000002</v>
      </c>
      <c r="BD391" s="60">
        <v>27.34375</v>
      </c>
      <c r="BE391" s="60">
        <v>14.75409836</v>
      </c>
      <c r="BF391" s="60">
        <v>10.752688170000001</v>
      </c>
      <c r="BG391" s="60">
        <v>12.121212119999999</v>
      </c>
      <c r="BH391" s="60">
        <v>16.666666670000001</v>
      </c>
      <c r="BI391" s="60">
        <v>14.28571429</v>
      </c>
      <c r="BJ391" s="60">
        <v>15.454545449999999</v>
      </c>
      <c r="BK391" s="60">
        <v>6.6666666670000003</v>
      </c>
      <c r="BL391" s="60">
        <v>11.03448276</v>
      </c>
      <c r="BM391" s="60">
        <v>13.46153846</v>
      </c>
      <c r="BN391" s="60">
        <v>11.11111111</v>
      </c>
      <c r="BO391" s="60">
        <v>15.73033708</v>
      </c>
      <c r="BP391" s="60">
        <v>11.224489800000001</v>
      </c>
      <c r="BQ391" s="60">
        <v>10.695187170000001</v>
      </c>
      <c r="BR391" s="60">
        <v>7.5187969920000004</v>
      </c>
      <c r="BS391" s="60">
        <v>34.146341460000002</v>
      </c>
      <c r="BT391" s="60">
        <v>35</v>
      </c>
      <c r="BU391" s="60" t="s">
        <v>1608</v>
      </c>
      <c r="BV391" s="60">
        <v>8.3333333330000006</v>
      </c>
      <c r="BW391" s="60">
        <v>12.716763009999999</v>
      </c>
      <c r="BX391" s="60">
        <v>11.80555556</v>
      </c>
      <c r="BY391" s="60" t="s">
        <v>1608</v>
      </c>
      <c r="BZ391" s="60">
        <v>1.0869565219999999</v>
      </c>
      <c r="CA391" s="60">
        <v>16.875</v>
      </c>
      <c r="CB391" s="60">
        <v>13.84615385</v>
      </c>
      <c r="CC391" s="62" t="s">
        <v>1608</v>
      </c>
      <c r="CD391" s="60">
        <v>8.1632653059999996</v>
      </c>
      <c r="CE391" s="60">
        <v>12.418300650000001</v>
      </c>
      <c r="CF391" s="60">
        <v>10.90909091</v>
      </c>
      <c r="CG391" s="60" t="s">
        <v>1608</v>
      </c>
      <c r="CH391" s="60">
        <v>11</v>
      </c>
      <c r="CI391" s="60">
        <v>21.938775509999999</v>
      </c>
      <c r="CJ391" s="60">
        <v>14.28571429</v>
      </c>
      <c r="CK391" s="60">
        <v>25</v>
      </c>
      <c r="CL391" s="60">
        <v>21.568627450000001</v>
      </c>
      <c r="CM391" s="60">
        <v>4.4444444440000002</v>
      </c>
      <c r="CN391" s="60">
        <v>11.18421053</v>
      </c>
      <c r="CO391" s="60">
        <v>4.8543689319999999</v>
      </c>
      <c r="CP391" s="60">
        <v>7.9646017699999998</v>
      </c>
      <c r="CQ391" s="60">
        <v>20.737327189999998</v>
      </c>
      <c r="CR391" s="60">
        <v>21.739130429999999</v>
      </c>
      <c r="CS391" s="60">
        <v>10.192837470000001</v>
      </c>
      <c r="CT391" s="60">
        <v>8.2474226799999997</v>
      </c>
      <c r="CU391" s="60" t="s">
        <v>1608</v>
      </c>
      <c r="CV391" s="60">
        <v>11.80555556</v>
      </c>
      <c r="CW391" s="60">
        <v>10.1010101</v>
      </c>
      <c r="CX391" s="60" t="s">
        <v>1608</v>
      </c>
      <c r="CY391" s="60" t="s">
        <v>1608</v>
      </c>
      <c r="CZ391" s="60">
        <v>32.203389829999999</v>
      </c>
      <c r="DA391" s="60">
        <v>24.242424239999998</v>
      </c>
      <c r="DB391" s="60">
        <v>10.63291139</v>
      </c>
      <c r="DC391" s="60">
        <v>12.85714286</v>
      </c>
      <c r="DD391" s="60">
        <v>28.358208959999999</v>
      </c>
      <c r="DE391" s="60">
        <v>18.75</v>
      </c>
      <c r="DF391" s="60">
        <v>6.8181818180000002</v>
      </c>
      <c r="DG391" s="61" t="s">
        <v>1608</v>
      </c>
      <c r="DH391" s="60">
        <v>22.988505750000002</v>
      </c>
      <c r="DI391" s="60">
        <v>5.4545454549999999</v>
      </c>
      <c r="DJ391" s="70"/>
    </row>
    <row r="392" spans="1:114" ht="15.75" customHeight="1">
      <c r="A392" s="60" t="s">
        <v>1594</v>
      </c>
      <c r="B392" s="60" t="s">
        <v>1608</v>
      </c>
      <c r="C392" s="60">
        <v>13.84615385</v>
      </c>
      <c r="D392" s="61" t="s">
        <v>1608</v>
      </c>
      <c r="E392" s="60">
        <v>8.1081081079999997</v>
      </c>
      <c r="F392" s="60">
        <v>20.512820510000001</v>
      </c>
      <c r="G392" s="60">
        <v>9.230769231</v>
      </c>
      <c r="H392" s="60">
        <v>6.25</v>
      </c>
      <c r="I392" s="60">
        <v>8.3892617450000007</v>
      </c>
      <c r="J392" s="60">
        <v>13.46153846</v>
      </c>
      <c r="K392" s="61" t="s">
        <v>1608</v>
      </c>
      <c r="L392" s="60">
        <v>18.556701029999999</v>
      </c>
      <c r="M392" s="60">
        <v>5.263157895</v>
      </c>
      <c r="N392" s="60">
        <v>11.53846154</v>
      </c>
      <c r="O392" s="60">
        <v>3.6144578310000002</v>
      </c>
      <c r="P392" s="60">
        <v>0</v>
      </c>
      <c r="Q392" s="60">
        <v>7.5949367089999997</v>
      </c>
      <c r="R392" s="60">
        <v>8.1081081079999997</v>
      </c>
      <c r="S392" s="60">
        <v>3.225806452</v>
      </c>
      <c r="T392" s="60">
        <v>0</v>
      </c>
      <c r="U392" s="60">
        <v>11.864406779999999</v>
      </c>
      <c r="V392" s="60">
        <v>12.08791209</v>
      </c>
      <c r="W392" s="60">
        <v>10.638297870000001</v>
      </c>
      <c r="X392" s="60">
        <v>13.84615385</v>
      </c>
      <c r="Y392" s="60">
        <v>13.043478260000001</v>
      </c>
      <c r="Z392" s="60">
        <v>16.161616160000001</v>
      </c>
      <c r="AA392" s="60">
        <v>8.4507042250000008</v>
      </c>
      <c r="AB392" s="61" t="s">
        <v>1608</v>
      </c>
      <c r="AC392" s="60">
        <v>13.829787230000001</v>
      </c>
      <c r="AD392" s="60">
        <v>10.86956522</v>
      </c>
      <c r="AE392" s="60">
        <v>0</v>
      </c>
      <c r="AF392" s="61" t="s">
        <v>1608</v>
      </c>
      <c r="AG392" s="60">
        <v>3.50877193</v>
      </c>
      <c r="AH392" s="60">
        <v>4</v>
      </c>
      <c r="AI392" s="60">
        <v>0</v>
      </c>
      <c r="AJ392" s="60">
        <v>4.8780487800000003</v>
      </c>
      <c r="AK392" s="60">
        <v>1.3698630140000001</v>
      </c>
      <c r="AL392" s="61" t="s">
        <v>1608</v>
      </c>
      <c r="AM392" s="60">
        <v>9.230769231</v>
      </c>
      <c r="AN392" s="60">
        <v>11.42857143</v>
      </c>
      <c r="AO392" s="61" t="s">
        <v>1608</v>
      </c>
      <c r="AP392" s="60">
        <v>4.0540540539999999</v>
      </c>
      <c r="AQ392" s="60">
        <v>4.2857142860000002</v>
      </c>
      <c r="AR392" s="60">
        <v>1.3513513509999999</v>
      </c>
      <c r="AS392" s="60" t="s">
        <v>1608</v>
      </c>
      <c r="AT392" s="60">
        <v>8.3333333330000006</v>
      </c>
      <c r="AU392" s="60">
        <v>1.886792453</v>
      </c>
      <c r="AV392" s="60">
        <v>5.8823529409999997</v>
      </c>
      <c r="AW392" s="60">
        <v>5.7142857139999998</v>
      </c>
      <c r="AX392" s="60">
        <v>12</v>
      </c>
      <c r="AY392" s="60">
        <v>11.42857143</v>
      </c>
      <c r="AZ392" s="60">
        <v>11.9047619</v>
      </c>
      <c r="BA392" s="60">
        <v>4.0816326529999998</v>
      </c>
      <c r="BB392" s="60">
        <v>18.333333329999999</v>
      </c>
      <c r="BC392" s="60">
        <v>11.764705879999999</v>
      </c>
      <c r="BD392" s="60">
        <v>18.75</v>
      </c>
      <c r="BE392" s="60">
        <v>8.1967213109999992</v>
      </c>
      <c r="BF392" s="60">
        <v>9.6774193549999996</v>
      </c>
      <c r="BG392" s="60">
        <v>4.5454545450000001</v>
      </c>
      <c r="BH392" s="60">
        <v>3.3333333330000001</v>
      </c>
      <c r="BI392" s="60">
        <v>14.28571429</v>
      </c>
      <c r="BJ392" s="60">
        <v>8.1818181820000007</v>
      </c>
      <c r="BK392" s="60">
        <v>10</v>
      </c>
      <c r="BL392" s="60">
        <v>8.2758620690000004</v>
      </c>
      <c r="BM392" s="60">
        <v>7.692307692</v>
      </c>
      <c r="BN392" s="60">
        <v>11.11111111</v>
      </c>
      <c r="BO392" s="60">
        <v>11.23595506</v>
      </c>
      <c r="BP392" s="60">
        <v>4.0816326529999998</v>
      </c>
      <c r="BQ392" s="60">
        <v>7.4866310159999996</v>
      </c>
      <c r="BR392" s="60">
        <v>9.0225563910000002</v>
      </c>
      <c r="BS392" s="60">
        <v>12.195121950000001</v>
      </c>
      <c r="BT392" s="60">
        <v>15</v>
      </c>
      <c r="BU392" s="60" t="s">
        <v>1608</v>
      </c>
      <c r="BV392" s="60">
        <v>7.2916666670000003</v>
      </c>
      <c r="BW392" s="60">
        <v>6.9364161849999997</v>
      </c>
      <c r="BX392" s="60">
        <v>4.1666666670000003</v>
      </c>
      <c r="BY392" s="60" t="s">
        <v>1608</v>
      </c>
      <c r="BZ392" s="60">
        <v>2.1739130430000002</v>
      </c>
      <c r="CA392" s="60">
        <v>8.125</v>
      </c>
      <c r="CB392" s="60">
        <v>9.230769231</v>
      </c>
      <c r="CC392" s="62" t="s">
        <v>1608</v>
      </c>
      <c r="CD392" s="60">
        <v>2.0408163269999999</v>
      </c>
      <c r="CE392" s="60">
        <v>5.2287581699999999</v>
      </c>
      <c r="CF392" s="60">
        <v>8.1818181820000007</v>
      </c>
      <c r="CG392" s="60" t="s">
        <v>1608</v>
      </c>
      <c r="CH392" s="60">
        <v>3</v>
      </c>
      <c r="CI392" s="60">
        <v>13.775510199999999</v>
      </c>
      <c r="CJ392" s="60">
        <v>2.8571428569999999</v>
      </c>
      <c r="CK392" s="60">
        <v>9.0909090910000003</v>
      </c>
      <c r="CL392" s="60">
        <v>11.764705879999999</v>
      </c>
      <c r="CM392" s="60">
        <v>4.4444444440000002</v>
      </c>
      <c r="CN392" s="60">
        <v>8.5526315789999998</v>
      </c>
      <c r="CO392" s="60">
        <v>4.8543689319999999</v>
      </c>
      <c r="CP392" s="60">
        <v>9.7345132739999993</v>
      </c>
      <c r="CQ392" s="60">
        <v>21.658986179999999</v>
      </c>
      <c r="CR392" s="60">
        <v>17.391304349999999</v>
      </c>
      <c r="CS392" s="60">
        <v>10.74380165</v>
      </c>
      <c r="CT392" s="60">
        <v>4.1237113399999998</v>
      </c>
      <c r="CU392" s="60" t="s">
        <v>1608</v>
      </c>
      <c r="CV392" s="60">
        <v>5.5555555559999998</v>
      </c>
      <c r="CW392" s="60">
        <v>2.525252525</v>
      </c>
      <c r="CX392" s="60" t="s">
        <v>1608</v>
      </c>
      <c r="CY392" s="60" t="s">
        <v>1608</v>
      </c>
      <c r="CZ392" s="60">
        <v>22.033898310000001</v>
      </c>
      <c r="DA392" s="60">
        <v>15.15151515</v>
      </c>
      <c r="DB392" s="60">
        <v>5.0632911390000004</v>
      </c>
      <c r="DC392" s="60">
        <v>10.71428571</v>
      </c>
      <c r="DD392" s="60">
        <v>20.89552239</v>
      </c>
      <c r="DE392" s="60">
        <v>9.375</v>
      </c>
      <c r="DF392" s="60">
        <v>6.8181818180000002</v>
      </c>
      <c r="DG392" s="61" t="s">
        <v>1608</v>
      </c>
      <c r="DH392" s="60">
        <v>13.79310345</v>
      </c>
      <c r="DI392" s="60">
        <v>2.7272727269999999</v>
      </c>
      <c r="DJ392" s="70"/>
    </row>
    <row r="393" spans="1:114" ht="15.75" customHeight="1">
      <c r="A393" s="60" t="s">
        <v>1595</v>
      </c>
      <c r="B393" s="60" t="s">
        <v>1608</v>
      </c>
      <c r="C393" s="60">
        <v>26.15384615</v>
      </c>
      <c r="D393" s="61" t="s">
        <v>1608</v>
      </c>
      <c r="E393" s="60">
        <v>21.621621619999999</v>
      </c>
      <c r="F393" s="60">
        <v>38.46153846</v>
      </c>
      <c r="G393" s="60">
        <v>21.53846154</v>
      </c>
      <c r="H393" s="60">
        <v>35.416666669999998</v>
      </c>
      <c r="I393" s="60">
        <v>20.805369129999999</v>
      </c>
      <c r="J393" s="60">
        <v>36.53846154</v>
      </c>
      <c r="K393" s="61" t="s">
        <v>1608</v>
      </c>
      <c r="L393" s="60">
        <v>38.144329900000002</v>
      </c>
      <c r="M393" s="60">
        <v>22.80701754</v>
      </c>
      <c r="N393" s="60">
        <v>19.23076923</v>
      </c>
      <c r="O393" s="60">
        <v>27.710843369999999</v>
      </c>
      <c r="P393" s="60">
        <v>17.14285714</v>
      </c>
      <c r="Q393" s="60">
        <v>12.658227849999999</v>
      </c>
      <c r="R393" s="60">
        <v>18.918918919999999</v>
      </c>
      <c r="S393" s="60">
        <v>22.58064516</v>
      </c>
      <c r="T393" s="60">
        <v>20.454545450000001</v>
      </c>
      <c r="U393" s="60">
        <v>38.983050849999998</v>
      </c>
      <c r="V393" s="60">
        <v>41.758241759999997</v>
      </c>
      <c r="W393" s="60">
        <v>31.914893620000001</v>
      </c>
      <c r="X393" s="60">
        <v>24.61538462</v>
      </c>
      <c r="Y393" s="60">
        <v>23.913043479999999</v>
      </c>
      <c r="Z393" s="60">
        <v>34.343434340000002</v>
      </c>
      <c r="AA393" s="60">
        <v>22.535211270000001</v>
      </c>
      <c r="AB393" s="61" t="s">
        <v>1608</v>
      </c>
      <c r="AC393" s="60">
        <v>21.276595740000001</v>
      </c>
      <c r="AD393" s="60">
        <v>28.260869570000001</v>
      </c>
      <c r="AE393" s="60">
        <v>26.229508200000001</v>
      </c>
      <c r="AF393" s="61" t="s">
        <v>1608</v>
      </c>
      <c r="AG393" s="60">
        <v>20.1754386</v>
      </c>
      <c r="AH393" s="60">
        <v>8</v>
      </c>
      <c r="AI393" s="60">
        <v>12.5</v>
      </c>
      <c r="AJ393" s="60">
        <v>8.1300813010000006</v>
      </c>
      <c r="AK393" s="60">
        <v>15.06849315</v>
      </c>
      <c r="AL393" s="61" t="s">
        <v>1608</v>
      </c>
      <c r="AM393" s="60">
        <v>13.07692308</v>
      </c>
      <c r="AN393" s="60">
        <v>17.14285714</v>
      </c>
      <c r="AO393" s="61" t="s">
        <v>1608</v>
      </c>
      <c r="AP393" s="60">
        <v>17.567567570000001</v>
      </c>
      <c r="AQ393" s="60">
        <v>22.85714286</v>
      </c>
      <c r="AR393" s="60">
        <v>8.1081081079999997</v>
      </c>
      <c r="AS393" s="60" t="s">
        <v>1608</v>
      </c>
      <c r="AT393" s="60">
        <v>34.722222219999999</v>
      </c>
      <c r="AU393" s="60">
        <v>16.981132079999998</v>
      </c>
      <c r="AV393" s="60">
        <v>29.41176471</v>
      </c>
      <c r="AW393" s="60">
        <v>40</v>
      </c>
      <c r="AX393" s="60">
        <v>21.333333329999999</v>
      </c>
      <c r="AY393" s="60">
        <v>22.85714286</v>
      </c>
      <c r="AZ393" s="60">
        <v>26.190476189999998</v>
      </c>
      <c r="BA393" s="60">
        <v>30.6122449</v>
      </c>
      <c r="BB393" s="60">
        <v>23.333333329999999</v>
      </c>
      <c r="BC393" s="60">
        <v>30.58823529</v>
      </c>
      <c r="BD393" s="60">
        <v>34.375</v>
      </c>
      <c r="BE393" s="60">
        <v>26.229508200000001</v>
      </c>
      <c r="BF393" s="60">
        <v>21.505376340000002</v>
      </c>
      <c r="BG393" s="60">
        <v>19.6969697</v>
      </c>
      <c r="BH393" s="60">
        <v>20</v>
      </c>
      <c r="BI393" s="60">
        <v>28.571428569999998</v>
      </c>
      <c r="BJ393" s="60">
        <v>28.18181818</v>
      </c>
      <c r="BK393" s="60">
        <v>36.666666669999998</v>
      </c>
      <c r="BL393" s="60">
        <v>17.931034480000001</v>
      </c>
      <c r="BM393" s="60">
        <v>26.92307692</v>
      </c>
      <c r="BN393" s="60">
        <v>33.333333330000002</v>
      </c>
      <c r="BO393" s="60">
        <v>26.966292129999999</v>
      </c>
      <c r="BP393" s="60">
        <v>27.55102041</v>
      </c>
      <c r="BQ393" s="60">
        <v>25.133689839999999</v>
      </c>
      <c r="BR393" s="60">
        <v>18.79699248</v>
      </c>
      <c r="BS393" s="60">
        <v>29.268292679999998</v>
      </c>
      <c r="BT393" s="60">
        <v>37.5</v>
      </c>
      <c r="BU393" s="60" t="s">
        <v>1608</v>
      </c>
      <c r="BV393" s="60">
        <v>19.791666670000001</v>
      </c>
      <c r="BW393" s="60">
        <v>15.028901729999999</v>
      </c>
      <c r="BX393" s="60">
        <v>21.527777780000001</v>
      </c>
      <c r="BY393" s="60" t="s">
        <v>1608</v>
      </c>
      <c r="BZ393" s="60">
        <v>16.304347830000001</v>
      </c>
      <c r="CA393" s="60">
        <v>26.875</v>
      </c>
      <c r="CB393" s="60">
        <v>30.76923077</v>
      </c>
      <c r="CC393" s="62" t="s">
        <v>1608</v>
      </c>
      <c r="CD393" s="60">
        <v>22.44897959</v>
      </c>
      <c r="CE393" s="60">
        <v>27.450980390000002</v>
      </c>
      <c r="CF393" s="60">
        <v>10</v>
      </c>
      <c r="CG393" s="60" t="s">
        <v>1608</v>
      </c>
      <c r="CH393" s="60">
        <v>25</v>
      </c>
      <c r="CI393" s="60">
        <v>31.632653059999999</v>
      </c>
      <c r="CJ393" s="60">
        <v>20</v>
      </c>
      <c r="CK393" s="60">
        <v>38.636363639999999</v>
      </c>
      <c r="CL393" s="60">
        <v>27.450980390000002</v>
      </c>
      <c r="CM393" s="60">
        <v>26.666666670000001</v>
      </c>
      <c r="CN393" s="60">
        <v>23.35526316</v>
      </c>
      <c r="CO393" s="60">
        <v>12.13592233</v>
      </c>
      <c r="CP393" s="60">
        <v>13.27433628</v>
      </c>
      <c r="CQ393" s="60">
        <v>32.71889401</v>
      </c>
      <c r="CR393" s="60">
        <v>45.652173910000002</v>
      </c>
      <c r="CS393" s="60">
        <v>21.487603310000001</v>
      </c>
      <c r="CT393" s="60">
        <v>13.40206186</v>
      </c>
      <c r="CU393" s="60" t="s">
        <v>1608</v>
      </c>
      <c r="CV393" s="60">
        <v>20.833333329999999</v>
      </c>
      <c r="CW393" s="60">
        <v>15.15151515</v>
      </c>
      <c r="CX393" s="60" t="s">
        <v>1608</v>
      </c>
      <c r="CY393" s="60" t="s">
        <v>1608</v>
      </c>
      <c r="CZ393" s="60">
        <v>42.372881360000001</v>
      </c>
      <c r="DA393" s="60">
        <v>27.272727270000001</v>
      </c>
      <c r="DB393" s="60">
        <v>24.050632910000001</v>
      </c>
      <c r="DC393" s="60">
        <v>28.928571430000002</v>
      </c>
      <c r="DD393" s="60">
        <v>23.880597009999999</v>
      </c>
      <c r="DE393" s="60">
        <v>28.125</v>
      </c>
      <c r="DF393" s="60">
        <v>15.90909091</v>
      </c>
      <c r="DG393" s="61" t="s">
        <v>1608</v>
      </c>
      <c r="DH393" s="60">
        <v>22.988505750000002</v>
      </c>
      <c r="DI393" s="60">
        <v>11.81818182</v>
      </c>
      <c r="DJ393" s="70"/>
    </row>
    <row r="394" spans="1:114" ht="15.75" customHeight="1">
      <c r="A394" s="60" t="s">
        <v>1304</v>
      </c>
      <c r="B394" s="60">
        <v>10.12948366</v>
      </c>
      <c r="C394" s="60">
        <v>13.50170788</v>
      </c>
      <c r="D394" s="61">
        <v>0</v>
      </c>
      <c r="E394" s="60">
        <v>6.6012992290000003</v>
      </c>
      <c r="F394" s="60">
        <v>13.20455591</v>
      </c>
      <c r="G394" s="60">
        <v>9.2536284999999996</v>
      </c>
      <c r="H394" s="60">
        <v>5.2591078070000004</v>
      </c>
      <c r="I394" s="60">
        <v>9.2846311480000008</v>
      </c>
      <c r="J394" s="60">
        <v>6.9308955689999996</v>
      </c>
      <c r="K394" s="61">
        <v>4</v>
      </c>
      <c r="L394" s="60">
        <v>17.13568682</v>
      </c>
      <c r="M394" s="60">
        <v>8.9225672879999998</v>
      </c>
      <c r="N394" s="60">
        <v>19.91946051</v>
      </c>
      <c r="O394" s="60">
        <v>10.92426244</v>
      </c>
      <c r="P394" s="60">
        <v>0</v>
      </c>
      <c r="Q394" s="60">
        <v>0</v>
      </c>
      <c r="R394" s="60">
        <v>7.932633225</v>
      </c>
      <c r="S394" s="60">
        <v>6.2174652679999998</v>
      </c>
      <c r="T394" s="60">
        <v>5.7420831999999998E-2</v>
      </c>
      <c r="U394" s="60">
        <v>14.357338690000001</v>
      </c>
      <c r="V394" s="60">
        <v>12.681544150000001</v>
      </c>
      <c r="W394" s="60">
        <v>11.102335589999999</v>
      </c>
      <c r="X394" s="60">
        <v>17.0580058</v>
      </c>
      <c r="Y394" s="60">
        <v>3.1109036589999999</v>
      </c>
      <c r="Z394" s="60">
        <v>13.52736904</v>
      </c>
      <c r="AA394" s="60">
        <v>10.31228847</v>
      </c>
      <c r="AB394" s="61">
        <v>6.2180889859999997</v>
      </c>
      <c r="AC394" s="60">
        <v>6.5132469320000004</v>
      </c>
      <c r="AD394" s="60">
        <v>10.575088620000001</v>
      </c>
      <c r="AE394" s="60">
        <v>14.910051960000001</v>
      </c>
      <c r="AF394" s="61">
        <v>17.700813010000001</v>
      </c>
      <c r="AG394" s="60">
        <v>1.664400442</v>
      </c>
      <c r="AH394" s="60">
        <v>8.0412125339999996</v>
      </c>
      <c r="AI394" s="60">
        <v>1.0459063799999999</v>
      </c>
      <c r="AJ394" s="60">
        <v>1.055238095</v>
      </c>
      <c r="AK394" s="60">
        <v>0.51061297400000005</v>
      </c>
      <c r="AL394" s="61">
        <v>2</v>
      </c>
      <c r="AM394" s="60">
        <v>6.2769693440000003</v>
      </c>
      <c r="AN394" s="60">
        <v>6.241446453</v>
      </c>
      <c r="AO394" s="61">
        <v>9</v>
      </c>
      <c r="AP394" s="60">
        <v>0.155677656</v>
      </c>
      <c r="AQ394" s="60">
        <v>9.6550802139999998</v>
      </c>
      <c r="AR394" s="60">
        <v>13.176331360000001</v>
      </c>
      <c r="AS394" s="60">
        <v>0</v>
      </c>
      <c r="AT394" s="60">
        <v>8.2887665909999999</v>
      </c>
      <c r="AU394" s="60">
        <v>8.3489347420000009</v>
      </c>
      <c r="AV394" s="60">
        <v>10.47804436</v>
      </c>
      <c r="AW394" s="60">
        <v>11.37424111</v>
      </c>
      <c r="AX394" s="60">
        <v>8.680103312</v>
      </c>
      <c r="AY394" s="60">
        <v>11.280415100000001</v>
      </c>
      <c r="AZ394" s="60">
        <v>8.3317855640000005</v>
      </c>
      <c r="BA394" s="60">
        <v>8.3792486579999998</v>
      </c>
      <c r="BB394" s="60">
        <v>14.028213429999999</v>
      </c>
      <c r="BC394" s="60">
        <v>9.6013384320000004</v>
      </c>
      <c r="BD394" s="60">
        <v>12.395892760000001</v>
      </c>
      <c r="BE394" s="60">
        <v>9.930631451</v>
      </c>
      <c r="BF394" s="60">
        <v>12.425632670000001</v>
      </c>
      <c r="BG394" s="60">
        <v>10.723031710000001</v>
      </c>
      <c r="BH394" s="60">
        <v>10.70835112</v>
      </c>
      <c r="BI394" s="60">
        <v>18.066352200000001</v>
      </c>
      <c r="BJ394" s="60">
        <v>8.1960501570000002</v>
      </c>
      <c r="BK394" s="60">
        <v>19.101050529999998</v>
      </c>
      <c r="BL394" s="60">
        <v>12.49435077</v>
      </c>
      <c r="BM394" s="60">
        <v>14.64069404</v>
      </c>
      <c r="BN394" s="60">
        <v>0.14100441499999999</v>
      </c>
      <c r="BO394" s="60">
        <v>9.1943007449999996</v>
      </c>
      <c r="BP394" s="60">
        <v>9.3560926299999991</v>
      </c>
      <c r="BQ394" s="60">
        <v>7.8565199510000001</v>
      </c>
      <c r="BR394" s="60">
        <v>11.27674386</v>
      </c>
      <c r="BS394" s="60">
        <v>0.80524698699999997</v>
      </c>
      <c r="BT394" s="60">
        <v>5.974597105</v>
      </c>
      <c r="BU394" s="60">
        <v>6.0923774E-2</v>
      </c>
      <c r="BV394" s="60">
        <v>9.5524013570000008</v>
      </c>
      <c r="BW394" s="60">
        <v>13.95988185</v>
      </c>
      <c r="BX394" s="60">
        <v>6.4851542569999996</v>
      </c>
      <c r="BY394" s="60">
        <v>0</v>
      </c>
      <c r="BZ394" s="60">
        <v>13.58843355</v>
      </c>
      <c r="CA394" s="60">
        <v>8.7859991140000009</v>
      </c>
      <c r="CB394" s="60">
        <v>0.34254868300000002</v>
      </c>
      <c r="CC394" s="62">
        <v>0.42244722099999998</v>
      </c>
      <c r="CD394" s="60">
        <v>6.4270763000000004</v>
      </c>
      <c r="CE394" s="60">
        <v>6.2553585289999996</v>
      </c>
      <c r="CF394" s="60">
        <v>12.734526990000001</v>
      </c>
      <c r="CG394" s="60">
        <v>0</v>
      </c>
      <c r="CH394" s="60">
        <v>14.68080265</v>
      </c>
      <c r="CI394" s="60">
        <v>10.05973813</v>
      </c>
      <c r="CJ394" s="60">
        <v>13.828277050000001</v>
      </c>
      <c r="CK394" s="60">
        <v>21.576879730000002</v>
      </c>
      <c r="CL394" s="60">
        <v>14.71459044</v>
      </c>
      <c r="CM394" s="60">
        <v>1.6689570119999999</v>
      </c>
      <c r="CN394" s="60">
        <v>11.4953691</v>
      </c>
      <c r="CO394" s="60">
        <v>9.8190470790000006</v>
      </c>
      <c r="CP394" s="60">
        <v>11.008478</v>
      </c>
      <c r="CQ394" s="60">
        <v>14.091320440000001</v>
      </c>
      <c r="CR394" s="60">
        <v>13.07380167</v>
      </c>
      <c r="CS394" s="60">
        <v>9.3678339580000003</v>
      </c>
      <c r="CT394" s="60">
        <v>13.2705983</v>
      </c>
      <c r="CU394" s="60">
        <v>3.1547699210000002</v>
      </c>
      <c r="CV394" s="60">
        <v>7.8334293949999996</v>
      </c>
      <c r="CW394" s="60">
        <v>2.9000431780000002</v>
      </c>
      <c r="CX394" s="60">
        <v>8.2927224509999995</v>
      </c>
      <c r="CY394" s="60">
        <v>4.3980331259999996</v>
      </c>
      <c r="CZ394" s="60">
        <v>21.463383839999999</v>
      </c>
      <c r="DA394" s="60">
        <v>9.3644304030000001</v>
      </c>
      <c r="DB394" s="60">
        <v>5.188707183</v>
      </c>
      <c r="DC394" s="60">
        <v>5.5439510810000003</v>
      </c>
      <c r="DD394" s="60">
        <v>18.972537880000001</v>
      </c>
      <c r="DE394" s="60">
        <v>14.36517765</v>
      </c>
      <c r="DF394" s="60">
        <v>0.57509538699999996</v>
      </c>
      <c r="DG394" s="61">
        <v>7</v>
      </c>
      <c r="DH394" s="60">
        <v>20.37181275</v>
      </c>
      <c r="DI394" s="60">
        <v>17.368395499999998</v>
      </c>
      <c r="DJ394" s="70"/>
    </row>
    <row r="395" spans="1:114" ht="15.75" customHeight="1">
      <c r="A395" s="60" t="s">
        <v>1307</v>
      </c>
      <c r="B395" s="60">
        <v>5.4154795370000004</v>
      </c>
      <c r="C395" s="60">
        <v>8.5969394730000008</v>
      </c>
      <c r="D395" s="61">
        <v>0</v>
      </c>
      <c r="E395" s="60">
        <v>4.0499390990000004</v>
      </c>
      <c r="F395" s="60">
        <v>4.9417855499999996</v>
      </c>
      <c r="G395" s="60">
        <v>2.1392757659999999</v>
      </c>
      <c r="H395" s="60">
        <v>2.604089219</v>
      </c>
      <c r="I395" s="60">
        <v>4.5034016389999998</v>
      </c>
      <c r="J395" s="60">
        <v>2.9116826769999999</v>
      </c>
      <c r="K395" s="61">
        <v>4</v>
      </c>
      <c r="L395" s="60">
        <v>4.1853860569999997</v>
      </c>
      <c r="M395" s="60">
        <v>6.092615597</v>
      </c>
      <c r="N395" s="60">
        <v>12.612148879999999</v>
      </c>
      <c r="O395" s="60">
        <v>3.66111845</v>
      </c>
      <c r="P395" s="60">
        <v>0</v>
      </c>
      <c r="Q395" s="60">
        <v>0</v>
      </c>
      <c r="R395" s="60">
        <v>4.1276952299999996</v>
      </c>
      <c r="S395" s="60">
        <v>3.0385596819999998</v>
      </c>
      <c r="T395" s="60">
        <v>3.0141167E-2</v>
      </c>
      <c r="U395" s="60">
        <v>10.34198501</v>
      </c>
      <c r="V395" s="60">
        <v>4.6546091020000002</v>
      </c>
      <c r="W395" s="60">
        <v>3.4789489859999998</v>
      </c>
      <c r="X395" s="60">
        <v>13.731473149999999</v>
      </c>
      <c r="Y395" s="60">
        <v>0.95332337599999994</v>
      </c>
      <c r="Z395" s="60">
        <v>5.1249754760000004</v>
      </c>
      <c r="AA395" s="60">
        <v>4.625097631</v>
      </c>
      <c r="AB395" s="61">
        <v>2.345733042</v>
      </c>
      <c r="AC395" s="60">
        <v>2.1931414149999999</v>
      </c>
      <c r="AD395" s="60">
        <v>8.080889462</v>
      </c>
      <c r="AE395" s="60">
        <v>14.10231141</v>
      </c>
      <c r="AF395" s="61">
        <v>10.62601626</v>
      </c>
      <c r="AG395" s="60">
        <v>0.85297866899999997</v>
      </c>
      <c r="AH395" s="60">
        <v>2.992166213</v>
      </c>
      <c r="AI395" s="60">
        <v>0.23368877599999999</v>
      </c>
      <c r="AJ395" s="60">
        <v>0.26285714300000002</v>
      </c>
      <c r="AK395" s="60">
        <v>0.178734378</v>
      </c>
      <c r="AL395" s="61">
        <v>3</v>
      </c>
      <c r="AM395" s="60">
        <v>5.30878929</v>
      </c>
      <c r="AN395" s="60">
        <v>5.1783031990000001</v>
      </c>
      <c r="AO395" s="61">
        <v>8</v>
      </c>
      <c r="AP395" s="60">
        <v>7.7838827999999999E-2</v>
      </c>
      <c r="AQ395" s="60">
        <v>4.4840909089999998</v>
      </c>
      <c r="AR395" s="60">
        <v>2.5672020290000002</v>
      </c>
      <c r="AS395" s="60">
        <v>0</v>
      </c>
      <c r="AT395" s="60">
        <v>2.7984784720000002</v>
      </c>
      <c r="AU395" s="60">
        <v>2.5103170609999998</v>
      </c>
      <c r="AV395" s="60">
        <v>5.7541874149999996</v>
      </c>
      <c r="AW395" s="60">
        <v>3.5774067650000001</v>
      </c>
      <c r="AX395" s="60">
        <v>4.6842542199999997</v>
      </c>
      <c r="AY395" s="60">
        <v>8.0695517769999991</v>
      </c>
      <c r="AZ395" s="60">
        <v>4.5909666529999997</v>
      </c>
      <c r="BA395" s="60">
        <v>2.4326603630000001</v>
      </c>
      <c r="BB395" s="60">
        <v>9.9502116009999995</v>
      </c>
      <c r="BC395" s="60">
        <v>4.0978728489999998</v>
      </c>
      <c r="BD395" s="60">
        <v>13.43650884</v>
      </c>
      <c r="BE395" s="60">
        <v>6.9153005460000001</v>
      </c>
      <c r="BF395" s="60">
        <v>6.714562956</v>
      </c>
      <c r="BG395" s="60">
        <v>4.3848414350000002</v>
      </c>
      <c r="BH395" s="60">
        <v>4.7951344430000002</v>
      </c>
      <c r="BI395" s="60">
        <v>8.5284591190000008</v>
      </c>
      <c r="BJ395" s="60">
        <v>4.7438244510000001</v>
      </c>
      <c r="BK395" s="60">
        <v>34.19843255</v>
      </c>
      <c r="BL395" s="60">
        <v>3.9883539020000001</v>
      </c>
      <c r="BM395" s="60">
        <v>8.7538527859999995</v>
      </c>
      <c r="BN395" s="60">
        <v>7.1743928999999998E-2</v>
      </c>
      <c r="BO395" s="60">
        <v>4.7921087240000002</v>
      </c>
      <c r="BP395" s="60">
        <v>7.3985480609999996</v>
      </c>
      <c r="BQ395" s="60">
        <v>4.0265734269999998</v>
      </c>
      <c r="BR395" s="60">
        <v>6.3059383440000003</v>
      </c>
      <c r="BS395" s="60">
        <v>0.35287166199999997</v>
      </c>
      <c r="BT395" s="60">
        <v>9.6203223159999993</v>
      </c>
      <c r="BU395" s="60">
        <v>6.0923774E-2</v>
      </c>
      <c r="BV395" s="60">
        <v>3.4616139979999998</v>
      </c>
      <c r="BW395" s="60">
        <v>5.3406015040000003</v>
      </c>
      <c r="BX395" s="60">
        <v>1.8691718859999999</v>
      </c>
      <c r="BY395" s="60">
        <v>0</v>
      </c>
      <c r="BZ395" s="60">
        <v>3.5155112979999998</v>
      </c>
      <c r="CA395" s="60">
        <v>4.5265396539999996</v>
      </c>
      <c r="CB395" s="60">
        <v>0.188376551</v>
      </c>
      <c r="CC395" s="62">
        <v>0.34317104700000001</v>
      </c>
      <c r="CD395" s="60">
        <v>1.8207292369999999</v>
      </c>
      <c r="CE395" s="60">
        <v>3.8394531019999998</v>
      </c>
      <c r="CF395" s="60">
        <v>5.4923818539999996</v>
      </c>
      <c r="CG395" s="60">
        <v>0</v>
      </c>
      <c r="CH395" s="60">
        <v>5.026789408</v>
      </c>
      <c r="CI395" s="60">
        <v>5.5425531909999997</v>
      </c>
      <c r="CJ395" s="60">
        <v>4.1213508870000002</v>
      </c>
      <c r="CK395" s="60">
        <v>23.597327320000002</v>
      </c>
      <c r="CL395" s="60">
        <v>3.5593003410000001</v>
      </c>
      <c r="CM395" s="60">
        <v>0.75088090200000002</v>
      </c>
      <c r="CN395" s="60">
        <v>4.3594904059999999</v>
      </c>
      <c r="CO395" s="60">
        <v>3.0861141010000002</v>
      </c>
      <c r="CP395" s="60">
        <v>7.7435405729999998</v>
      </c>
      <c r="CQ395" s="60">
        <v>4.8687268609999999</v>
      </c>
      <c r="CR395" s="60">
        <v>5.2084707080000001</v>
      </c>
      <c r="CS395" s="60">
        <v>4.8012251990000001</v>
      </c>
      <c r="CT395" s="60">
        <v>6.4311055780000004</v>
      </c>
      <c r="CU395" s="60">
        <v>1.0857463519999999</v>
      </c>
      <c r="CV395" s="60">
        <v>3.2223342939999999</v>
      </c>
      <c r="CW395" s="60">
        <v>1.9741652270000001</v>
      </c>
      <c r="CX395" s="60">
        <v>13.406010609999999</v>
      </c>
      <c r="CY395" s="60">
        <v>1.5936853</v>
      </c>
      <c r="CZ395" s="60">
        <v>17.34651199</v>
      </c>
      <c r="DA395" s="60">
        <v>3.8784612530000002</v>
      </c>
      <c r="DB395" s="60">
        <v>2.6759237929999999</v>
      </c>
      <c r="DC395" s="60">
        <v>2.4556319919999998</v>
      </c>
      <c r="DD395" s="60">
        <v>4.9449705389999998</v>
      </c>
      <c r="DE395" s="60">
        <v>3.6020934690000002</v>
      </c>
      <c r="DF395" s="60">
        <v>0.19632327399999999</v>
      </c>
      <c r="DG395" s="61">
        <v>7</v>
      </c>
      <c r="DH395" s="60">
        <v>6.2486055780000003</v>
      </c>
      <c r="DI395" s="60">
        <v>17.71494457</v>
      </c>
      <c r="DJ395" s="70"/>
    </row>
    <row r="396" spans="1:114" ht="15.75" customHeight="1">
      <c r="A396" s="60" t="s">
        <v>1310</v>
      </c>
      <c r="B396" s="60">
        <v>5829</v>
      </c>
      <c r="C396" s="60">
        <v>51</v>
      </c>
      <c r="D396" s="61">
        <v>6</v>
      </c>
      <c r="E396" s="60">
        <v>39</v>
      </c>
      <c r="F396" s="60">
        <v>35</v>
      </c>
      <c r="G396" s="60">
        <v>39</v>
      </c>
      <c r="H396" s="60">
        <v>16</v>
      </c>
      <c r="I396" s="60">
        <v>103</v>
      </c>
      <c r="J396" s="60">
        <v>32</v>
      </c>
      <c r="K396" s="61">
        <v>9</v>
      </c>
      <c r="L396" s="60">
        <v>83</v>
      </c>
      <c r="M396" s="60">
        <v>42</v>
      </c>
      <c r="N396" s="60">
        <v>102</v>
      </c>
      <c r="O396" s="60">
        <v>95</v>
      </c>
      <c r="P396" s="60">
        <v>0</v>
      </c>
      <c r="Q396" s="60">
        <v>0</v>
      </c>
      <c r="R396" s="60">
        <v>51</v>
      </c>
      <c r="S396" s="60">
        <v>45</v>
      </c>
      <c r="T396" s="60">
        <v>4</v>
      </c>
      <c r="U396" s="60">
        <v>21</v>
      </c>
      <c r="V396" s="60">
        <v>43</v>
      </c>
      <c r="W396" s="60">
        <v>26</v>
      </c>
      <c r="X396" s="60">
        <v>39</v>
      </c>
      <c r="Y396" s="60">
        <v>49</v>
      </c>
      <c r="Z396" s="60">
        <v>63</v>
      </c>
      <c r="AA396" s="60">
        <v>32</v>
      </c>
      <c r="AB396" s="61">
        <v>69</v>
      </c>
      <c r="AC396" s="60">
        <v>35</v>
      </c>
      <c r="AD396" s="60">
        <v>39</v>
      </c>
      <c r="AE396" s="60">
        <v>51</v>
      </c>
      <c r="AF396" s="61">
        <v>15</v>
      </c>
      <c r="AG396" s="60">
        <v>68</v>
      </c>
      <c r="AH396" s="60">
        <v>76</v>
      </c>
      <c r="AI396" s="60">
        <v>12</v>
      </c>
      <c r="AJ396" s="60">
        <v>22</v>
      </c>
      <c r="AK396" s="60">
        <v>18</v>
      </c>
      <c r="AL396" s="61">
        <v>1</v>
      </c>
      <c r="AM396" s="60">
        <v>69</v>
      </c>
      <c r="AN396" s="60">
        <v>28</v>
      </c>
      <c r="AO396" s="61">
        <v>17</v>
      </c>
      <c r="AP396" s="60">
        <v>3</v>
      </c>
      <c r="AQ396" s="60">
        <v>37</v>
      </c>
      <c r="AR396" s="60">
        <v>31</v>
      </c>
      <c r="AS396" s="60">
        <v>0</v>
      </c>
      <c r="AT396" s="60">
        <v>23</v>
      </c>
      <c r="AU396" s="60">
        <v>31</v>
      </c>
      <c r="AV396" s="60">
        <v>36</v>
      </c>
      <c r="AW396" s="60">
        <v>48</v>
      </c>
      <c r="AX396" s="60">
        <v>86</v>
      </c>
      <c r="AY396" s="60">
        <v>53</v>
      </c>
      <c r="AZ396" s="60">
        <v>29</v>
      </c>
      <c r="BA396" s="60">
        <v>28</v>
      </c>
      <c r="BB396" s="60">
        <v>76</v>
      </c>
      <c r="BC396" s="60">
        <v>51</v>
      </c>
      <c r="BD396" s="60">
        <v>33</v>
      </c>
      <c r="BE396" s="60">
        <v>48</v>
      </c>
      <c r="BF396" s="60">
        <v>124</v>
      </c>
      <c r="BG396" s="60">
        <v>56</v>
      </c>
      <c r="BH396" s="60">
        <v>44</v>
      </c>
      <c r="BI396" s="60">
        <v>45</v>
      </c>
      <c r="BJ396" s="60">
        <v>116</v>
      </c>
      <c r="BK396" s="60">
        <v>32</v>
      </c>
      <c r="BL396" s="60">
        <v>75</v>
      </c>
      <c r="BM396" s="60">
        <v>59</v>
      </c>
      <c r="BN396" s="60">
        <v>11</v>
      </c>
      <c r="BO396" s="60">
        <v>77</v>
      </c>
      <c r="BP396" s="60">
        <v>54</v>
      </c>
      <c r="BQ396" s="60">
        <v>44</v>
      </c>
      <c r="BR396" s="60">
        <v>127</v>
      </c>
      <c r="BS396" s="60">
        <v>61</v>
      </c>
      <c r="BT396" s="60">
        <v>184</v>
      </c>
      <c r="BU396" s="60">
        <v>29</v>
      </c>
      <c r="BV396" s="60">
        <v>60</v>
      </c>
      <c r="BW396" s="60">
        <v>138</v>
      </c>
      <c r="BX396" s="60">
        <v>42</v>
      </c>
      <c r="BY396" s="60">
        <v>0</v>
      </c>
      <c r="BZ396" s="60">
        <v>52</v>
      </c>
      <c r="CA396" s="60">
        <v>74</v>
      </c>
      <c r="CB396" s="60">
        <v>18</v>
      </c>
      <c r="CC396" s="62">
        <v>125</v>
      </c>
      <c r="CD396" s="60">
        <v>50</v>
      </c>
      <c r="CE396" s="60">
        <v>103</v>
      </c>
      <c r="CF396" s="60">
        <v>95</v>
      </c>
      <c r="CG396" s="60">
        <v>0</v>
      </c>
      <c r="CH396" s="60">
        <v>61</v>
      </c>
      <c r="CI396" s="60">
        <v>48</v>
      </c>
      <c r="CJ396" s="60">
        <v>28</v>
      </c>
      <c r="CK396" s="60">
        <v>27</v>
      </c>
      <c r="CL396" s="60">
        <v>37</v>
      </c>
      <c r="CM396" s="60">
        <v>90</v>
      </c>
      <c r="CN396" s="60">
        <v>116</v>
      </c>
      <c r="CO396" s="60">
        <v>103</v>
      </c>
      <c r="CP396" s="60">
        <v>68</v>
      </c>
      <c r="CQ396" s="60">
        <v>136</v>
      </c>
      <c r="CR396" s="60">
        <v>21</v>
      </c>
      <c r="CS396" s="60">
        <v>110</v>
      </c>
      <c r="CT396" s="60">
        <v>108</v>
      </c>
      <c r="CU396" s="60">
        <v>78</v>
      </c>
      <c r="CV396" s="60">
        <v>50</v>
      </c>
      <c r="CW396" s="60">
        <v>56</v>
      </c>
      <c r="CX396" s="60">
        <v>37</v>
      </c>
      <c r="CY396" s="60">
        <v>7</v>
      </c>
      <c r="CZ396" s="60">
        <v>64</v>
      </c>
      <c r="DA396" s="60">
        <v>28</v>
      </c>
      <c r="DB396" s="60">
        <v>198</v>
      </c>
      <c r="DC396" s="60">
        <v>55</v>
      </c>
      <c r="DD396" s="60">
        <v>51</v>
      </c>
      <c r="DE396" s="60">
        <v>34</v>
      </c>
      <c r="DF396" s="60">
        <v>18</v>
      </c>
      <c r="DG396" s="61">
        <v>11</v>
      </c>
      <c r="DH396" s="60">
        <v>53</v>
      </c>
      <c r="DI396" s="60">
        <v>83</v>
      </c>
      <c r="DJ396" s="70"/>
    </row>
    <row r="397" spans="1:114" ht="15.75" customHeight="1">
      <c r="A397" s="60" t="s">
        <v>1313</v>
      </c>
      <c r="B397" s="60">
        <v>6.254694508</v>
      </c>
      <c r="C397" s="60">
        <v>6.9681650499999996</v>
      </c>
      <c r="D397" s="61">
        <v>10.71428571</v>
      </c>
      <c r="E397" s="60">
        <v>7.9171741779999998</v>
      </c>
      <c r="F397" s="60">
        <v>8.0533824210000002</v>
      </c>
      <c r="G397" s="60">
        <v>5.7176367099999998</v>
      </c>
      <c r="H397" s="60">
        <v>2.9739776949999999</v>
      </c>
      <c r="I397" s="60">
        <v>4.2213114750000003</v>
      </c>
      <c r="J397" s="60">
        <v>4.9581654789999998</v>
      </c>
      <c r="K397" s="61">
        <v>1800</v>
      </c>
      <c r="L397" s="60">
        <v>8.1845971800000008</v>
      </c>
      <c r="M397" s="60">
        <v>5.7971014490000004</v>
      </c>
      <c r="N397" s="60">
        <v>3.5547501220000002</v>
      </c>
      <c r="O397" s="60">
        <v>8.3663584320000002</v>
      </c>
      <c r="P397" s="60">
        <v>0</v>
      </c>
      <c r="Q397" s="60">
        <v>0</v>
      </c>
      <c r="R397" s="60">
        <v>5.6976874090000003</v>
      </c>
      <c r="S397" s="60">
        <v>12.758718460000001</v>
      </c>
      <c r="T397" s="60">
        <v>0.76306753100000002</v>
      </c>
      <c r="U397" s="60">
        <v>3.8384207639999999</v>
      </c>
      <c r="V397" s="60">
        <v>4.1812524309999999</v>
      </c>
      <c r="W397" s="60">
        <v>3.9950829749999999</v>
      </c>
      <c r="X397" s="60">
        <v>3.9003900389999999</v>
      </c>
      <c r="Y397" s="60">
        <v>18.297236739999999</v>
      </c>
      <c r="Z397" s="60">
        <v>6.1801059450000002</v>
      </c>
      <c r="AA397" s="60">
        <v>4.1655818800000004</v>
      </c>
      <c r="AB397" s="61">
        <v>50.328227570000003</v>
      </c>
      <c r="AC397" s="60">
        <v>4.0142218139999999</v>
      </c>
      <c r="AD397" s="60">
        <v>6.284241057</v>
      </c>
      <c r="AE397" s="60">
        <v>9.1381472850000005</v>
      </c>
      <c r="AF397" s="61">
        <v>24.390243900000002</v>
      </c>
      <c r="AG397" s="60">
        <v>5.7788731200000001</v>
      </c>
      <c r="AH397" s="60">
        <v>25.885558580000001</v>
      </c>
      <c r="AI397" s="60">
        <v>2.16880535</v>
      </c>
      <c r="AJ397" s="60">
        <v>5.9863945579999998</v>
      </c>
      <c r="AK397" s="60">
        <v>3.570720095</v>
      </c>
      <c r="AL397" s="61">
        <v>2.3474178399999999</v>
      </c>
      <c r="AM397" s="60">
        <v>6.6938300350000004</v>
      </c>
      <c r="AN397" s="60">
        <v>7.7885952710000002</v>
      </c>
      <c r="AO397" s="61">
        <v>128.78787879999999</v>
      </c>
      <c r="AP397" s="60">
        <v>0.54945054900000001</v>
      </c>
      <c r="AQ397" s="60">
        <v>4.9465240640000001</v>
      </c>
      <c r="AR397" s="60">
        <v>5.2409129329999997</v>
      </c>
      <c r="AS397" s="60">
        <v>0</v>
      </c>
      <c r="AT397" s="60">
        <v>3.7228876660000001</v>
      </c>
      <c r="AU397" s="60">
        <v>5.2004697200000001</v>
      </c>
      <c r="AV397" s="60">
        <v>8.1484834769999992</v>
      </c>
      <c r="AW397" s="60">
        <v>10.40763226</v>
      </c>
      <c r="AX397" s="60">
        <v>7.9328475230000004</v>
      </c>
      <c r="AY397" s="60">
        <v>11.70236255</v>
      </c>
      <c r="AZ397" s="60">
        <v>6.1207260449999996</v>
      </c>
      <c r="BA397" s="60">
        <v>7.1556350630000001</v>
      </c>
      <c r="BB397" s="60">
        <v>6.3065305780000003</v>
      </c>
      <c r="BC397" s="60">
        <v>6.0946462720000003</v>
      </c>
      <c r="BD397" s="60">
        <v>3.7649743299999998</v>
      </c>
      <c r="BE397" s="60">
        <v>7.2859744989999999</v>
      </c>
      <c r="BF397" s="60">
        <v>9.6258344979999997</v>
      </c>
      <c r="BG397" s="60">
        <v>6.8568629850000002</v>
      </c>
      <c r="BH397" s="60">
        <v>6.2597809079999998</v>
      </c>
      <c r="BI397" s="60">
        <v>7.0754716980000003</v>
      </c>
      <c r="BJ397" s="60">
        <v>7.2727272730000001</v>
      </c>
      <c r="BK397" s="60">
        <v>5.3360013339999997</v>
      </c>
      <c r="BL397" s="60">
        <v>6.518338258</v>
      </c>
      <c r="BM397" s="60">
        <v>6.3584437979999997</v>
      </c>
      <c r="BN397" s="60">
        <v>1.5176600440000001</v>
      </c>
      <c r="BO397" s="60">
        <v>6.7514248139999999</v>
      </c>
      <c r="BP397" s="60">
        <v>4.962323102</v>
      </c>
      <c r="BQ397" s="60">
        <v>3.6199095020000001</v>
      </c>
      <c r="BR397" s="60">
        <v>9.0211677800000007</v>
      </c>
      <c r="BS397" s="60">
        <v>14.417395409999999</v>
      </c>
      <c r="BT397" s="60">
        <v>50.259491939999997</v>
      </c>
      <c r="BU397" s="60">
        <v>8.2176253900000003</v>
      </c>
      <c r="BV397" s="60">
        <v>5.3561863949999999</v>
      </c>
      <c r="BW397" s="60">
        <v>7.4113856069999997</v>
      </c>
      <c r="BX397" s="60">
        <v>4.8712595690000002</v>
      </c>
      <c r="BY397" s="60">
        <v>0</v>
      </c>
      <c r="BZ397" s="60">
        <v>3.9831482189999998</v>
      </c>
      <c r="CA397" s="60">
        <v>6.5573770490000003</v>
      </c>
      <c r="CB397" s="60">
        <v>1.8161638579999999</v>
      </c>
      <c r="CC397" s="62">
        <v>26.928048260000001</v>
      </c>
      <c r="CD397" s="60">
        <v>8.440243079</v>
      </c>
      <c r="CE397" s="60">
        <v>6.1496208729999999</v>
      </c>
      <c r="CF397" s="60">
        <v>8.177670655</v>
      </c>
      <c r="CG397" s="60">
        <v>0</v>
      </c>
      <c r="CH397" s="60">
        <v>6.3094745550000004</v>
      </c>
      <c r="CI397" s="60">
        <v>3.570897188</v>
      </c>
      <c r="CJ397" s="60">
        <v>5.3424918909999999</v>
      </c>
      <c r="CK397" s="60">
        <v>4.3471260669999996</v>
      </c>
      <c r="CL397" s="60">
        <v>5.2616609780000001</v>
      </c>
      <c r="CM397" s="60">
        <v>15.856236790000001</v>
      </c>
      <c r="CN397" s="60">
        <v>4.5331978580000003</v>
      </c>
      <c r="CO397" s="60">
        <v>5.8353634349999997</v>
      </c>
      <c r="CP397" s="60">
        <v>6.863140896</v>
      </c>
      <c r="CQ397" s="60">
        <v>6.9930069929999998</v>
      </c>
      <c r="CR397" s="60">
        <v>5.3258939889999999</v>
      </c>
      <c r="CS397" s="60">
        <v>5.0288013170000001</v>
      </c>
      <c r="CT397" s="60">
        <v>8.4027075389999997</v>
      </c>
      <c r="CU397" s="60">
        <v>8.7542087540000004</v>
      </c>
      <c r="CV397" s="60">
        <v>3.6023054760000002</v>
      </c>
      <c r="CW397" s="60">
        <v>4.0299366719999998</v>
      </c>
      <c r="CX397" s="60">
        <v>5.4507955219999999</v>
      </c>
      <c r="CY397" s="60">
        <v>3.6231884060000001</v>
      </c>
      <c r="CZ397" s="60">
        <v>5.050505051</v>
      </c>
      <c r="DA397" s="60">
        <v>5.203493774</v>
      </c>
      <c r="DB397" s="60">
        <v>6.5150867029999997</v>
      </c>
      <c r="DC397" s="60">
        <v>3.8218330900000002</v>
      </c>
      <c r="DD397" s="60">
        <v>5.3661616160000003</v>
      </c>
      <c r="DE397" s="60">
        <v>5.0125313279999997</v>
      </c>
      <c r="DF397" s="60">
        <v>6.2434963579999998</v>
      </c>
      <c r="DG397" s="61">
        <v>30.054644809999999</v>
      </c>
      <c r="DH397" s="60">
        <v>5.2788844619999997</v>
      </c>
      <c r="DI397" s="60">
        <v>6.7157537019999998</v>
      </c>
      <c r="DJ397" s="70"/>
    </row>
    <row r="398" spans="1:114" ht="15.75" customHeight="1">
      <c r="A398" s="60" t="s">
        <v>1316</v>
      </c>
      <c r="B398" s="60">
        <v>2.0840056279999999</v>
      </c>
      <c r="C398" s="60">
        <v>22.849012680000001</v>
      </c>
      <c r="D398" s="61">
        <v>9.0179320589999996</v>
      </c>
      <c r="E398" s="60">
        <v>11.624449719999999</v>
      </c>
      <c r="F398" s="60">
        <v>25.53440294</v>
      </c>
      <c r="G398" s="60">
        <v>16.534800929999999</v>
      </c>
      <c r="H398" s="60">
        <v>8.4103036919999994</v>
      </c>
      <c r="I398" s="60">
        <v>15.8219078</v>
      </c>
      <c r="J398" s="60">
        <v>14.99992569</v>
      </c>
      <c r="K398" s="61">
        <v>9.8700369529999996</v>
      </c>
      <c r="L398" s="60">
        <v>30.587188959999999</v>
      </c>
      <c r="M398" s="60">
        <v>19.840224509999999</v>
      </c>
      <c r="N398" s="60">
        <v>30.45071231</v>
      </c>
      <c r="O398" s="60">
        <v>12.65199981</v>
      </c>
      <c r="P398" s="60">
        <v>0</v>
      </c>
      <c r="Q398" s="60">
        <v>0</v>
      </c>
      <c r="R398" s="60">
        <v>12.906081009999999</v>
      </c>
      <c r="S398" s="60">
        <v>8.1585621889999995</v>
      </c>
      <c r="T398" s="60">
        <v>3.1535424999999999E-2</v>
      </c>
      <c r="U398" s="60">
        <v>11.58653943</v>
      </c>
      <c r="V398" s="60">
        <v>19.783707740000001</v>
      </c>
      <c r="W398" s="60">
        <v>22.460705040000001</v>
      </c>
      <c r="X398" s="60">
        <v>21.278506239999999</v>
      </c>
      <c r="Y398" s="60">
        <v>3.2022045430000001</v>
      </c>
      <c r="Z398" s="60">
        <v>18.394396520000001</v>
      </c>
      <c r="AA398" s="60">
        <v>17.57796286</v>
      </c>
      <c r="AB398" s="61">
        <v>15.0757394</v>
      </c>
      <c r="AC398" s="60">
        <v>8.0233721019999997</v>
      </c>
      <c r="AD398" s="60">
        <v>18.095790860000001</v>
      </c>
      <c r="AE398" s="60">
        <v>20.396530859999999</v>
      </c>
      <c r="AF398" s="61">
        <v>17.238844780000001</v>
      </c>
      <c r="AG398" s="60">
        <v>1.1615876380000001</v>
      </c>
      <c r="AH398" s="60">
        <v>11.701685640000001</v>
      </c>
      <c r="AI398" s="60">
        <v>8.5791199999999998E-2</v>
      </c>
      <c r="AJ398" s="60">
        <v>0.16147170299999999</v>
      </c>
      <c r="AK398" s="60">
        <v>0.123762659</v>
      </c>
      <c r="AL398" s="61">
        <v>4.8788790359999998</v>
      </c>
      <c r="AM398" s="60">
        <v>6.9223996760000004</v>
      </c>
      <c r="AN398" s="60">
        <v>7.366994472</v>
      </c>
      <c r="AO398" s="61">
        <v>32.355922700000001</v>
      </c>
      <c r="AP398" s="60">
        <v>2.2077281000000001E-2</v>
      </c>
      <c r="AQ398" s="60">
        <v>21.538206979999998</v>
      </c>
      <c r="AR398" s="60">
        <v>21.468242870000001</v>
      </c>
      <c r="AS398" s="60">
        <v>0</v>
      </c>
      <c r="AT398" s="60">
        <v>12.654642089999999</v>
      </c>
      <c r="AU398" s="60">
        <v>15.00077475</v>
      </c>
      <c r="AV398" s="60">
        <v>19.568238279999999</v>
      </c>
      <c r="AW398" s="60">
        <v>14.910319790000001</v>
      </c>
      <c r="AX398" s="60">
        <v>14.4597674</v>
      </c>
      <c r="AY398" s="60">
        <v>16.706021109999998</v>
      </c>
      <c r="AZ398" s="60">
        <v>13.23368984</v>
      </c>
      <c r="BA398" s="60">
        <v>16.17909616</v>
      </c>
      <c r="BB398" s="60">
        <v>23.80649485</v>
      </c>
      <c r="BC398" s="60">
        <v>15.814741570000001</v>
      </c>
      <c r="BD398" s="60">
        <v>20.523250619999999</v>
      </c>
      <c r="BE398" s="60">
        <v>16.906231510000001</v>
      </c>
      <c r="BF398" s="60">
        <v>19.979669810000001</v>
      </c>
      <c r="BG398" s="60">
        <v>18.953809459999999</v>
      </c>
      <c r="BH398" s="60">
        <v>17.03880573</v>
      </c>
      <c r="BI398" s="60">
        <v>21.29875199</v>
      </c>
      <c r="BJ398" s="60">
        <v>12.28549956</v>
      </c>
      <c r="BK398" s="60">
        <v>25.72426265</v>
      </c>
      <c r="BL398" s="60">
        <v>7.8758573890000001</v>
      </c>
      <c r="BM398" s="60">
        <v>19.846722119999999</v>
      </c>
      <c r="BN398" s="60">
        <v>6.1482413E-2</v>
      </c>
      <c r="BO398" s="60">
        <v>17.27048727</v>
      </c>
      <c r="BP398" s="60">
        <v>14.24768263</v>
      </c>
      <c r="BQ398" s="60">
        <v>12.11206295</v>
      </c>
      <c r="BR398" s="60">
        <v>20.76388545</v>
      </c>
      <c r="BS398" s="60">
        <v>1.1193486269999999</v>
      </c>
      <c r="BT398" s="60">
        <v>14.11582128</v>
      </c>
      <c r="BU398" s="60">
        <v>0.17388885200000001</v>
      </c>
      <c r="BV398" s="60">
        <v>14.98684898</v>
      </c>
      <c r="BW398" s="60">
        <v>24.191886090000001</v>
      </c>
      <c r="BX398" s="60">
        <v>4.3190057120000001</v>
      </c>
      <c r="BY398" s="60">
        <v>0</v>
      </c>
      <c r="BZ398" s="60">
        <v>19.080574519999999</v>
      </c>
      <c r="CA398" s="60">
        <v>16.33099065</v>
      </c>
      <c r="CB398" s="60">
        <v>0.25895210400000002</v>
      </c>
      <c r="CC398" s="62">
        <v>0.75309271899999997</v>
      </c>
      <c r="CD398" s="60">
        <v>9.7232346750000005</v>
      </c>
      <c r="CE398" s="60">
        <v>8.5962011199999999</v>
      </c>
      <c r="CF398" s="60">
        <v>17.216212649999999</v>
      </c>
      <c r="CG398" s="60">
        <v>0</v>
      </c>
      <c r="CH398" s="60">
        <v>22.320176589999999</v>
      </c>
      <c r="CI398" s="60">
        <v>17.89059645</v>
      </c>
      <c r="CJ398" s="60">
        <v>16.46602974</v>
      </c>
      <c r="CK398" s="60">
        <v>34.057126850000003</v>
      </c>
      <c r="CL398" s="60">
        <v>19.863039579999999</v>
      </c>
      <c r="CM398" s="60">
        <v>0.80957710000000005</v>
      </c>
      <c r="CN398" s="60">
        <v>18.82649975</v>
      </c>
      <c r="CO398" s="60">
        <v>20.187047669999998</v>
      </c>
      <c r="CP398" s="60">
        <v>20.807663250000001</v>
      </c>
      <c r="CQ398" s="60">
        <v>22.29917446</v>
      </c>
      <c r="CR398" s="60">
        <v>41.248193999999998</v>
      </c>
      <c r="CS398" s="60">
        <v>13.89329425</v>
      </c>
      <c r="CT398" s="60">
        <v>24.52114967</v>
      </c>
      <c r="CU398" s="60">
        <v>0.46200137800000002</v>
      </c>
      <c r="CV398" s="60">
        <v>10.43323421</v>
      </c>
      <c r="CW398" s="60">
        <v>2.2890616260000001</v>
      </c>
      <c r="CX398" s="60">
        <v>20.48939382</v>
      </c>
      <c r="CY398" s="60">
        <v>3.1159434400000001</v>
      </c>
      <c r="CZ398" s="60">
        <v>29.524106840000002</v>
      </c>
      <c r="DA398" s="60">
        <v>14.502180360000001</v>
      </c>
      <c r="DB398" s="60">
        <v>6.5997452150000004</v>
      </c>
      <c r="DC398" s="60">
        <v>3.7860395769999999</v>
      </c>
      <c r="DD398" s="60">
        <v>29.94460016</v>
      </c>
      <c r="DE398" s="60">
        <v>25.54191243</v>
      </c>
      <c r="DF398" s="60">
        <v>0.233490486</v>
      </c>
      <c r="DG398" s="61">
        <v>2.759531934</v>
      </c>
      <c r="DH398" s="60">
        <v>29.685012789999998</v>
      </c>
      <c r="DI398" s="60">
        <v>26.200251730000002</v>
      </c>
      <c r="DJ398" s="70"/>
    </row>
    <row r="399" spans="1:114" ht="15.75" customHeight="1">
      <c r="A399" s="2" t="s">
        <v>1158</v>
      </c>
      <c r="B399" s="2">
        <v>41819</v>
      </c>
      <c r="C399" s="2">
        <v>34816</v>
      </c>
      <c r="D399" s="58" t="s">
        <v>1607</v>
      </c>
      <c r="E399" s="2">
        <v>38350</v>
      </c>
      <c r="F399" s="2">
        <v>36030</v>
      </c>
      <c r="G399" s="2">
        <v>38214</v>
      </c>
      <c r="H399" s="2">
        <v>41466</v>
      </c>
      <c r="I399" s="2">
        <v>48179</v>
      </c>
      <c r="J399" s="2">
        <v>30369</v>
      </c>
      <c r="K399" s="58" t="s">
        <v>1607</v>
      </c>
      <c r="L399" s="2">
        <v>27340</v>
      </c>
      <c r="M399" s="2">
        <v>47245</v>
      </c>
      <c r="N399" s="2">
        <v>43900</v>
      </c>
      <c r="O399" s="2">
        <v>46839</v>
      </c>
      <c r="P399" s="2">
        <v>41698</v>
      </c>
      <c r="Q399" s="2">
        <v>43934</v>
      </c>
      <c r="R399" s="2">
        <v>29070</v>
      </c>
      <c r="S399" s="2">
        <v>48695</v>
      </c>
      <c r="T399" s="2">
        <v>50719</v>
      </c>
      <c r="U399" s="2">
        <v>26932</v>
      </c>
      <c r="V399" s="2">
        <v>35396</v>
      </c>
      <c r="W399" s="2">
        <v>26251</v>
      </c>
      <c r="X399" s="2">
        <v>42322</v>
      </c>
      <c r="Y399" s="2">
        <v>60120</v>
      </c>
      <c r="Z399" s="2">
        <v>32179</v>
      </c>
      <c r="AA399" s="2">
        <v>34477</v>
      </c>
      <c r="AB399" s="58">
        <v>58937</v>
      </c>
      <c r="AC399" s="2">
        <v>37986</v>
      </c>
      <c r="AD399" s="2">
        <v>33122</v>
      </c>
      <c r="AE399" s="2">
        <v>62406</v>
      </c>
      <c r="AF399" s="58">
        <v>66525</v>
      </c>
      <c r="AG399" s="2">
        <v>51573</v>
      </c>
      <c r="AH399" s="2">
        <v>52417</v>
      </c>
      <c r="AI399" s="2">
        <v>46165</v>
      </c>
      <c r="AJ399" s="2">
        <v>45153</v>
      </c>
      <c r="AK399" s="2">
        <v>48218</v>
      </c>
      <c r="AL399" s="58" t="s">
        <v>1607</v>
      </c>
      <c r="AM399" s="2">
        <v>50349</v>
      </c>
      <c r="AN399" s="2">
        <v>42845</v>
      </c>
      <c r="AO399" s="58" t="s">
        <v>1608</v>
      </c>
      <c r="AP399" s="2">
        <v>42657</v>
      </c>
      <c r="AQ399" s="2">
        <v>40831</v>
      </c>
      <c r="AR399" s="2">
        <v>58455</v>
      </c>
      <c r="AS399" s="2">
        <v>39932</v>
      </c>
      <c r="AT399" s="2">
        <v>34553</v>
      </c>
      <c r="AU399" s="2">
        <v>44228</v>
      </c>
      <c r="AV399" s="2">
        <v>38099</v>
      </c>
      <c r="AW399" s="2">
        <v>37979</v>
      </c>
      <c r="AX399" s="2">
        <v>43349</v>
      </c>
      <c r="AY399" s="2">
        <v>34117</v>
      </c>
      <c r="AZ399" s="2">
        <v>35766</v>
      </c>
      <c r="BA399" s="2">
        <v>43787</v>
      </c>
      <c r="BB399" s="2">
        <v>31819</v>
      </c>
      <c r="BC399" s="2">
        <v>34863</v>
      </c>
      <c r="BD399" s="2">
        <v>25559</v>
      </c>
      <c r="BE399" s="2">
        <v>40065</v>
      </c>
      <c r="BF399" s="2">
        <v>40439</v>
      </c>
      <c r="BG399" s="2">
        <v>41618</v>
      </c>
      <c r="BH399" s="2">
        <v>37116</v>
      </c>
      <c r="BI399" s="2">
        <v>31276</v>
      </c>
      <c r="BJ399" s="2">
        <v>48269</v>
      </c>
      <c r="BK399" s="2">
        <v>45942</v>
      </c>
      <c r="BL399" s="2">
        <v>53654</v>
      </c>
      <c r="BM399" s="2">
        <v>38246</v>
      </c>
      <c r="BN399" s="2">
        <v>54045</v>
      </c>
      <c r="BO399" s="2">
        <v>36240</v>
      </c>
      <c r="BP399" s="2">
        <v>48479</v>
      </c>
      <c r="BQ399" s="2">
        <v>41359</v>
      </c>
      <c r="BR399" s="2">
        <v>43199</v>
      </c>
      <c r="BS399" s="2">
        <v>50627</v>
      </c>
      <c r="BT399" s="2">
        <v>42494</v>
      </c>
      <c r="BU399" s="2">
        <v>38382</v>
      </c>
      <c r="BV399" s="2">
        <v>38648</v>
      </c>
      <c r="BW399" s="2">
        <v>45514</v>
      </c>
      <c r="BX399" s="2">
        <v>47117</v>
      </c>
      <c r="BY399" s="2">
        <v>39900</v>
      </c>
      <c r="BZ399" s="2">
        <v>53421</v>
      </c>
      <c r="CA399" s="2">
        <v>41050</v>
      </c>
      <c r="CB399" s="2">
        <v>52166</v>
      </c>
      <c r="CC399" s="59">
        <v>44208</v>
      </c>
      <c r="CD399" s="2">
        <v>49021</v>
      </c>
      <c r="CE399" s="2">
        <v>52160</v>
      </c>
      <c r="CF399" s="2">
        <v>41991</v>
      </c>
      <c r="CG399" s="2">
        <v>41925</v>
      </c>
      <c r="CH399" s="2">
        <v>49688</v>
      </c>
      <c r="CI399" s="2">
        <v>21830</v>
      </c>
      <c r="CJ399" s="2">
        <v>59266</v>
      </c>
      <c r="CK399" s="2">
        <v>30660</v>
      </c>
      <c r="CL399" s="2">
        <v>38297</v>
      </c>
      <c r="CM399" s="2">
        <v>45905</v>
      </c>
      <c r="CN399" s="2">
        <v>44144</v>
      </c>
      <c r="CO399" s="2">
        <v>45935</v>
      </c>
      <c r="CP399" s="2">
        <v>45625</v>
      </c>
      <c r="CQ399" s="2">
        <v>27551</v>
      </c>
      <c r="CR399" s="2">
        <v>21232</v>
      </c>
      <c r="CS399" s="2">
        <v>52716</v>
      </c>
      <c r="CT399" s="2">
        <v>43842</v>
      </c>
      <c r="CU399" s="2">
        <v>43116</v>
      </c>
      <c r="CV399" s="2">
        <v>48890</v>
      </c>
      <c r="CW399" s="2">
        <v>58030</v>
      </c>
      <c r="CX399" s="2">
        <v>29222</v>
      </c>
      <c r="CY399" s="2">
        <v>83732</v>
      </c>
      <c r="CZ399" s="2">
        <v>28870</v>
      </c>
      <c r="DA399" s="2">
        <v>38041</v>
      </c>
      <c r="DB399" s="2">
        <v>50596</v>
      </c>
      <c r="DC399" s="2">
        <v>55656</v>
      </c>
      <c r="DD399" s="2">
        <v>36393</v>
      </c>
      <c r="DE399" s="2">
        <v>26684</v>
      </c>
      <c r="DF399" s="2">
        <v>46808</v>
      </c>
      <c r="DG399" s="58" t="s">
        <v>1608</v>
      </c>
      <c r="DH399" s="2">
        <v>33552</v>
      </c>
      <c r="DI399" s="2">
        <v>51675</v>
      </c>
    </row>
    <row r="400" spans="1:114" ht="15.75" customHeight="1">
      <c r="A400" s="2" t="s">
        <v>1165</v>
      </c>
      <c r="B400" s="2">
        <v>67.5</v>
      </c>
      <c r="C400" s="2">
        <v>61.5</v>
      </c>
      <c r="D400" s="58" t="s">
        <v>1607</v>
      </c>
      <c r="E400" s="2">
        <v>61.8</v>
      </c>
      <c r="F400" s="2">
        <v>69.2</v>
      </c>
      <c r="G400" s="2">
        <v>66.3</v>
      </c>
      <c r="H400" s="2">
        <v>66.7</v>
      </c>
      <c r="I400" s="2">
        <v>73.3</v>
      </c>
      <c r="J400" s="2">
        <v>64.400000000000006</v>
      </c>
      <c r="K400" s="58" t="s">
        <v>1607</v>
      </c>
      <c r="L400" s="2">
        <v>62.1</v>
      </c>
      <c r="M400" s="2">
        <v>66.7</v>
      </c>
      <c r="N400" s="2">
        <v>75.2</v>
      </c>
      <c r="O400" s="2">
        <v>68.7</v>
      </c>
      <c r="P400" s="2">
        <v>69.2</v>
      </c>
      <c r="Q400" s="2">
        <v>73.2</v>
      </c>
      <c r="R400" s="2">
        <v>64.2</v>
      </c>
      <c r="S400" s="2">
        <v>59.4</v>
      </c>
      <c r="T400" s="2">
        <v>67.3</v>
      </c>
      <c r="U400" s="2">
        <v>59.6</v>
      </c>
      <c r="V400" s="2">
        <v>70</v>
      </c>
      <c r="W400" s="2">
        <v>58.9</v>
      </c>
      <c r="X400" s="2">
        <v>72.400000000000006</v>
      </c>
      <c r="Y400" s="2">
        <v>74.7</v>
      </c>
      <c r="Z400" s="2">
        <v>62.4</v>
      </c>
      <c r="AA400" s="2">
        <v>64</v>
      </c>
      <c r="AB400" s="58">
        <v>64.099999999999994</v>
      </c>
      <c r="AC400" s="2">
        <v>68</v>
      </c>
      <c r="AD400" s="2">
        <v>67.400000000000006</v>
      </c>
      <c r="AE400" s="2">
        <v>72.5</v>
      </c>
      <c r="AF400" s="58">
        <v>80.900000000000006</v>
      </c>
      <c r="AG400" s="2">
        <v>62.4</v>
      </c>
      <c r="AH400" s="2">
        <v>59.6</v>
      </c>
      <c r="AI400" s="2">
        <v>74.099999999999994</v>
      </c>
      <c r="AJ400" s="2">
        <v>70.5</v>
      </c>
      <c r="AK400" s="2">
        <v>72</v>
      </c>
      <c r="AL400" s="58" t="s">
        <v>1607</v>
      </c>
      <c r="AM400" s="2">
        <v>75.3</v>
      </c>
      <c r="AN400" s="2">
        <v>64.8</v>
      </c>
      <c r="AO400" s="58">
        <v>58.1</v>
      </c>
      <c r="AP400" s="2">
        <v>72.900000000000006</v>
      </c>
      <c r="AQ400" s="2">
        <v>69.599999999999994</v>
      </c>
      <c r="AR400" s="2">
        <v>70.7</v>
      </c>
      <c r="AS400" s="2">
        <v>70.5</v>
      </c>
      <c r="AT400" s="2">
        <v>68.900000000000006</v>
      </c>
      <c r="AU400" s="2">
        <v>53.3</v>
      </c>
      <c r="AV400" s="2">
        <v>64.7</v>
      </c>
      <c r="AW400" s="2">
        <v>61.2</v>
      </c>
      <c r="AX400" s="2">
        <v>57.6</v>
      </c>
      <c r="AY400" s="2">
        <v>59.9</v>
      </c>
      <c r="AZ400" s="2">
        <v>66.400000000000006</v>
      </c>
      <c r="BA400" s="2">
        <v>62.2</v>
      </c>
      <c r="BB400" s="2">
        <v>59.6</v>
      </c>
      <c r="BC400" s="2">
        <v>63.8</v>
      </c>
      <c r="BD400" s="2">
        <v>61.6</v>
      </c>
      <c r="BE400" s="2">
        <v>61.6</v>
      </c>
      <c r="BF400" s="2">
        <v>62.7</v>
      </c>
      <c r="BG400" s="2">
        <v>63.7</v>
      </c>
      <c r="BH400" s="2">
        <v>59.2</v>
      </c>
      <c r="BI400" s="2">
        <v>55</v>
      </c>
      <c r="BJ400" s="2">
        <v>75</v>
      </c>
      <c r="BK400" s="2">
        <v>73.8</v>
      </c>
      <c r="BL400" s="2">
        <v>76.599999999999994</v>
      </c>
      <c r="BM400" s="2">
        <v>56.4</v>
      </c>
      <c r="BN400" s="2">
        <v>70.5</v>
      </c>
      <c r="BO400" s="2">
        <v>59.5</v>
      </c>
      <c r="BP400" s="2">
        <v>66.900000000000006</v>
      </c>
      <c r="BQ400" s="2">
        <v>74.8</v>
      </c>
      <c r="BR400" s="2">
        <v>62</v>
      </c>
      <c r="BS400" s="2">
        <v>67.099999999999994</v>
      </c>
      <c r="BT400" s="2">
        <v>39.200000000000003</v>
      </c>
      <c r="BU400" s="2">
        <v>66</v>
      </c>
      <c r="BV400" s="2">
        <v>62.9</v>
      </c>
      <c r="BW400" s="2">
        <v>71.900000000000006</v>
      </c>
      <c r="BX400" s="2">
        <v>77.3</v>
      </c>
      <c r="BY400" s="2">
        <v>65.8</v>
      </c>
      <c r="BZ400" s="2">
        <v>71</v>
      </c>
      <c r="CA400" s="2">
        <v>72.400000000000006</v>
      </c>
      <c r="CB400" s="2">
        <v>72.2</v>
      </c>
      <c r="CC400" s="59">
        <v>67.400000000000006</v>
      </c>
      <c r="CD400" s="2">
        <v>56.9</v>
      </c>
      <c r="CE400" s="2">
        <v>65.3</v>
      </c>
      <c r="CF400" s="2">
        <v>70.099999999999994</v>
      </c>
      <c r="CG400" s="2">
        <v>74.8</v>
      </c>
      <c r="CH400" s="2">
        <v>63.6</v>
      </c>
      <c r="CI400" s="2">
        <v>57.8</v>
      </c>
      <c r="CJ400" s="2">
        <v>67.8</v>
      </c>
      <c r="CK400" s="2">
        <v>55.1</v>
      </c>
      <c r="CL400" s="2">
        <v>58.4</v>
      </c>
      <c r="CM400" s="2">
        <v>67</v>
      </c>
      <c r="CN400" s="2">
        <v>75.3</v>
      </c>
      <c r="CO400" s="2">
        <v>71.5</v>
      </c>
      <c r="CP400" s="2">
        <v>66.599999999999994</v>
      </c>
      <c r="CQ400" s="2">
        <v>59.4</v>
      </c>
      <c r="CR400" s="2">
        <v>61.9</v>
      </c>
      <c r="CS400" s="2">
        <v>77.099999999999994</v>
      </c>
      <c r="CT400" s="2">
        <v>64.7</v>
      </c>
      <c r="CU400" s="2">
        <v>68.2</v>
      </c>
      <c r="CV400" s="2">
        <v>75.599999999999994</v>
      </c>
      <c r="CW400" s="2">
        <v>77</v>
      </c>
      <c r="CX400" s="2">
        <v>67.599999999999994</v>
      </c>
      <c r="CY400" s="2">
        <v>61.5</v>
      </c>
      <c r="CZ400" s="2">
        <v>69.900000000000006</v>
      </c>
      <c r="DA400" s="2">
        <v>61.8</v>
      </c>
      <c r="DB400" s="2">
        <v>73</v>
      </c>
      <c r="DC400" s="2">
        <v>75.5</v>
      </c>
      <c r="DD400" s="2">
        <v>62.8</v>
      </c>
      <c r="DE400" s="2">
        <v>56</v>
      </c>
      <c r="DF400" s="2">
        <v>70.599999999999994</v>
      </c>
      <c r="DG400" s="58">
        <v>55.6</v>
      </c>
      <c r="DH400" s="2">
        <v>68.599999999999994</v>
      </c>
      <c r="DI400" s="2">
        <v>64.599999999999994</v>
      </c>
    </row>
    <row r="401" spans="1:114" ht="15.75" customHeight="1">
      <c r="A401" s="2" t="s">
        <v>1275</v>
      </c>
      <c r="B401" s="2">
        <v>132355</v>
      </c>
      <c r="C401" s="2">
        <v>1370</v>
      </c>
      <c r="D401" s="58" t="s">
        <v>1607</v>
      </c>
      <c r="E401" s="2">
        <v>1005</v>
      </c>
      <c r="F401" s="2">
        <v>525</v>
      </c>
      <c r="G401" s="2">
        <v>1095</v>
      </c>
      <c r="H401" s="2">
        <v>1000</v>
      </c>
      <c r="I401" s="2">
        <v>2490</v>
      </c>
      <c r="J401" s="2">
        <v>1005</v>
      </c>
      <c r="K401" s="58" t="s">
        <v>1607</v>
      </c>
      <c r="L401" s="2">
        <v>1050</v>
      </c>
      <c r="M401" s="2">
        <v>985</v>
      </c>
      <c r="N401" s="2">
        <v>3410</v>
      </c>
      <c r="O401" s="2">
        <v>1840</v>
      </c>
      <c r="P401" s="2">
        <v>300</v>
      </c>
      <c r="Q401" s="2">
        <v>470</v>
      </c>
      <c r="R401" s="2">
        <v>1625</v>
      </c>
      <c r="S401" s="2">
        <v>930</v>
      </c>
      <c r="T401" s="2">
        <v>920</v>
      </c>
      <c r="U401" s="2">
        <v>750</v>
      </c>
      <c r="V401" s="2">
        <v>940</v>
      </c>
      <c r="W401" s="2">
        <v>930</v>
      </c>
      <c r="X401" s="2">
        <v>1245</v>
      </c>
      <c r="Y401" s="2">
        <v>155</v>
      </c>
      <c r="Z401" s="2">
        <v>1660</v>
      </c>
      <c r="AA401" s="2">
        <v>940</v>
      </c>
      <c r="AB401" s="58">
        <v>195</v>
      </c>
      <c r="AC401" s="2">
        <v>1025</v>
      </c>
      <c r="AD401" s="2">
        <v>835</v>
      </c>
      <c r="AE401" s="2">
        <v>800</v>
      </c>
      <c r="AF401" s="58">
        <v>60</v>
      </c>
      <c r="AG401" s="2">
        <v>1835</v>
      </c>
      <c r="AH401" s="2">
        <v>775</v>
      </c>
      <c r="AI401" s="2">
        <v>640</v>
      </c>
      <c r="AJ401" s="2">
        <v>625</v>
      </c>
      <c r="AK401" s="2">
        <v>770</v>
      </c>
      <c r="AL401" s="58" t="s">
        <v>1607</v>
      </c>
      <c r="AM401" s="2">
        <v>845</v>
      </c>
      <c r="AN401" s="2">
        <v>735</v>
      </c>
      <c r="AO401" s="58">
        <v>50</v>
      </c>
      <c r="AP401" s="2">
        <v>755</v>
      </c>
      <c r="AQ401" s="2">
        <v>895</v>
      </c>
      <c r="AR401" s="2">
        <v>820</v>
      </c>
      <c r="AS401" s="2">
        <v>295</v>
      </c>
      <c r="AT401" s="2">
        <v>790</v>
      </c>
      <c r="AU401" s="2">
        <v>1590</v>
      </c>
      <c r="AV401" s="2">
        <v>685</v>
      </c>
      <c r="AW401" s="2">
        <v>890</v>
      </c>
      <c r="AX401" s="2">
        <v>2480</v>
      </c>
      <c r="AY401" s="2">
        <v>840</v>
      </c>
      <c r="AZ401" s="2">
        <v>830</v>
      </c>
      <c r="BA401" s="2">
        <v>1030</v>
      </c>
      <c r="BB401" s="2">
        <v>2075</v>
      </c>
      <c r="BC401" s="2">
        <v>1435</v>
      </c>
      <c r="BD401" s="2">
        <v>1040</v>
      </c>
      <c r="BE401" s="2">
        <v>1220</v>
      </c>
      <c r="BF401" s="2">
        <v>2355</v>
      </c>
      <c r="BG401" s="2">
        <v>1540</v>
      </c>
      <c r="BH401" s="2">
        <v>1935</v>
      </c>
      <c r="BI401" s="2">
        <v>1530</v>
      </c>
      <c r="BJ401" s="2">
        <v>1135</v>
      </c>
      <c r="BK401" s="2">
        <v>770</v>
      </c>
      <c r="BL401" s="2">
        <v>865</v>
      </c>
      <c r="BM401" s="2">
        <v>2525</v>
      </c>
      <c r="BN401" s="2">
        <v>895</v>
      </c>
      <c r="BO401" s="2">
        <v>2030</v>
      </c>
      <c r="BP401" s="2">
        <v>1450</v>
      </c>
      <c r="BQ401" s="2">
        <v>880</v>
      </c>
      <c r="BR401" s="2">
        <v>3045</v>
      </c>
      <c r="BS401" s="2">
        <v>685</v>
      </c>
      <c r="BT401" s="2">
        <v>895</v>
      </c>
      <c r="BU401" s="2">
        <v>545</v>
      </c>
      <c r="BV401" s="2">
        <v>2165</v>
      </c>
      <c r="BW401" s="2">
        <v>2070</v>
      </c>
      <c r="BX401" s="2">
        <v>500</v>
      </c>
      <c r="BY401" s="2">
        <v>670</v>
      </c>
      <c r="BZ401" s="2">
        <v>2045</v>
      </c>
      <c r="CA401" s="2">
        <v>1400</v>
      </c>
      <c r="CB401" s="2">
        <v>1140</v>
      </c>
      <c r="CC401" s="59">
        <v>240</v>
      </c>
      <c r="CD401" s="2">
        <v>1665</v>
      </c>
      <c r="CE401" s="2">
        <v>2785</v>
      </c>
      <c r="CF401" s="2">
        <v>1560</v>
      </c>
      <c r="CG401" s="2">
        <v>250</v>
      </c>
      <c r="CH401" s="2">
        <v>2050</v>
      </c>
      <c r="CI401" s="2">
        <v>1205</v>
      </c>
      <c r="CJ401" s="2">
        <v>1095</v>
      </c>
      <c r="CK401" s="2">
        <v>1085</v>
      </c>
      <c r="CL401" s="2">
        <v>1635</v>
      </c>
      <c r="CM401" s="2">
        <v>650</v>
      </c>
      <c r="CN401" s="2">
        <v>1870</v>
      </c>
      <c r="CO401" s="2">
        <v>2065</v>
      </c>
      <c r="CP401" s="2">
        <v>1625</v>
      </c>
      <c r="CQ401" s="2">
        <v>2800</v>
      </c>
      <c r="CR401" s="2">
        <v>505</v>
      </c>
      <c r="CS401" s="2">
        <v>1610</v>
      </c>
      <c r="CT401" s="2">
        <v>2285</v>
      </c>
      <c r="CU401" s="2">
        <v>1350</v>
      </c>
      <c r="CV401" s="2">
        <v>1105</v>
      </c>
      <c r="CW401" s="2">
        <v>1190</v>
      </c>
      <c r="CX401" s="2">
        <v>585</v>
      </c>
      <c r="CY401" s="2">
        <v>450</v>
      </c>
      <c r="CZ401" s="2">
        <v>1285</v>
      </c>
      <c r="DA401" s="2">
        <v>850</v>
      </c>
      <c r="DB401" s="2">
        <v>3625</v>
      </c>
      <c r="DC401" s="2">
        <v>1295</v>
      </c>
      <c r="DD401" s="2">
        <v>1665</v>
      </c>
      <c r="DE401" s="2">
        <v>1275</v>
      </c>
      <c r="DF401" s="2">
        <v>375</v>
      </c>
      <c r="DG401" s="58">
        <v>75</v>
      </c>
      <c r="DH401" s="2">
        <v>1415</v>
      </c>
      <c r="DI401" s="2">
        <v>2285</v>
      </c>
    </row>
    <row r="402" spans="1:114" ht="15.75" customHeight="1">
      <c r="A402" s="2" t="s">
        <v>1276</v>
      </c>
      <c r="B402" s="2">
        <v>28145</v>
      </c>
      <c r="C402" s="2">
        <v>280</v>
      </c>
      <c r="D402" s="58" t="s">
        <v>1607</v>
      </c>
      <c r="E402" s="2">
        <v>260</v>
      </c>
      <c r="F402" s="2">
        <v>60</v>
      </c>
      <c r="G402" s="2">
        <v>410</v>
      </c>
      <c r="H402" s="2">
        <v>275</v>
      </c>
      <c r="I402" s="2">
        <v>460</v>
      </c>
      <c r="J402" s="2">
        <v>220</v>
      </c>
      <c r="K402" s="58" t="s">
        <v>1607</v>
      </c>
      <c r="L402" s="2">
        <v>320</v>
      </c>
      <c r="M402" s="2">
        <v>160</v>
      </c>
      <c r="N402" s="2">
        <v>750</v>
      </c>
      <c r="O402" s="2">
        <v>465</v>
      </c>
      <c r="P402" s="2">
        <v>60</v>
      </c>
      <c r="Q402" s="2">
        <v>55</v>
      </c>
      <c r="R402" s="2">
        <v>510</v>
      </c>
      <c r="S402" s="2">
        <v>235</v>
      </c>
      <c r="T402" s="2">
        <v>120</v>
      </c>
      <c r="U402" s="2">
        <v>200</v>
      </c>
      <c r="V402" s="2">
        <v>155</v>
      </c>
      <c r="W402" s="2">
        <v>205</v>
      </c>
      <c r="X402" s="2">
        <v>235</v>
      </c>
      <c r="Y402" s="2">
        <v>15</v>
      </c>
      <c r="Z402" s="2">
        <v>380</v>
      </c>
      <c r="AA402" s="2">
        <v>245</v>
      </c>
      <c r="AB402" s="58">
        <v>100</v>
      </c>
      <c r="AC402" s="2">
        <v>205</v>
      </c>
      <c r="AD402" s="2">
        <v>275</v>
      </c>
      <c r="AE402" s="2">
        <v>130</v>
      </c>
      <c r="AF402" s="58">
        <v>20</v>
      </c>
      <c r="AG402" s="2">
        <v>350</v>
      </c>
      <c r="AH402" s="2">
        <v>215</v>
      </c>
      <c r="AI402" s="2">
        <v>95</v>
      </c>
      <c r="AJ402" s="2">
        <v>65</v>
      </c>
      <c r="AK402" s="2">
        <v>60</v>
      </c>
      <c r="AL402" s="58" t="s">
        <v>1607</v>
      </c>
      <c r="AM402" s="2">
        <v>100</v>
      </c>
      <c r="AN402" s="2">
        <v>35</v>
      </c>
      <c r="AO402" s="58">
        <v>20</v>
      </c>
      <c r="AP402" s="2">
        <v>115</v>
      </c>
      <c r="AQ402" s="2">
        <v>165</v>
      </c>
      <c r="AR402" s="2">
        <v>110</v>
      </c>
      <c r="AS402" s="2">
        <v>40</v>
      </c>
      <c r="AT402" s="2">
        <v>105</v>
      </c>
      <c r="AU402" s="2">
        <v>595</v>
      </c>
      <c r="AV402" s="2">
        <v>190</v>
      </c>
      <c r="AW402" s="2">
        <v>240</v>
      </c>
      <c r="AX402" s="2">
        <v>570</v>
      </c>
      <c r="AY402" s="2">
        <v>190</v>
      </c>
      <c r="AZ402" s="2">
        <v>130</v>
      </c>
      <c r="BA402" s="2">
        <v>170</v>
      </c>
      <c r="BB402" s="2">
        <v>605</v>
      </c>
      <c r="BC402" s="2">
        <v>230</v>
      </c>
      <c r="BD402" s="2">
        <v>280</v>
      </c>
      <c r="BE402" s="2">
        <v>310</v>
      </c>
      <c r="BF402" s="2">
        <v>745</v>
      </c>
      <c r="BG402" s="2">
        <v>300</v>
      </c>
      <c r="BH402" s="2">
        <v>555</v>
      </c>
      <c r="BI402" s="2">
        <v>470</v>
      </c>
      <c r="BJ402" s="2">
        <v>140</v>
      </c>
      <c r="BK402" s="2">
        <v>115</v>
      </c>
      <c r="BL402" s="2">
        <v>135</v>
      </c>
      <c r="BM402" s="2">
        <v>895</v>
      </c>
      <c r="BN402" s="2">
        <v>135</v>
      </c>
      <c r="BO402" s="2">
        <v>400</v>
      </c>
      <c r="BP402" s="2">
        <v>180</v>
      </c>
      <c r="BQ402" s="2">
        <v>110</v>
      </c>
      <c r="BR402" s="2">
        <v>505</v>
      </c>
      <c r="BS402" s="2">
        <v>65</v>
      </c>
      <c r="BT402" s="2">
        <v>305</v>
      </c>
      <c r="BU402" s="2">
        <v>95</v>
      </c>
      <c r="BV402" s="2">
        <v>765</v>
      </c>
      <c r="BW402" s="2">
        <v>285</v>
      </c>
      <c r="BX402" s="2">
        <v>90</v>
      </c>
      <c r="BY402" s="2">
        <v>125</v>
      </c>
      <c r="BZ402" s="2">
        <v>360</v>
      </c>
      <c r="CA402" s="2">
        <v>225</v>
      </c>
      <c r="CB402" s="2">
        <v>120</v>
      </c>
      <c r="CC402" s="59">
        <v>40</v>
      </c>
      <c r="CD402" s="2">
        <v>445</v>
      </c>
      <c r="CE402" s="2">
        <v>745</v>
      </c>
      <c r="CF402" s="2">
        <v>160</v>
      </c>
      <c r="CG402" s="2">
        <v>45</v>
      </c>
      <c r="CH402" s="2">
        <v>550</v>
      </c>
      <c r="CI402" s="2">
        <v>210</v>
      </c>
      <c r="CJ402" s="2">
        <v>245</v>
      </c>
      <c r="CK402" s="2">
        <v>320</v>
      </c>
      <c r="CL402" s="2">
        <v>425</v>
      </c>
      <c r="CM402" s="2">
        <v>120</v>
      </c>
      <c r="CN402" s="2">
        <v>210</v>
      </c>
      <c r="CO402" s="2">
        <v>265</v>
      </c>
      <c r="CP402" s="2">
        <v>215</v>
      </c>
      <c r="CQ402" s="2">
        <v>675</v>
      </c>
      <c r="CR402" s="2">
        <v>130</v>
      </c>
      <c r="CS402" s="2">
        <v>170</v>
      </c>
      <c r="CT402" s="2">
        <v>365</v>
      </c>
      <c r="CU402" s="2">
        <v>225</v>
      </c>
      <c r="CV402" s="2">
        <v>165</v>
      </c>
      <c r="CW402" s="2">
        <v>175</v>
      </c>
      <c r="CX402" s="2">
        <v>150</v>
      </c>
      <c r="CY402" s="2">
        <v>90</v>
      </c>
      <c r="CZ402" s="2">
        <v>305</v>
      </c>
      <c r="DA402" s="2">
        <v>225</v>
      </c>
      <c r="DB402" s="2">
        <v>720</v>
      </c>
      <c r="DC402" s="2">
        <v>160</v>
      </c>
      <c r="DD402" s="2">
        <v>335</v>
      </c>
      <c r="DE402" s="2">
        <v>315</v>
      </c>
      <c r="DF402" s="2">
        <v>55</v>
      </c>
      <c r="DG402" s="58">
        <v>20</v>
      </c>
      <c r="DH402" s="2">
        <v>420</v>
      </c>
      <c r="DI402" s="2">
        <v>560</v>
      </c>
    </row>
    <row r="403" spans="1:114" ht="15.75" customHeight="1">
      <c r="A403" s="60" t="s">
        <v>1277</v>
      </c>
      <c r="B403" s="60">
        <v>35.558325779999997</v>
      </c>
      <c r="C403" s="60">
        <v>46.35036496</v>
      </c>
      <c r="D403" s="61" t="s">
        <v>1607</v>
      </c>
      <c r="E403" s="60">
        <v>37.5</v>
      </c>
      <c r="F403" s="60">
        <v>34.61538462</v>
      </c>
      <c r="G403" s="60">
        <v>33.789954340000001</v>
      </c>
      <c r="H403" s="60">
        <v>33.16582915</v>
      </c>
      <c r="I403" s="60">
        <v>24.899598390000001</v>
      </c>
      <c r="J403" s="60">
        <v>39.303482590000002</v>
      </c>
      <c r="K403" s="61" t="s">
        <v>1607</v>
      </c>
      <c r="L403" s="60">
        <v>48.571428570000002</v>
      </c>
      <c r="M403" s="60">
        <v>31.47208122</v>
      </c>
      <c r="N403" s="60">
        <v>61.967694569999999</v>
      </c>
      <c r="O403" s="60">
        <v>40.10840108</v>
      </c>
      <c r="P403" s="60">
        <v>30</v>
      </c>
      <c r="Q403" s="60">
        <v>20.430107530000001</v>
      </c>
      <c r="R403" s="60">
        <v>33.128834359999999</v>
      </c>
      <c r="S403" s="60">
        <v>24.064171120000001</v>
      </c>
      <c r="T403" s="60">
        <v>20.108695650000001</v>
      </c>
      <c r="U403" s="60">
        <v>44.370860929999999</v>
      </c>
      <c r="V403" s="60">
        <v>40.95744681</v>
      </c>
      <c r="W403" s="60">
        <v>43.78378378</v>
      </c>
      <c r="X403" s="60">
        <v>60.642570280000001</v>
      </c>
      <c r="Y403" s="60">
        <v>25</v>
      </c>
      <c r="Z403" s="60">
        <v>34.036144579999998</v>
      </c>
      <c r="AA403" s="60">
        <v>31.550802139999998</v>
      </c>
      <c r="AB403" s="61">
        <v>35</v>
      </c>
      <c r="AC403" s="60">
        <v>34.466019420000002</v>
      </c>
      <c r="AD403" s="60">
        <v>35.714285709999999</v>
      </c>
      <c r="AE403" s="60">
        <v>28.301886790000001</v>
      </c>
      <c r="AF403" s="61">
        <v>33.333333330000002</v>
      </c>
      <c r="AG403" s="60">
        <v>19.836956520000001</v>
      </c>
      <c r="AH403" s="60">
        <v>17.948717949999999</v>
      </c>
      <c r="AI403" s="60">
        <v>30.46875</v>
      </c>
      <c r="AJ403" s="60">
        <v>21.6</v>
      </c>
      <c r="AK403" s="60">
        <v>17.532467530000002</v>
      </c>
      <c r="AL403" s="61" t="s">
        <v>1607</v>
      </c>
      <c r="AM403" s="60">
        <v>23.07692308</v>
      </c>
      <c r="AN403" s="60">
        <v>27.891156460000001</v>
      </c>
      <c r="AO403" s="61">
        <v>66.666666669999998</v>
      </c>
      <c r="AP403" s="60">
        <v>24</v>
      </c>
      <c r="AQ403" s="60">
        <v>30.337078649999999</v>
      </c>
      <c r="AR403" s="60">
        <v>31.707317069999998</v>
      </c>
      <c r="AS403" s="60">
        <v>21.666666670000001</v>
      </c>
      <c r="AT403" s="60">
        <v>26.582278479999999</v>
      </c>
      <c r="AU403" s="60">
        <v>35.53459119</v>
      </c>
      <c r="AV403" s="60">
        <v>30.65693431</v>
      </c>
      <c r="AW403" s="60">
        <v>36.15819209</v>
      </c>
      <c r="AX403" s="60">
        <v>26.612903230000001</v>
      </c>
      <c r="AY403" s="60">
        <v>39.053254440000003</v>
      </c>
      <c r="AZ403" s="60">
        <v>33.333333330000002</v>
      </c>
      <c r="BA403" s="60">
        <v>25.728155340000001</v>
      </c>
      <c r="BB403" s="60">
        <v>47.342995170000002</v>
      </c>
      <c r="BC403" s="60">
        <v>27.874564459999998</v>
      </c>
      <c r="BD403" s="60">
        <v>47.11538462</v>
      </c>
      <c r="BE403" s="60">
        <v>36.6255144</v>
      </c>
      <c r="BF403" s="60">
        <v>43.52441614</v>
      </c>
      <c r="BG403" s="60">
        <v>25</v>
      </c>
      <c r="BH403" s="60">
        <v>38.860103629999998</v>
      </c>
      <c r="BI403" s="60">
        <v>55.844155839999999</v>
      </c>
      <c r="BJ403" s="60">
        <v>28.1938326</v>
      </c>
      <c r="BK403" s="60">
        <v>49.350649349999998</v>
      </c>
      <c r="BL403" s="60">
        <v>29.310344829999998</v>
      </c>
      <c r="BM403" s="60">
        <v>49.5049505</v>
      </c>
      <c r="BN403" s="60">
        <v>20.555555559999998</v>
      </c>
      <c r="BO403" s="60">
        <v>40.294840290000003</v>
      </c>
      <c r="BP403" s="60">
        <v>18.96551724</v>
      </c>
      <c r="BQ403" s="60">
        <v>26.404494379999999</v>
      </c>
      <c r="BR403" s="60">
        <v>28.73563218</v>
      </c>
      <c r="BS403" s="60">
        <v>16.78832117</v>
      </c>
      <c r="BT403" s="60">
        <v>41.899441340000003</v>
      </c>
      <c r="BU403" s="60">
        <v>32.110091740000001</v>
      </c>
      <c r="BV403" s="60">
        <v>40.322580649999999</v>
      </c>
      <c r="BW403" s="60">
        <v>26.570048310000001</v>
      </c>
      <c r="BX403" s="60">
        <v>30</v>
      </c>
      <c r="BY403" s="60">
        <v>31.578947370000002</v>
      </c>
      <c r="BZ403" s="60">
        <v>34.558823529999998</v>
      </c>
      <c r="CA403" s="60">
        <v>27.5</v>
      </c>
      <c r="CB403" s="60">
        <v>23.043478260000001</v>
      </c>
      <c r="CC403" s="62">
        <v>29.166666670000001</v>
      </c>
      <c r="CD403" s="60">
        <v>30.630630629999999</v>
      </c>
      <c r="CE403" s="60">
        <v>27.648114899999999</v>
      </c>
      <c r="CF403" s="60">
        <v>26.602564099999999</v>
      </c>
      <c r="CG403" s="60">
        <v>20.833333329999999</v>
      </c>
      <c r="CH403" s="60">
        <v>43.520782400000002</v>
      </c>
      <c r="CI403" s="60">
        <v>52.697095439999998</v>
      </c>
      <c r="CJ403" s="60">
        <v>39.7260274</v>
      </c>
      <c r="CK403" s="60">
        <v>59.633027519999999</v>
      </c>
      <c r="CL403" s="60">
        <v>56.134969329999997</v>
      </c>
      <c r="CM403" s="60">
        <v>23.84615385</v>
      </c>
      <c r="CN403" s="60">
        <v>31.2</v>
      </c>
      <c r="CO403" s="60">
        <v>21.065375299999999</v>
      </c>
      <c r="CP403" s="60">
        <v>20.92307692</v>
      </c>
      <c r="CQ403" s="60">
        <v>48.571428570000002</v>
      </c>
      <c r="CR403" s="60">
        <v>59.40594059</v>
      </c>
      <c r="CS403" s="60">
        <v>27.950310559999998</v>
      </c>
      <c r="CT403" s="60">
        <v>23.903508769999998</v>
      </c>
      <c r="CU403" s="60">
        <v>26.022304829999999</v>
      </c>
      <c r="CV403" s="60">
        <v>28.959276020000001</v>
      </c>
      <c r="CW403" s="60">
        <v>28.033472799999998</v>
      </c>
      <c r="CX403" s="60">
        <v>62.393162390000001</v>
      </c>
      <c r="CY403" s="60">
        <v>13.48314607</v>
      </c>
      <c r="CZ403" s="60">
        <v>44.747081710000003</v>
      </c>
      <c r="DA403" s="60">
        <v>35.502958579999998</v>
      </c>
      <c r="DB403" s="60">
        <v>25.48209366</v>
      </c>
      <c r="DC403" s="60">
        <v>22.093023259999999</v>
      </c>
      <c r="DD403" s="60">
        <v>49.09638554</v>
      </c>
      <c r="DE403" s="60">
        <v>70.472440939999998</v>
      </c>
      <c r="DF403" s="60">
        <v>28</v>
      </c>
      <c r="DG403" s="61">
        <v>73.333333330000002</v>
      </c>
      <c r="DH403" s="60">
        <v>56.14035088</v>
      </c>
      <c r="DI403" s="60">
        <v>50.873362450000002</v>
      </c>
      <c r="DJ403" s="70"/>
    </row>
    <row r="404" spans="1:114" ht="15.75" customHeight="1">
      <c r="A404" s="60" t="s">
        <v>1278</v>
      </c>
      <c r="B404" s="60">
        <v>1.4015337539999999</v>
      </c>
      <c r="C404" s="60">
        <v>0</v>
      </c>
      <c r="D404" s="61" t="s">
        <v>1607</v>
      </c>
      <c r="E404" s="60">
        <v>0.995024876</v>
      </c>
      <c r="F404" s="60">
        <v>2.8301886789999999</v>
      </c>
      <c r="G404" s="60">
        <v>0</v>
      </c>
      <c r="H404" s="60">
        <v>0</v>
      </c>
      <c r="I404" s="60">
        <v>2.8169014080000001</v>
      </c>
      <c r="J404" s="60">
        <v>0.995024876</v>
      </c>
      <c r="K404" s="61" t="s">
        <v>1607</v>
      </c>
      <c r="L404" s="60">
        <v>0</v>
      </c>
      <c r="M404" s="60">
        <v>2.5510204079999999</v>
      </c>
      <c r="N404" s="60">
        <v>0.73313782999999999</v>
      </c>
      <c r="O404" s="60">
        <v>0.81521739100000001</v>
      </c>
      <c r="P404" s="60">
        <v>0</v>
      </c>
      <c r="Q404" s="60">
        <v>2.150537634</v>
      </c>
      <c r="R404" s="60">
        <v>0.617283951</v>
      </c>
      <c r="S404" s="60">
        <v>1.075268817</v>
      </c>
      <c r="T404" s="60">
        <v>0</v>
      </c>
      <c r="U404" s="60">
        <v>2.6315789469999999</v>
      </c>
      <c r="V404" s="60">
        <v>2.1276595739999999</v>
      </c>
      <c r="W404" s="60">
        <v>1.612903226</v>
      </c>
      <c r="X404" s="60">
        <v>0.80321285099999995</v>
      </c>
      <c r="Y404" s="60">
        <v>0</v>
      </c>
      <c r="Z404" s="60">
        <v>0.602409639</v>
      </c>
      <c r="AA404" s="60">
        <v>4.7872340429999998</v>
      </c>
      <c r="AB404" s="61">
        <v>0</v>
      </c>
      <c r="AC404" s="60">
        <v>1.9323671499999999</v>
      </c>
      <c r="AD404" s="60">
        <v>1.19760479</v>
      </c>
      <c r="AE404" s="60">
        <v>0</v>
      </c>
      <c r="AF404" s="61">
        <v>15.38461538</v>
      </c>
      <c r="AG404" s="60">
        <v>1.089918256</v>
      </c>
      <c r="AH404" s="60">
        <v>0</v>
      </c>
      <c r="AI404" s="60">
        <v>0</v>
      </c>
      <c r="AJ404" s="60">
        <v>0</v>
      </c>
      <c r="AK404" s="60">
        <v>0</v>
      </c>
      <c r="AL404" s="61" t="s">
        <v>1607</v>
      </c>
      <c r="AM404" s="60">
        <v>1.19047619</v>
      </c>
      <c r="AN404" s="60">
        <v>0</v>
      </c>
      <c r="AO404" s="61">
        <v>0</v>
      </c>
      <c r="AP404" s="60">
        <v>0</v>
      </c>
      <c r="AQ404" s="60">
        <v>0</v>
      </c>
      <c r="AR404" s="60">
        <v>1.2269938650000001</v>
      </c>
      <c r="AS404" s="60">
        <v>0</v>
      </c>
      <c r="AT404" s="60">
        <v>0</v>
      </c>
      <c r="AU404" s="60">
        <v>0</v>
      </c>
      <c r="AV404" s="60">
        <v>0</v>
      </c>
      <c r="AW404" s="60">
        <v>2.247191011</v>
      </c>
      <c r="AX404" s="60">
        <v>0.60362172999999997</v>
      </c>
      <c r="AY404" s="60">
        <v>1.7857142859999999</v>
      </c>
      <c r="AZ404" s="60">
        <v>0</v>
      </c>
      <c r="BA404" s="60">
        <v>0</v>
      </c>
      <c r="BB404" s="60">
        <v>0.48309178699999999</v>
      </c>
      <c r="BC404" s="60">
        <v>1.048951049</v>
      </c>
      <c r="BD404" s="60">
        <v>2.870813397</v>
      </c>
      <c r="BE404" s="60">
        <v>0</v>
      </c>
      <c r="BF404" s="60">
        <v>0.63829787199999999</v>
      </c>
      <c r="BG404" s="60">
        <v>0.64935064899999995</v>
      </c>
      <c r="BH404" s="60">
        <v>0</v>
      </c>
      <c r="BI404" s="60">
        <v>0.65359477099999996</v>
      </c>
      <c r="BJ404" s="60">
        <v>5.2863436119999996</v>
      </c>
      <c r="BK404" s="60">
        <v>0</v>
      </c>
      <c r="BL404" s="60">
        <v>0</v>
      </c>
      <c r="BM404" s="60">
        <v>0.59288537500000005</v>
      </c>
      <c r="BN404" s="60">
        <v>0</v>
      </c>
      <c r="BO404" s="60">
        <v>0.73891625599999999</v>
      </c>
      <c r="BP404" s="60">
        <v>0</v>
      </c>
      <c r="BQ404" s="60">
        <v>11.29943503</v>
      </c>
      <c r="BR404" s="60">
        <v>0.98522167500000002</v>
      </c>
      <c r="BS404" s="60">
        <v>0</v>
      </c>
      <c r="BT404" s="60">
        <v>2.2346368719999998</v>
      </c>
      <c r="BU404" s="60">
        <v>0</v>
      </c>
      <c r="BV404" s="60">
        <v>0.46082949299999998</v>
      </c>
      <c r="BW404" s="60">
        <v>1.452784504</v>
      </c>
      <c r="BX404" s="60">
        <v>6</v>
      </c>
      <c r="BY404" s="60">
        <v>0</v>
      </c>
      <c r="BZ404" s="60">
        <v>0.48899755499999997</v>
      </c>
      <c r="CA404" s="60">
        <v>1.433691756</v>
      </c>
      <c r="CB404" s="60">
        <v>1.762114537</v>
      </c>
      <c r="CC404" s="62">
        <v>0</v>
      </c>
      <c r="CD404" s="60">
        <v>0</v>
      </c>
      <c r="CE404" s="60">
        <v>5.9245960499999999</v>
      </c>
      <c r="CF404" s="60">
        <v>2.5641025640000001</v>
      </c>
      <c r="CG404" s="60">
        <v>0</v>
      </c>
      <c r="CH404" s="60">
        <v>0.97560975599999999</v>
      </c>
      <c r="CI404" s="60">
        <v>1.6597510369999999</v>
      </c>
      <c r="CJ404" s="60">
        <v>0</v>
      </c>
      <c r="CK404" s="60">
        <v>0.92165898599999996</v>
      </c>
      <c r="CL404" s="60">
        <v>2.1406727829999999</v>
      </c>
      <c r="CM404" s="60">
        <v>1.538461538</v>
      </c>
      <c r="CN404" s="60">
        <v>4.5576407510000001</v>
      </c>
      <c r="CO404" s="60">
        <v>1.9323671499999999</v>
      </c>
      <c r="CP404" s="60">
        <v>0.61349693299999997</v>
      </c>
      <c r="CQ404" s="60">
        <v>1.428571429</v>
      </c>
      <c r="CR404" s="60">
        <v>5</v>
      </c>
      <c r="CS404" s="60">
        <v>3.1152647980000001</v>
      </c>
      <c r="CT404" s="60">
        <v>0.43859649099999998</v>
      </c>
      <c r="CU404" s="60">
        <v>0.74074074099999998</v>
      </c>
      <c r="CV404" s="60">
        <v>6.3348416289999996</v>
      </c>
      <c r="CW404" s="60">
        <v>4.2016806720000002</v>
      </c>
      <c r="CX404" s="60">
        <v>1.6949152540000001</v>
      </c>
      <c r="CY404" s="60">
        <v>0</v>
      </c>
      <c r="CZ404" s="60">
        <v>0.77519379799999999</v>
      </c>
      <c r="DA404" s="60">
        <v>1.1764705879999999</v>
      </c>
      <c r="DB404" s="60">
        <v>0</v>
      </c>
      <c r="DC404" s="60">
        <v>8.5271317829999997</v>
      </c>
      <c r="DD404" s="60">
        <v>2.1021021019999999</v>
      </c>
      <c r="DE404" s="60">
        <v>1.5810276679999999</v>
      </c>
      <c r="DF404" s="60">
        <v>0</v>
      </c>
      <c r="DG404" s="61">
        <v>0</v>
      </c>
      <c r="DH404" s="60">
        <v>1.4084507040000001</v>
      </c>
      <c r="DI404" s="60">
        <v>2.1881838070000001</v>
      </c>
      <c r="DJ404" s="70"/>
    </row>
    <row r="405" spans="1:114" ht="15.75" customHeight="1">
      <c r="A405" s="60" t="s">
        <v>1279</v>
      </c>
      <c r="B405" s="60">
        <v>17.796834270000002</v>
      </c>
      <c r="C405" s="60">
        <v>23.809523810000002</v>
      </c>
      <c r="D405" s="61" t="s">
        <v>1607</v>
      </c>
      <c r="E405" s="60">
        <v>15.92039801</v>
      </c>
      <c r="F405" s="60">
        <v>16.190476189999998</v>
      </c>
      <c r="G405" s="60">
        <v>23.529411759999999</v>
      </c>
      <c r="H405" s="60">
        <v>12</v>
      </c>
      <c r="I405" s="60">
        <v>10.865191149999999</v>
      </c>
      <c r="J405" s="60">
        <v>27.722772280000001</v>
      </c>
      <c r="K405" s="61" t="s">
        <v>1607</v>
      </c>
      <c r="L405" s="60">
        <v>37.142857139999997</v>
      </c>
      <c r="M405" s="60">
        <v>9.1370558380000002</v>
      </c>
      <c r="N405" s="60">
        <v>15.859030840000001</v>
      </c>
      <c r="O405" s="60">
        <v>17.119565219999998</v>
      </c>
      <c r="P405" s="60">
        <v>11.864406779999999</v>
      </c>
      <c r="Q405" s="60">
        <v>6.3829787229999999</v>
      </c>
      <c r="R405" s="60">
        <v>28.703703699999998</v>
      </c>
      <c r="S405" s="60">
        <v>12.3655914</v>
      </c>
      <c r="T405" s="60">
        <v>12.5</v>
      </c>
      <c r="U405" s="60">
        <v>28.666666670000001</v>
      </c>
      <c r="V405" s="60">
        <v>22.872340430000001</v>
      </c>
      <c r="W405" s="60">
        <v>29.729729729999999</v>
      </c>
      <c r="X405" s="60">
        <v>21.285140559999999</v>
      </c>
      <c r="Y405" s="60">
        <v>12.90322581</v>
      </c>
      <c r="Z405" s="60">
        <v>15.31531532</v>
      </c>
      <c r="AA405" s="60">
        <v>21.808510640000002</v>
      </c>
      <c r="AB405" s="61">
        <v>5.263157895</v>
      </c>
      <c r="AC405" s="60">
        <v>28.431372549999999</v>
      </c>
      <c r="AD405" s="60">
        <v>19.87951807</v>
      </c>
      <c r="AE405" s="60">
        <v>10.06289308</v>
      </c>
      <c r="AF405" s="61">
        <v>0</v>
      </c>
      <c r="AG405" s="60">
        <v>8.1521739130000004</v>
      </c>
      <c r="AH405" s="60">
        <v>12.25806452</v>
      </c>
      <c r="AI405" s="60">
        <v>37.984496120000003</v>
      </c>
      <c r="AJ405" s="60">
        <v>16</v>
      </c>
      <c r="AK405" s="60">
        <v>15.58441558</v>
      </c>
      <c r="AL405" s="61" t="s">
        <v>1607</v>
      </c>
      <c r="AM405" s="60">
        <v>22.4852071</v>
      </c>
      <c r="AN405" s="60">
        <v>14.965986389999999</v>
      </c>
      <c r="AO405" s="61">
        <v>22.222222219999999</v>
      </c>
      <c r="AP405" s="60">
        <v>23.178807949999999</v>
      </c>
      <c r="AQ405" s="60">
        <v>4.4692737429999996</v>
      </c>
      <c r="AR405" s="60">
        <v>3.680981595</v>
      </c>
      <c r="AS405" s="60">
        <v>20.33898305</v>
      </c>
      <c r="AT405" s="60">
        <v>20.382165610000001</v>
      </c>
      <c r="AU405" s="60">
        <v>13.24921136</v>
      </c>
      <c r="AV405" s="60">
        <v>13.868613140000001</v>
      </c>
      <c r="AW405" s="60">
        <v>11.864406779999999</v>
      </c>
      <c r="AX405" s="60">
        <v>8.0645161289999994</v>
      </c>
      <c r="AY405" s="60">
        <v>14.37125749</v>
      </c>
      <c r="AZ405" s="60">
        <v>13.33333333</v>
      </c>
      <c r="BA405" s="60">
        <v>11.650485440000001</v>
      </c>
      <c r="BB405" s="60">
        <v>23.429951689999999</v>
      </c>
      <c r="BC405" s="60">
        <v>15.734265730000001</v>
      </c>
      <c r="BD405" s="60">
        <v>21.256038650000001</v>
      </c>
      <c r="BE405" s="60">
        <v>6.1224489799999997</v>
      </c>
      <c r="BF405" s="60">
        <v>18.47133758</v>
      </c>
      <c r="BG405" s="60">
        <v>12.377850159999999</v>
      </c>
      <c r="BH405" s="60">
        <v>19.896640829999999</v>
      </c>
      <c r="BI405" s="60">
        <v>18.30065359</v>
      </c>
      <c r="BJ405" s="60">
        <v>15.859030840000001</v>
      </c>
      <c r="BK405" s="60">
        <v>10.38961039</v>
      </c>
      <c r="BL405" s="60">
        <v>23.563218389999999</v>
      </c>
      <c r="BM405" s="60">
        <v>15.079365080000001</v>
      </c>
      <c r="BN405" s="60">
        <v>11.73184358</v>
      </c>
      <c r="BO405" s="60">
        <v>19.458128080000002</v>
      </c>
      <c r="BP405" s="60">
        <v>12.714776629999999</v>
      </c>
      <c r="BQ405" s="60">
        <v>23.163841810000001</v>
      </c>
      <c r="BR405" s="60">
        <v>13.79310345</v>
      </c>
      <c r="BS405" s="60">
        <v>16.058394159999999</v>
      </c>
      <c r="BT405" s="60">
        <v>22.777777780000001</v>
      </c>
      <c r="BU405" s="60">
        <v>34.25925926</v>
      </c>
      <c r="BV405" s="60">
        <v>21.47806005</v>
      </c>
      <c r="BW405" s="60">
        <v>17.391304349999999</v>
      </c>
      <c r="BX405" s="60">
        <v>31.313131309999999</v>
      </c>
      <c r="BY405" s="60">
        <v>20.89552239</v>
      </c>
      <c r="BZ405" s="60">
        <v>6.6014669929999998</v>
      </c>
      <c r="CA405" s="60">
        <v>21.505376340000002</v>
      </c>
      <c r="CB405" s="60">
        <v>14.847161570000001</v>
      </c>
      <c r="CC405" s="62">
        <v>20.408163269999999</v>
      </c>
      <c r="CD405" s="60">
        <v>8.1081081079999997</v>
      </c>
      <c r="CE405" s="60">
        <v>11.15107914</v>
      </c>
      <c r="CF405" s="60">
        <v>13.141025640000001</v>
      </c>
      <c r="CG405" s="60">
        <v>16.326530609999999</v>
      </c>
      <c r="CH405" s="60">
        <v>12.926829270000001</v>
      </c>
      <c r="CI405" s="60">
        <v>42.083333330000002</v>
      </c>
      <c r="CJ405" s="60">
        <v>5.069124424</v>
      </c>
      <c r="CK405" s="60">
        <v>25.925925929999998</v>
      </c>
      <c r="CL405" s="60">
        <v>23.619631900000002</v>
      </c>
      <c r="CM405" s="60">
        <v>31.007751939999999</v>
      </c>
      <c r="CN405" s="60">
        <v>20.266666669999999</v>
      </c>
      <c r="CO405" s="60">
        <v>12.832929780000001</v>
      </c>
      <c r="CP405" s="60">
        <v>13.003095979999999</v>
      </c>
      <c r="CQ405" s="60">
        <v>35</v>
      </c>
      <c r="CR405" s="60">
        <v>22.77227723</v>
      </c>
      <c r="CS405" s="60">
        <v>20.807453420000002</v>
      </c>
      <c r="CT405" s="60">
        <v>17.467248909999999</v>
      </c>
      <c r="CU405" s="60">
        <v>18.148148150000001</v>
      </c>
      <c r="CV405" s="60">
        <v>19.004524889999999</v>
      </c>
      <c r="CW405" s="60">
        <v>13.5021097</v>
      </c>
      <c r="CX405" s="60">
        <v>19.491525419999999</v>
      </c>
      <c r="CY405" s="60">
        <v>0</v>
      </c>
      <c r="CZ405" s="60">
        <v>9.765625</v>
      </c>
      <c r="DA405" s="60">
        <v>27.058823530000002</v>
      </c>
      <c r="DB405" s="60">
        <v>12.82758621</v>
      </c>
      <c r="DC405" s="60">
        <v>9.2664092660000001</v>
      </c>
      <c r="DD405" s="60">
        <v>27.79456193</v>
      </c>
      <c r="DE405" s="60">
        <v>40.944881889999998</v>
      </c>
      <c r="DF405" s="60">
        <v>40.540540540000002</v>
      </c>
      <c r="DG405" s="61">
        <v>46.666666669999998</v>
      </c>
      <c r="DH405" s="60">
        <v>37.455830390000003</v>
      </c>
      <c r="DI405" s="60">
        <v>18.122270740000001</v>
      </c>
      <c r="DJ405" s="70"/>
    </row>
    <row r="406" spans="1:114" ht="15.75" customHeight="1">
      <c r="A406" s="2" t="s">
        <v>1280</v>
      </c>
      <c r="B406" s="2">
        <v>254810</v>
      </c>
      <c r="C406" s="2">
        <v>1980</v>
      </c>
      <c r="D406" s="58" t="s">
        <v>1607</v>
      </c>
      <c r="E406" s="2">
        <v>1355</v>
      </c>
      <c r="F406" s="2">
        <v>1195</v>
      </c>
      <c r="G406" s="2">
        <v>1920</v>
      </c>
      <c r="H406" s="2">
        <v>1505</v>
      </c>
      <c r="I406" s="2">
        <v>7130</v>
      </c>
      <c r="J406" s="2">
        <v>1555</v>
      </c>
      <c r="K406" s="58" t="s">
        <v>1607</v>
      </c>
      <c r="L406" s="2">
        <v>2430</v>
      </c>
      <c r="M406" s="2">
        <v>1990</v>
      </c>
      <c r="N406" s="2">
        <v>5690</v>
      </c>
      <c r="O406" s="2">
        <v>3100</v>
      </c>
      <c r="P406" s="2">
        <v>720</v>
      </c>
      <c r="Q406" s="2">
        <v>1140</v>
      </c>
      <c r="R406" s="2">
        <v>2265</v>
      </c>
      <c r="S406" s="2">
        <v>1195</v>
      </c>
      <c r="T406" s="2">
        <v>1795</v>
      </c>
      <c r="U406" s="2">
        <v>1435</v>
      </c>
      <c r="V406" s="2">
        <v>2945</v>
      </c>
      <c r="W406" s="2">
        <v>1655</v>
      </c>
      <c r="X406" s="2">
        <v>2360</v>
      </c>
      <c r="Y406" s="2">
        <v>575</v>
      </c>
      <c r="Z406" s="2">
        <v>2890</v>
      </c>
      <c r="AA406" s="2">
        <v>2440</v>
      </c>
      <c r="AB406" s="58">
        <v>225</v>
      </c>
      <c r="AC406" s="2">
        <v>2370</v>
      </c>
      <c r="AD406" s="2">
        <v>1555</v>
      </c>
      <c r="AE406" s="2">
        <v>1675</v>
      </c>
      <c r="AF406" s="58">
        <v>135</v>
      </c>
      <c r="AG406" s="2">
        <v>2885</v>
      </c>
      <c r="AH406" s="2">
        <v>950</v>
      </c>
      <c r="AI406" s="2">
        <v>1630</v>
      </c>
      <c r="AJ406" s="2">
        <v>1135</v>
      </c>
      <c r="AK406" s="2">
        <v>1620</v>
      </c>
      <c r="AL406" s="58" t="s">
        <v>1607</v>
      </c>
      <c r="AM406" s="2">
        <v>2945</v>
      </c>
      <c r="AN406" s="2">
        <v>1350</v>
      </c>
      <c r="AO406" s="58">
        <v>50</v>
      </c>
      <c r="AP406" s="2">
        <v>1590</v>
      </c>
      <c r="AQ406" s="2">
        <v>1790</v>
      </c>
      <c r="AR406" s="2">
        <v>1710</v>
      </c>
      <c r="AS406" s="2">
        <v>590</v>
      </c>
      <c r="AT406" s="2">
        <v>1765</v>
      </c>
      <c r="AU406" s="2">
        <v>1675</v>
      </c>
      <c r="AV406" s="2">
        <v>1250</v>
      </c>
      <c r="AW406" s="2">
        <v>1205</v>
      </c>
      <c r="AX406" s="2">
        <v>3070</v>
      </c>
      <c r="AY406" s="2">
        <v>1125</v>
      </c>
      <c r="AZ406" s="2">
        <v>1305</v>
      </c>
      <c r="BA406" s="2">
        <v>1500</v>
      </c>
      <c r="BB406" s="2">
        <v>3135</v>
      </c>
      <c r="BC406" s="2">
        <v>2325</v>
      </c>
      <c r="BD406" s="2">
        <v>2365</v>
      </c>
      <c r="BE406" s="2">
        <v>1915</v>
      </c>
      <c r="BF406" s="2">
        <v>3375</v>
      </c>
      <c r="BG406" s="2">
        <v>2475</v>
      </c>
      <c r="BH406" s="2">
        <v>2085</v>
      </c>
      <c r="BI406" s="2">
        <v>1525</v>
      </c>
      <c r="BJ406" s="2">
        <v>4390</v>
      </c>
      <c r="BK406" s="2">
        <v>1090</v>
      </c>
      <c r="BL406" s="2">
        <v>3265</v>
      </c>
      <c r="BM406" s="2">
        <v>2465</v>
      </c>
      <c r="BN406" s="2">
        <v>2060</v>
      </c>
      <c r="BO406" s="2">
        <v>3080</v>
      </c>
      <c r="BP406" s="2">
        <v>3225</v>
      </c>
      <c r="BQ406" s="2">
        <v>3305</v>
      </c>
      <c r="BR406" s="2">
        <v>4540</v>
      </c>
      <c r="BS406" s="2">
        <v>1295</v>
      </c>
      <c r="BT406" s="2">
        <v>495</v>
      </c>
      <c r="BU406" s="2">
        <v>1080</v>
      </c>
      <c r="BV406" s="2">
        <v>3230</v>
      </c>
      <c r="BW406" s="2">
        <v>5645</v>
      </c>
      <c r="BX406" s="2">
        <v>2380</v>
      </c>
      <c r="BY406" s="2">
        <v>1030</v>
      </c>
      <c r="BZ406" s="2">
        <v>3340</v>
      </c>
      <c r="CA406" s="2">
        <v>3375</v>
      </c>
      <c r="CB406" s="2">
        <v>2975</v>
      </c>
      <c r="CC406" s="59">
        <v>485</v>
      </c>
      <c r="CD406" s="2">
        <v>1860</v>
      </c>
      <c r="CE406" s="2">
        <v>4880</v>
      </c>
      <c r="CF406" s="2">
        <v>3410</v>
      </c>
      <c r="CG406" s="2">
        <v>600</v>
      </c>
      <c r="CH406" s="2">
        <v>2575</v>
      </c>
      <c r="CI406" s="2">
        <v>3230</v>
      </c>
      <c r="CJ406" s="2">
        <v>1395</v>
      </c>
      <c r="CK406" s="2">
        <v>1290</v>
      </c>
      <c r="CL406" s="2">
        <v>1855</v>
      </c>
      <c r="CM406" s="2">
        <v>1305</v>
      </c>
      <c r="CN406" s="2">
        <v>7155</v>
      </c>
      <c r="CO406" s="2">
        <v>5400</v>
      </c>
      <c r="CP406" s="2">
        <v>3240</v>
      </c>
      <c r="CQ406" s="2">
        <v>4750</v>
      </c>
      <c r="CR406" s="2">
        <v>1185</v>
      </c>
      <c r="CS406" s="2">
        <v>6505</v>
      </c>
      <c r="CT406" s="2">
        <v>3880</v>
      </c>
      <c r="CU406" s="2">
        <v>2325</v>
      </c>
      <c r="CV406" s="2">
        <v>4075</v>
      </c>
      <c r="CW406" s="2">
        <v>4085</v>
      </c>
      <c r="CX406" s="2">
        <v>1275</v>
      </c>
      <c r="CY406" s="2">
        <v>620</v>
      </c>
      <c r="CZ406" s="2">
        <v>2260</v>
      </c>
      <c r="DA406" s="2">
        <v>1170</v>
      </c>
      <c r="DB406" s="2">
        <v>9290</v>
      </c>
      <c r="DC406" s="2">
        <v>4790</v>
      </c>
      <c r="DD406" s="2">
        <v>2565</v>
      </c>
      <c r="DE406" s="2">
        <v>1420</v>
      </c>
      <c r="DF406" s="2">
        <v>800</v>
      </c>
      <c r="DG406" s="58">
        <v>45</v>
      </c>
      <c r="DH406" s="2">
        <v>2180</v>
      </c>
      <c r="DI406" s="2">
        <v>3100</v>
      </c>
    </row>
    <row r="407" spans="1:114" ht="15.75" customHeight="1">
      <c r="A407" s="2" t="s">
        <v>1281</v>
      </c>
      <c r="B407" s="2">
        <v>125015</v>
      </c>
      <c r="C407" s="2">
        <v>1230</v>
      </c>
      <c r="D407" s="58" t="s">
        <v>1607</v>
      </c>
      <c r="E407" s="2">
        <v>630</v>
      </c>
      <c r="F407" s="2">
        <v>590</v>
      </c>
      <c r="G407" s="2">
        <v>1030</v>
      </c>
      <c r="H407" s="2">
        <v>815</v>
      </c>
      <c r="I407" s="2">
        <v>1375</v>
      </c>
      <c r="J407" s="2">
        <v>1370</v>
      </c>
      <c r="K407" s="58" t="s">
        <v>1607</v>
      </c>
      <c r="L407" s="2">
        <v>2135</v>
      </c>
      <c r="M407" s="2">
        <v>705</v>
      </c>
      <c r="N407" s="2">
        <v>12620</v>
      </c>
      <c r="O407" s="2">
        <v>1830</v>
      </c>
      <c r="P407" s="2">
        <v>230</v>
      </c>
      <c r="Q407" s="2">
        <v>140</v>
      </c>
      <c r="R407" s="2">
        <v>1190</v>
      </c>
      <c r="S407" s="2">
        <v>385</v>
      </c>
      <c r="T407" s="2">
        <v>305</v>
      </c>
      <c r="U407" s="2">
        <v>760</v>
      </c>
      <c r="V407" s="2">
        <v>1005</v>
      </c>
      <c r="W407" s="2">
        <v>1305</v>
      </c>
      <c r="X407" s="2">
        <v>3245</v>
      </c>
      <c r="Y407" s="2">
        <v>215</v>
      </c>
      <c r="Z407" s="2">
        <v>1215</v>
      </c>
      <c r="AA407" s="2">
        <v>590</v>
      </c>
      <c r="AB407" s="58">
        <v>180</v>
      </c>
      <c r="AC407" s="2">
        <v>655</v>
      </c>
      <c r="AD407" s="2">
        <v>1060</v>
      </c>
      <c r="AE407" s="2">
        <v>665</v>
      </c>
      <c r="AF407" s="58">
        <v>260</v>
      </c>
      <c r="AG407" s="2">
        <v>510</v>
      </c>
      <c r="AH407" s="2">
        <v>180</v>
      </c>
      <c r="AI407" s="2">
        <v>350</v>
      </c>
      <c r="AJ407" s="2">
        <v>190</v>
      </c>
      <c r="AK407" s="2">
        <v>295</v>
      </c>
      <c r="AL407" s="58" t="s">
        <v>1607</v>
      </c>
      <c r="AM407" s="2">
        <v>485</v>
      </c>
      <c r="AN407" s="2">
        <v>430</v>
      </c>
      <c r="AO407" s="58">
        <v>40</v>
      </c>
      <c r="AP407" s="2">
        <v>345</v>
      </c>
      <c r="AQ407" s="2">
        <v>1640</v>
      </c>
      <c r="AR407" s="2">
        <v>715</v>
      </c>
      <c r="AS407" s="2">
        <v>180</v>
      </c>
      <c r="AT407" s="2">
        <v>570</v>
      </c>
      <c r="AU407" s="2">
        <v>905</v>
      </c>
      <c r="AV407" s="2">
        <v>510</v>
      </c>
      <c r="AW407" s="2">
        <v>815</v>
      </c>
      <c r="AX407" s="2">
        <v>995</v>
      </c>
      <c r="AY407" s="2">
        <v>575</v>
      </c>
      <c r="AZ407" s="2">
        <v>620</v>
      </c>
      <c r="BA407" s="2">
        <v>450</v>
      </c>
      <c r="BB407" s="2">
        <v>2005</v>
      </c>
      <c r="BC407" s="2">
        <v>760</v>
      </c>
      <c r="BD407" s="2">
        <v>1100</v>
      </c>
      <c r="BE407" s="2">
        <v>840</v>
      </c>
      <c r="BF407" s="2">
        <v>2210</v>
      </c>
      <c r="BG407" s="2">
        <v>730</v>
      </c>
      <c r="BH407" s="2">
        <v>1060</v>
      </c>
      <c r="BI407" s="2">
        <v>2015</v>
      </c>
      <c r="BJ407" s="2">
        <v>735</v>
      </c>
      <c r="BK407" s="2">
        <v>2280</v>
      </c>
      <c r="BL407" s="2">
        <v>570</v>
      </c>
      <c r="BM407" s="2">
        <v>2135</v>
      </c>
      <c r="BN407" s="2">
        <v>325</v>
      </c>
      <c r="BO407" s="2">
        <v>1820</v>
      </c>
      <c r="BP407" s="2">
        <v>750</v>
      </c>
      <c r="BQ407" s="2">
        <v>695</v>
      </c>
      <c r="BR407" s="2">
        <v>1525</v>
      </c>
      <c r="BS407" s="2">
        <v>245</v>
      </c>
      <c r="BT407" s="2">
        <v>540</v>
      </c>
      <c r="BU407" s="2">
        <v>370</v>
      </c>
      <c r="BV407" s="2">
        <v>1885</v>
      </c>
      <c r="BW407" s="2">
        <v>1000</v>
      </c>
      <c r="BX407" s="2">
        <v>380</v>
      </c>
      <c r="BY407" s="2">
        <v>335</v>
      </c>
      <c r="BZ407" s="2">
        <v>2600</v>
      </c>
      <c r="CA407" s="2">
        <v>915</v>
      </c>
      <c r="CB407" s="2">
        <v>435</v>
      </c>
      <c r="CC407" s="59">
        <v>120</v>
      </c>
      <c r="CD407" s="2">
        <v>725</v>
      </c>
      <c r="CE407" s="2">
        <v>1185</v>
      </c>
      <c r="CF407" s="2">
        <v>1035</v>
      </c>
      <c r="CG407" s="2">
        <v>105</v>
      </c>
      <c r="CH407" s="2">
        <v>1815</v>
      </c>
      <c r="CI407" s="2">
        <v>2095</v>
      </c>
      <c r="CJ407" s="2">
        <v>1040</v>
      </c>
      <c r="CK407" s="2">
        <v>2265</v>
      </c>
      <c r="CL407" s="2">
        <v>1810</v>
      </c>
      <c r="CM407" s="2">
        <v>270</v>
      </c>
      <c r="CN407" s="2">
        <v>1515</v>
      </c>
      <c r="CO407" s="2">
        <v>1100</v>
      </c>
      <c r="CP407" s="2">
        <v>645</v>
      </c>
      <c r="CQ407" s="2">
        <v>3975</v>
      </c>
      <c r="CR407" s="2">
        <v>1145</v>
      </c>
      <c r="CS407" s="2">
        <v>1415</v>
      </c>
      <c r="CT407" s="2">
        <v>995</v>
      </c>
      <c r="CU407" s="2">
        <v>515</v>
      </c>
      <c r="CV407" s="2">
        <v>790</v>
      </c>
      <c r="CW407" s="2">
        <v>800</v>
      </c>
      <c r="CX407" s="2">
        <v>1860</v>
      </c>
      <c r="CY407" s="2">
        <v>80</v>
      </c>
      <c r="CZ407" s="2">
        <v>4115</v>
      </c>
      <c r="DA407" s="2">
        <v>520</v>
      </c>
      <c r="DB407" s="2">
        <v>1805</v>
      </c>
      <c r="DC407" s="2">
        <v>900</v>
      </c>
      <c r="DD407" s="2">
        <v>3115</v>
      </c>
      <c r="DE407" s="2">
        <v>2230</v>
      </c>
      <c r="DF407" s="2">
        <v>200</v>
      </c>
      <c r="DG407" s="58">
        <v>135</v>
      </c>
      <c r="DH407" s="2">
        <v>3140</v>
      </c>
      <c r="DI407" s="2">
        <v>2745</v>
      </c>
    </row>
    <row r="408" spans="1:114" ht="15.75" customHeight="1">
      <c r="A408" s="2" t="s">
        <v>1282</v>
      </c>
      <c r="B408" s="2">
        <v>2.9</v>
      </c>
      <c r="C408" s="2">
        <v>2.8</v>
      </c>
      <c r="D408" s="58" t="s">
        <v>1607</v>
      </c>
      <c r="E408" s="2">
        <v>2.8</v>
      </c>
      <c r="F408" s="2">
        <v>2.8</v>
      </c>
      <c r="G408" s="2">
        <v>2.8</v>
      </c>
      <c r="H408" s="2">
        <v>2.7</v>
      </c>
      <c r="I408" s="2">
        <v>3.1</v>
      </c>
      <c r="J408" s="2">
        <v>2.8</v>
      </c>
      <c r="K408" s="58" t="s">
        <v>1607</v>
      </c>
      <c r="L408" s="2">
        <v>2.9</v>
      </c>
      <c r="M408" s="2">
        <v>3</v>
      </c>
      <c r="N408" s="2">
        <v>2.2999999999999998</v>
      </c>
      <c r="O408" s="2">
        <v>2.8</v>
      </c>
      <c r="P408" s="2">
        <v>2.7</v>
      </c>
      <c r="Q408" s="2">
        <v>3.1</v>
      </c>
      <c r="R408" s="2">
        <v>2.8</v>
      </c>
      <c r="S408" s="2">
        <v>2.8</v>
      </c>
      <c r="T408" s="2">
        <v>3</v>
      </c>
      <c r="U408" s="2">
        <v>3.1</v>
      </c>
      <c r="V408" s="2">
        <v>3.1</v>
      </c>
      <c r="W408" s="2">
        <v>3</v>
      </c>
      <c r="X408" s="2">
        <v>2.5</v>
      </c>
      <c r="Y408" s="2">
        <v>3</v>
      </c>
      <c r="Z408" s="2">
        <v>3</v>
      </c>
      <c r="AA408" s="2">
        <v>3.2</v>
      </c>
      <c r="AB408" s="58">
        <v>2.8</v>
      </c>
      <c r="AC408" s="2">
        <v>3.1</v>
      </c>
      <c r="AD408" s="2">
        <v>2.8</v>
      </c>
      <c r="AE408" s="2">
        <v>2.9</v>
      </c>
      <c r="AF408" s="58">
        <v>2.2000000000000002</v>
      </c>
      <c r="AG408" s="2">
        <v>2.9</v>
      </c>
      <c r="AH408" s="2">
        <v>2.9</v>
      </c>
      <c r="AI408" s="2">
        <v>2.9</v>
      </c>
      <c r="AJ408" s="2">
        <v>2.9</v>
      </c>
      <c r="AK408" s="2">
        <v>3</v>
      </c>
      <c r="AL408" s="58" t="s">
        <v>1607</v>
      </c>
      <c r="AM408" s="2">
        <v>3.1</v>
      </c>
      <c r="AN408" s="2">
        <v>2.7</v>
      </c>
      <c r="AO408" s="58">
        <v>2.7</v>
      </c>
      <c r="AP408" s="2">
        <v>3.1</v>
      </c>
      <c r="AQ408" s="2">
        <v>2.7</v>
      </c>
      <c r="AR408" s="2">
        <v>3</v>
      </c>
      <c r="AS408" s="2">
        <v>2.8</v>
      </c>
      <c r="AT408" s="2">
        <v>2.9</v>
      </c>
      <c r="AU408" s="2">
        <v>2.9</v>
      </c>
      <c r="AV408" s="2">
        <v>2.9</v>
      </c>
      <c r="AW408" s="2">
        <v>2.8</v>
      </c>
      <c r="AX408" s="2">
        <v>2.9</v>
      </c>
      <c r="AY408" s="2">
        <v>3</v>
      </c>
      <c r="AZ408" s="2">
        <v>2.8</v>
      </c>
      <c r="BA408" s="2">
        <v>2.8</v>
      </c>
      <c r="BB408" s="2">
        <v>2.8</v>
      </c>
      <c r="BC408" s="2">
        <v>3</v>
      </c>
      <c r="BD408" s="2">
        <v>3.1</v>
      </c>
      <c r="BE408" s="2">
        <v>2.8</v>
      </c>
      <c r="BF408" s="2">
        <v>2.8</v>
      </c>
      <c r="BG408" s="2">
        <v>2.9</v>
      </c>
      <c r="BH408" s="2">
        <v>2.8</v>
      </c>
      <c r="BI408" s="2">
        <v>2.6</v>
      </c>
      <c r="BJ408" s="2">
        <v>3.3</v>
      </c>
      <c r="BK408" s="2">
        <v>2.2000000000000002</v>
      </c>
      <c r="BL408" s="2">
        <v>3.2</v>
      </c>
      <c r="BM408" s="2">
        <v>2.7</v>
      </c>
      <c r="BN408" s="2">
        <v>3</v>
      </c>
      <c r="BO408" s="2">
        <v>2.8</v>
      </c>
      <c r="BP408" s="2">
        <v>3</v>
      </c>
      <c r="BQ408" s="2">
        <v>3.3</v>
      </c>
      <c r="BR408" s="2">
        <v>2.8</v>
      </c>
      <c r="BS408" s="2">
        <v>3</v>
      </c>
      <c r="BT408" s="2">
        <v>2.2999999999999998</v>
      </c>
      <c r="BU408" s="2">
        <v>2.8</v>
      </c>
      <c r="BV408" s="2">
        <v>2.8</v>
      </c>
      <c r="BW408" s="2">
        <v>3</v>
      </c>
      <c r="BX408" s="2">
        <v>3.4</v>
      </c>
      <c r="BY408" s="2">
        <v>2.7</v>
      </c>
      <c r="BZ408" s="2">
        <v>2.8</v>
      </c>
      <c r="CA408" s="2">
        <v>2.9</v>
      </c>
      <c r="CB408" s="2">
        <v>3.1</v>
      </c>
      <c r="CC408" s="59">
        <v>3</v>
      </c>
      <c r="CD408" s="2">
        <v>2.7</v>
      </c>
      <c r="CE408" s="2">
        <v>3.1</v>
      </c>
      <c r="CF408" s="2">
        <v>2.9</v>
      </c>
      <c r="CG408" s="2">
        <v>3</v>
      </c>
      <c r="CH408" s="2">
        <v>2.9</v>
      </c>
      <c r="CI408" s="2">
        <v>3.2</v>
      </c>
      <c r="CJ408" s="2">
        <v>2.7</v>
      </c>
      <c r="CK408" s="2">
        <v>2.7</v>
      </c>
      <c r="CL408" s="2">
        <v>2.6</v>
      </c>
      <c r="CM408" s="2">
        <v>2.9</v>
      </c>
      <c r="CN408" s="2">
        <v>3.2</v>
      </c>
      <c r="CO408" s="2">
        <v>3</v>
      </c>
      <c r="CP408" s="2">
        <v>2.9</v>
      </c>
      <c r="CQ408" s="2">
        <v>2.9</v>
      </c>
      <c r="CR408" s="2">
        <v>3</v>
      </c>
      <c r="CS408" s="2">
        <v>3.2</v>
      </c>
      <c r="CT408" s="2">
        <v>2.8</v>
      </c>
      <c r="CU408" s="2">
        <v>2.9</v>
      </c>
      <c r="CV408" s="2">
        <v>3.3</v>
      </c>
      <c r="CW408" s="2">
        <v>3.1</v>
      </c>
      <c r="CX408" s="2">
        <v>2.6</v>
      </c>
      <c r="CY408" s="2">
        <v>3</v>
      </c>
      <c r="CZ408" s="2">
        <v>2.6</v>
      </c>
      <c r="DA408" s="2">
        <v>2.9</v>
      </c>
      <c r="DB408" s="2">
        <v>3.1</v>
      </c>
      <c r="DC408" s="2">
        <v>3.2</v>
      </c>
      <c r="DD408" s="2">
        <v>2.5</v>
      </c>
      <c r="DE408" s="2">
        <v>2.6</v>
      </c>
      <c r="DF408" s="2">
        <v>2.8</v>
      </c>
      <c r="DG408" s="58">
        <v>2.2999999999999998</v>
      </c>
      <c r="DH408" s="2">
        <v>2.6</v>
      </c>
      <c r="DI408" s="2">
        <v>2.7</v>
      </c>
    </row>
    <row r="409" spans="1:114" ht="15.75" customHeight="1">
      <c r="A409" s="2" t="s">
        <v>1283</v>
      </c>
      <c r="B409" s="2">
        <v>373755</v>
      </c>
      <c r="C409" s="2">
        <v>3160</v>
      </c>
      <c r="D409" s="58" t="s">
        <v>1607</v>
      </c>
      <c r="E409" s="2">
        <v>1960</v>
      </c>
      <c r="F409" s="2">
        <v>1760</v>
      </c>
      <c r="G409" s="2">
        <v>2890</v>
      </c>
      <c r="H409" s="2">
        <v>2315</v>
      </c>
      <c r="I409" s="2">
        <v>8300</v>
      </c>
      <c r="J409" s="2">
        <v>2900</v>
      </c>
      <c r="K409" s="58" t="s">
        <v>1607</v>
      </c>
      <c r="L409" s="2">
        <v>4530</v>
      </c>
      <c r="M409" s="2">
        <v>2640</v>
      </c>
      <c r="N409" s="2">
        <v>18280</v>
      </c>
      <c r="O409" s="2">
        <v>4860</v>
      </c>
      <c r="P409" s="2">
        <v>925</v>
      </c>
      <c r="Q409" s="2">
        <v>1245</v>
      </c>
      <c r="R409" s="2">
        <v>3420</v>
      </c>
      <c r="S409" s="2">
        <v>1560</v>
      </c>
      <c r="T409" s="2">
        <v>2055</v>
      </c>
      <c r="U409" s="2">
        <v>2120</v>
      </c>
      <c r="V409" s="2">
        <v>3850</v>
      </c>
      <c r="W409" s="2">
        <v>2910</v>
      </c>
      <c r="X409" s="2">
        <v>5580</v>
      </c>
      <c r="Y409" s="2">
        <v>790</v>
      </c>
      <c r="Z409" s="2">
        <v>4010</v>
      </c>
      <c r="AA409" s="2">
        <v>2920</v>
      </c>
      <c r="AB409" s="58">
        <v>395</v>
      </c>
      <c r="AC409" s="2">
        <v>2930</v>
      </c>
      <c r="AD409" s="2">
        <v>2590</v>
      </c>
      <c r="AE409" s="2">
        <v>2325</v>
      </c>
      <c r="AF409" s="58">
        <v>395</v>
      </c>
      <c r="AG409" s="2">
        <v>3350</v>
      </c>
      <c r="AH409" s="2">
        <v>1120</v>
      </c>
      <c r="AI409" s="2">
        <v>1925</v>
      </c>
      <c r="AJ409" s="2">
        <v>1295</v>
      </c>
      <c r="AK409" s="2">
        <v>1875</v>
      </c>
      <c r="AL409" s="58" t="s">
        <v>1607</v>
      </c>
      <c r="AM409" s="2">
        <v>3345</v>
      </c>
      <c r="AN409" s="2">
        <v>1740</v>
      </c>
      <c r="AO409" s="58">
        <v>85</v>
      </c>
      <c r="AP409" s="2">
        <v>1910</v>
      </c>
      <c r="AQ409" s="2">
        <v>3420</v>
      </c>
      <c r="AR409" s="2">
        <v>2425</v>
      </c>
      <c r="AS409" s="2">
        <v>735</v>
      </c>
      <c r="AT409" s="2">
        <v>2290</v>
      </c>
      <c r="AU409" s="2">
        <v>2540</v>
      </c>
      <c r="AV409" s="2">
        <v>1740</v>
      </c>
      <c r="AW409" s="2">
        <v>2000</v>
      </c>
      <c r="AX409" s="2">
        <v>4015</v>
      </c>
      <c r="AY409" s="2">
        <v>1685</v>
      </c>
      <c r="AZ409" s="2">
        <v>1885</v>
      </c>
      <c r="BA409" s="2">
        <v>1925</v>
      </c>
      <c r="BB409" s="2">
        <v>5065</v>
      </c>
      <c r="BC409" s="2">
        <v>3025</v>
      </c>
      <c r="BD409" s="2">
        <v>3400</v>
      </c>
      <c r="BE409" s="2">
        <v>2715</v>
      </c>
      <c r="BF409" s="2">
        <v>5520</v>
      </c>
      <c r="BG409" s="2">
        <v>3150</v>
      </c>
      <c r="BH409" s="2">
        <v>3120</v>
      </c>
      <c r="BI409" s="2">
        <v>3520</v>
      </c>
      <c r="BJ409" s="2">
        <v>4950</v>
      </c>
      <c r="BK409" s="2">
        <v>3365</v>
      </c>
      <c r="BL409" s="2">
        <v>3745</v>
      </c>
      <c r="BM409" s="2">
        <v>4570</v>
      </c>
      <c r="BN409" s="2">
        <v>2345</v>
      </c>
      <c r="BO409" s="2">
        <v>4825</v>
      </c>
      <c r="BP409" s="2">
        <v>3890</v>
      </c>
      <c r="BQ409" s="2">
        <v>3800</v>
      </c>
      <c r="BR409" s="2">
        <v>5985</v>
      </c>
      <c r="BS409" s="2">
        <v>1480</v>
      </c>
      <c r="BT409" s="2">
        <v>1020</v>
      </c>
      <c r="BU409" s="2">
        <v>1420</v>
      </c>
      <c r="BV409" s="2">
        <v>5065</v>
      </c>
      <c r="BW409" s="2">
        <v>6535</v>
      </c>
      <c r="BX409" s="2">
        <v>2660</v>
      </c>
      <c r="BY409" s="2">
        <v>1350</v>
      </c>
      <c r="BZ409" s="2">
        <v>5920</v>
      </c>
      <c r="CA409" s="2">
        <v>4215</v>
      </c>
      <c r="CB409" s="2">
        <v>3345</v>
      </c>
      <c r="CC409" s="59">
        <v>585</v>
      </c>
      <c r="CD409" s="2">
        <v>2545</v>
      </c>
      <c r="CE409" s="2">
        <v>5900</v>
      </c>
      <c r="CF409" s="2">
        <v>4350</v>
      </c>
      <c r="CG409" s="2">
        <v>700</v>
      </c>
      <c r="CH409" s="2">
        <v>4385</v>
      </c>
      <c r="CI409" s="2">
        <v>5210</v>
      </c>
      <c r="CJ409" s="2">
        <v>2440</v>
      </c>
      <c r="CK409" s="2">
        <v>3535</v>
      </c>
      <c r="CL409" s="2">
        <v>3640</v>
      </c>
      <c r="CM409" s="2">
        <v>1535</v>
      </c>
      <c r="CN409" s="2">
        <v>8390</v>
      </c>
      <c r="CO409" s="2">
        <v>6365</v>
      </c>
      <c r="CP409" s="2">
        <v>3830</v>
      </c>
      <c r="CQ409" s="2">
        <v>8555</v>
      </c>
      <c r="CR409" s="2">
        <v>2295</v>
      </c>
      <c r="CS409" s="2">
        <v>7730</v>
      </c>
      <c r="CT409" s="2">
        <v>4790</v>
      </c>
      <c r="CU409" s="2">
        <v>2790</v>
      </c>
      <c r="CV409" s="2">
        <v>4710</v>
      </c>
      <c r="CW409" s="2">
        <v>4795</v>
      </c>
      <c r="CX409" s="2">
        <v>3115</v>
      </c>
      <c r="CY409" s="2">
        <v>700</v>
      </c>
      <c r="CZ409" s="2">
        <v>6360</v>
      </c>
      <c r="DA409" s="2">
        <v>1660</v>
      </c>
      <c r="DB409" s="2">
        <v>10915</v>
      </c>
      <c r="DC409" s="2">
        <v>5520</v>
      </c>
      <c r="DD409" s="2">
        <v>5630</v>
      </c>
      <c r="DE409" s="2">
        <v>3615</v>
      </c>
      <c r="DF409" s="2">
        <v>980</v>
      </c>
      <c r="DG409" s="58">
        <v>175</v>
      </c>
      <c r="DH409" s="2">
        <v>5265</v>
      </c>
      <c r="DI409" s="2">
        <v>5810</v>
      </c>
    </row>
    <row r="410" spans="1:114" ht="15.75" customHeight="1">
      <c r="A410" s="60" t="s">
        <v>1284</v>
      </c>
      <c r="B410" s="60">
        <v>64.979732709999993</v>
      </c>
      <c r="C410" s="60">
        <v>59.651898729999999</v>
      </c>
      <c r="D410" s="61" t="s">
        <v>1607</v>
      </c>
      <c r="E410" s="60">
        <v>66.581632650000003</v>
      </c>
      <c r="F410" s="60">
        <v>65.340909089999997</v>
      </c>
      <c r="G410" s="60">
        <v>62.629757789999999</v>
      </c>
      <c r="H410" s="60">
        <v>64.578833689999996</v>
      </c>
      <c r="I410" s="60">
        <v>81.204819279999995</v>
      </c>
      <c r="J410" s="60">
        <v>51.724137929999998</v>
      </c>
      <c r="K410" s="61" t="s">
        <v>1607</v>
      </c>
      <c r="L410" s="60">
        <v>51.87637969</v>
      </c>
      <c r="M410" s="60">
        <v>70.833333330000002</v>
      </c>
      <c r="N410" s="60">
        <v>30.826039389999998</v>
      </c>
      <c r="O410" s="60">
        <v>60.865087539999998</v>
      </c>
      <c r="P410" s="60">
        <v>73.118279569999999</v>
      </c>
      <c r="Q410" s="60">
        <v>86.746987950000005</v>
      </c>
      <c r="R410" s="60">
        <v>63.888888889999997</v>
      </c>
      <c r="S410" s="60">
        <v>73.801916930000004</v>
      </c>
      <c r="T410" s="60">
        <v>82.926829269999999</v>
      </c>
      <c r="U410" s="60">
        <v>60.849056599999997</v>
      </c>
      <c r="V410" s="60">
        <v>71.261378410000006</v>
      </c>
      <c r="W410" s="60">
        <v>53.608247419999998</v>
      </c>
      <c r="X410" s="60">
        <v>41.539838850000002</v>
      </c>
      <c r="Y410" s="60">
        <v>71.518987339999995</v>
      </c>
      <c r="Z410" s="60">
        <v>67.372353669999995</v>
      </c>
      <c r="AA410" s="60">
        <v>76.068376069999999</v>
      </c>
      <c r="AB410" s="61">
        <v>51.898734179999998</v>
      </c>
      <c r="AC410" s="60">
        <v>74.275979559999996</v>
      </c>
      <c r="AD410" s="60">
        <v>58.494208489999998</v>
      </c>
      <c r="AE410" s="60">
        <v>71.120689659999996</v>
      </c>
      <c r="AF410" s="61">
        <v>33.75</v>
      </c>
      <c r="AG410" s="60">
        <v>83.408071750000005</v>
      </c>
      <c r="AH410" s="60">
        <v>82.589285709999999</v>
      </c>
      <c r="AI410" s="60">
        <v>79.166666669999998</v>
      </c>
      <c r="AJ410" s="60">
        <v>83.397683400000005</v>
      </c>
      <c r="AK410" s="60">
        <v>81.914893620000001</v>
      </c>
      <c r="AL410" s="61" t="s">
        <v>1607</v>
      </c>
      <c r="AM410" s="60">
        <v>82.934131739999998</v>
      </c>
      <c r="AN410" s="60">
        <v>73.275862070000002</v>
      </c>
      <c r="AO410" s="61">
        <v>58.823529409999999</v>
      </c>
      <c r="AP410" s="60">
        <v>80.890052359999999</v>
      </c>
      <c r="AQ410" s="60">
        <v>51.970802919999997</v>
      </c>
      <c r="AR410" s="60">
        <v>70.247933880000005</v>
      </c>
      <c r="AS410" s="60">
        <v>72.108843539999995</v>
      </c>
      <c r="AT410" s="60">
        <v>73.304157549999999</v>
      </c>
      <c r="AU410" s="60">
        <v>62.992125979999997</v>
      </c>
      <c r="AV410" s="60">
        <v>69.827586210000007</v>
      </c>
      <c r="AW410" s="60">
        <v>58.145363410000002</v>
      </c>
      <c r="AX410" s="60">
        <v>74.129353230000007</v>
      </c>
      <c r="AY410" s="60">
        <v>64.985163200000002</v>
      </c>
      <c r="AZ410" s="60">
        <v>64.893617019999994</v>
      </c>
      <c r="BA410" s="60">
        <v>75.064935059999996</v>
      </c>
      <c r="BB410" s="60">
        <v>58.875739639999999</v>
      </c>
      <c r="BC410" s="60">
        <v>72.892561979999996</v>
      </c>
      <c r="BD410" s="60">
        <v>66.029411760000002</v>
      </c>
      <c r="BE410" s="60">
        <v>67.647058819999998</v>
      </c>
      <c r="BF410" s="60">
        <v>58.876811590000003</v>
      </c>
      <c r="BG410" s="60">
        <v>74.761904759999993</v>
      </c>
      <c r="BH410" s="60">
        <v>65.064102559999995</v>
      </c>
      <c r="BI410" s="60">
        <v>42.045454550000002</v>
      </c>
      <c r="BJ410" s="60">
        <v>82.020202019999999</v>
      </c>
      <c r="BK410" s="60">
        <v>32.243684989999998</v>
      </c>
      <c r="BL410" s="60">
        <v>82.533333330000005</v>
      </c>
      <c r="BM410" s="60">
        <v>52.625820570000002</v>
      </c>
      <c r="BN410" s="60">
        <v>84.434968019999999</v>
      </c>
      <c r="BO410" s="60">
        <v>60.518134719999999</v>
      </c>
      <c r="BP410" s="60">
        <v>78.663239070000003</v>
      </c>
      <c r="BQ410" s="60">
        <v>76.842105259999997</v>
      </c>
      <c r="BR410" s="60">
        <v>73.015873020000001</v>
      </c>
      <c r="BS410" s="60">
        <v>80.134680130000007</v>
      </c>
      <c r="BT410" s="60">
        <v>45.098039219999997</v>
      </c>
      <c r="BU410" s="60">
        <v>71.578947369999995</v>
      </c>
      <c r="BV410" s="60">
        <v>61.697926950000003</v>
      </c>
      <c r="BW410" s="60">
        <v>82.938026010000002</v>
      </c>
      <c r="BX410" s="60">
        <v>81.954887220000003</v>
      </c>
      <c r="BY410" s="60">
        <v>74.349442379999999</v>
      </c>
      <c r="BZ410" s="60">
        <v>55.65878378</v>
      </c>
      <c r="CA410" s="60">
        <v>76.421800950000005</v>
      </c>
      <c r="CB410" s="60">
        <v>85.074626870000003</v>
      </c>
      <c r="CC410" s="62">
        <v>75.213675210000005</v>
      </c>
      <c r="CD410" s="60">
        <v>70.137524560000003</v>
      </c>
      <c r="CE410" s="60">
        <v>77.203389830000006</v>
      </c>
      <c r="CF410" s="60">
        <v>74.167623419999998</v>
      </c>
      <c r="CG410" s="60">
        <v>82.857142859999996</v>
      </c>
      <c r="CH410" s="60">
        <v>58.266818700000002</v>
      </c>
      <c r="CI410" s="60">
        <v>57.485604610000003</v>
      </c>
      <c r="CJ410" s="60">
        <v>57.37704918</v>
      </c>
      <c r="CK410" s="60">
        <v>35.593220340000002</v>
      </c>
      <c r="CL410" s="60">
        <v>49.587912090000003</v>
      </c>
      <c r="CM410" s="60">
        <v>79.738562090000002</v>
      </c>
      <c r="CN410" s="60">
        <v>78.903456500000004</v>
      </c>
      <c r="CO410" s="60">
        <v>80.675569519999996</v>
      </c>
      <c r="CP410" s="60">
        <v>82.091503270000004</v>
      </c>
      <c r="CQ410" s="60">
        <v>51.665692579999998</v>
      </c>
      <c r="CR410" s="60">
        <v>48.695652170000002</v>
      </c>
      <c r="CS410" s="60">
        <v>79.172056920000003</v>
      </c>
      <c r="CT410" s="60">
        <v>77.476538059999996</v>
      </c>
      <c r="CU410" s="60">
        <v>79.53321364</v>
      </c>
      <c r="CV410" s="60">
        <v>80.042462850000007</v>
      </c>
      <c r="CW410" s="60">
        <v>81.210855949999996</v>
      </c>
      <c r="CX410" s="60">
        <v>39.967897270000002</v>
      </c>
      <c r="CY410" s="60">
        <v>88.571428569999995</v>
      </c>
      <c r="CZ410" s="60">
        <v>35.062893080000002</v>
      </c>
      <c r="DA410" s="60">
        <v>66.666666669999998</v>
      </c>
      <c r="DB410" s="60">
        <v>81.822344319999999</v>
      </c>
      <c r="DC410" s="60">
        <v>80.706521739999999</v>
      </c>
      <c r="DD410" s="60">
        <v>43.872113679999998</v>
      </c>
      <c r="DE410" s="60">
        <v>37.43093923</v>
      </c>
      <c r="DF410" s="60">
        <v>76.020408160000002</v>
      </c>
      <c r="DG410" s="61">
        <v>25.714285709999999</v>
      </c>
      <c r="DH410" s="60">
        <v>39.601139600000003</v>
      </c>
      <c r="DI410" s="60">
        <v>52.237521510000001</v>
      </c>
      <c r="DJ410" s="70"/>
    </row>
    <row r="411" spans="1:114" ht="15.75" customHeight="1">
      <c r="A411" s="60" t="s">
        <v>1285</v>
      </c>
      <c r="B411" s="60">
        <v>1.5718853260000001</v>
      </c>
      <c r="C411" s="60">
        <v>1.5822784809999999</v>
      </c>
      <c r="D411" s="61" t="s">
        <v>1607</v>
      </c>
      <c r="E411" s="60">
        <v>1.2755102039999999</v>
      </c>
      <c r="F411" s="60">
        <v>1.136363636</v>
      </c>
      <c r="G411" s="60">
        <v>1.9031141869999999</v>
      </c>
      <c r="H411" s="60">
        <v>0.431965443</v>
      </c>
      <c r="I411" s="60">
        <v>2.2891566270000001</v>
      </c>
      <c r="J411" s="60">
        <v>0.86206896600000005</v>
      </c>
      <c r="K411" s="61" t="s">
        <v>1607</v>
      </c>
      <c r="L411" s="60">
        <v>0.88300220799999996</v>
      </c>
      <c r="M411" s="60">
        <v>2.2727272730000001</v>
      </c>
      <c r="N411" s="60">
        <v>0.16411378600000001</v>
      </c>
      <c r="O411" s="60">
        <v>1.5447991759999999</v>
      </c>
      <c r="P411" s="60">
        <v>2.150537634</v>
      </c>
      <c r="Q411" s="60">
        <v>2.4096385539999998</v>
      </c>
      <c r="R411" s="60">
        <v>1.169590643</v>
      </c>
      <c r="S411" s="60">
        <v>1.277955272</v>
      </c>
      <c r="T411" s="60">
        <v>2.4390243900000002</v>
      </c>
      <c r="U411" s="60">
        <v>3.5377358490000002</v>
      </c>
      <c r="V411" s="60">
        <v>2.6007802340000001</v>
      </c>
      <c r="W411" s="60">
        <v>1.546391753</v>
      </c>
      <c r="X411" s="60">
        <v>0.35810205899999997</v>
      </c>
      <c r="Y411" s="60">
        <v>1.2658227849999999</v>
      </c>
      <c r="Z411" s="60">
        <v>2.2415940220000001</v>
      </c>
      <c r="AA411" s="60">
        <v>3.7606837610000001</v>
      </c>
      <c r="AB411" s="61">
        <v>2.5316455699999998</v>
      </c>
      <c r="AC411" s="60">
        <v>3.0664395230000001</v>
      </c>
      <c r="AD411" s="60">
        <v>0.77220077200000004</v>
      </c>
      <c r="AE411" s="60">
        <v>0.43103448300000002</v>
      </c>
      <c r="AF411" s="61">
        <v>0</v>
      </c>
      <c r="AG411" s="60">
        <v>1.34529148</v>
      </c>
      <c r="AH411" s="60">
        <v>1.3392857140000001</v>
      </c>
      <c r="AI411" s="60">
        <v>2.6041666669999999</v>
      </c>
      <c r="AJ411" s="60">
        <v>1.930501931</v>
      </c>
      <c r="AK411" s="60">
        <v>2.1276595739999999</v>
      </c>
      <c r="AL411" s="61" t="s">
        <v>1607</v>
      </c>
      <c r="AM411" s="60">
        <v>2.6946107779999999</v>
      </c>
      <c r="AN411" s="60">
        <v>2.011494253</v>
      </c>
      <c r="AO411" s="61">
        <v>0</v>
      </c>
      <c r="AP411" s="60">
        <v>1.0471204190000001</v>
      </c>
      <c r="AQ411" s="60">
        <v>0</v>
      </c>
      <c r="AR411" s="60">
        <v>0</v>
      </c>
      <c r="AS411" s="60">
        <v>4.0816326529999998</v>
      </c>
      <c r="AT411" s="60">
        <v>1.7505470460000001</v>
      </c>
      <c r="AU411" s="60">
        <v>1.377952756</v>
      </c>
      <c r="AV411" s="60">
        <v>1.1494252869999999</v>
      </c>
      <c r="AW411" s="60">
        <v>1.2531328319999999</v>
      </c>
      <c r="AX411" s="60">
        <v>1.119402985</v>
      </c>
      <c r="AY411" s="60">
        <v>0.89020771499999996</v>
      </c>
      <c r="AZ411" s="60">
        <v>2.3936170209999998</v>
      </c>
      <c r="BA411" s="60">
        <v>1.298701299</v>
      </c>
      <c r="BB411" s="60">
        <v>1.380670611</v>
      </c>
      <c r="BC411" s="60">
        <v>1.9834710739999999</v>
      </c>
      <c r="BD411" s="60">
        <v>1.7647058819999999</v>
      </c>
      <c r="BE411" s="60">
        <v>1.286764706</v>
      </c>
      <c r="BF411" s="60">
        <v>1.0869565219999999</v>
      </c>
      <c r="BG411" s="60">
        <v>1.904761905</v>
      </c>
      <c r="BH411" s="60">
        <v>0.80128205100000005</v>
      </c>
      <c r="BI411" s="60">
        <v>0.56818181800000001</v>
      </c>
      <c r="BJ411" s="60">
        <v>3.1313131310000002</v>
      </c>
      <c r="BK411" s="60">
        <v>0.29717682000000001</v>
      </c>
      <c r="BL411" s="60">
        <v>2.266666667</v>
      </c>
      <c r="BM411" s="60">
        <v>0.54704595199999995</v>
      </c>
      <c r="BN411" s="60">
        <v>1.7057569299999999</v>
      </c>
      <c r="BO411" s="60">
        <v>1.658031088</v>
      </c>
      <c r="BP411" s="60">
        <v>2.05655527</v>
      </c>
      <c r="BQ411" s="60">
        <v>4.8684210529999996</v>
      </c>
      <c r="BR411" s="60">
        <v>1.4202172099999999</v>
      </c>
      <c r="BS411" s="60">
        <v>3.703703704</v>
      </c>
      <c r="BT411" s="60">
        <v>1.4705882349999999</v>
      </c>
      <c r="BU411" s="60">
        <v>2.1052631580000001</v>
      </c>
      <c r="BV411" s="60">
        <v>1.085883514</v>
      </c>
      <c r="BW411" s="60">
        <v>1.759755164</v>
      </c>
      <c r="BX411" s="60">
        <v>3.7593984960000002</v>
      </c>
      <c r="BY411" s="60">
        <v>1.1152416359999999</v>
      </c>
      <c r="BZ411" s="60">
        <v>0.42229729700000002</v>
      </c>
      <c r="CA411" s="60">
        <v>1.7772511849999999</v>
      </c>
      <c r="CB411" s="60">
        <v>1.7910447759999999</v>
      </c>
      <c r="CC411" s="62">
        <v>3.4188034190000001</v>
      </c>
      <c r="CD411" s="60">
        <v>1.5717092340000001</v>
      </c>
      <c r="CE411" s="60">
        <v>2.7118644070000002</v>
      </c>
      <c r="CF411" s="60">
        <v>1.951779564</v>
      </c>
      <c r="CG411" s="60">
        <v>1.428571429</v>
      </c>
      <c r="CH411" s="60">
        <v>0.34207525700000002</v>
      </c>
      <c r="CI411" s="60">
        <v>2.1113243759999998</v>
      </c>
      <c r="CJ411" s="60">
        <v>0</v>
      </c>
      <c r="CK411" s="60">
        <v>0.42372881400000001</v>
      </c>
      <c r="CL411" s="60">
        <v>0.68681318700000005</v>
      </c>
      <c r="CM411" s="60">
        <v>2.6143790849999999</v>
      </c>
      <c r="CN411" s="60">
        <v>3.0989272940000001</v>
      </c>
      <c r="CO411" s="60">
        <v>2.0424194820000001</v>
      </c>
      <c r="CP411" s="60">
        <v>1.3071895419999999</v>
      </c>
      <c r="CQ411" s="60">
        <v>1.870251315</v>
      </c>
      <c r="CR411" s="60">
        <v>1.3043478260000001</v>
      </c>
      <c r="CS411" s="60">
        <v>2.4579560159999998</v>
      </c>
      <c r="CT411" s="60">
        <v>1.7726798749999999</v>
      </c>
      <c r="CU411" s="60">
        <v>1.97486535</v>
      </c>
      <c r="CV411" s="60">
        <v>3.0785562629999998</v>
      </c>
      <c r="CW411" s="60">
        <v>1.983298539</v>
      </c>
      <c r="CX411" s="60">
        <v>0.48154093100000001</v>
      </c>
      <c r="CY411" s="60">
        <v>0</v>
      </c>
      <c r="CZ411" s="60">
        <v>0.235849057</v>
      </c>
      <c r="DA411" s="60">
        <v>2.1021021019999999</v>
      </c>
      <c r="DB411" s="60">
        <v>1.602564103</v>
      </c>
      <c r="DC411" s="60">
        <v>2.9891304349999999</v>
      </c>
      <c r="DD411" s="60">
        <v>0.88809946699999998</v>
      </c>
      <c r="DE411" s="60">
        <v>0.96685082899999997</v>
      </c>
      <c r="DF411" s="60">
        <v>3.0612244899999999</v>
      </c>
      <c r="DG411" s="61">
        <v>0</v>
      </c>
      <c r="DH411" s="60">
        <v>0.75973409300000005</v>
      </c>
      <c r="DI411" s="60">
        <v>0.602409639</v>
      </c>
      <c r="DJ411" s="70"/>
    </row>
    <row r="412" spans="1:114" ht="15.75" customHeight="1">
      <c r="A412" s="60" t="s">
        <v>1286</v>
      </c>
      <c r="B412" s="60">
        <v>33.448381959999999</v>
      </c>
      <c r="C412" s="60">
        <v>38.924050630000004</v>
      </c>
      <c r="D412" s="61" t="s">
        <v>1607</v>
      </c>
      <c r="E412" s="60">
        <v>32.142857139999997</v>
      </c>
      <c r="F412" s="60">
        <v>33.522727269999997</v>
      </c>
      <c r="G412" s="60">
        <v>35.640138409999999</v>
      </c>
      <c r="H412" s="60">
        <v>35.205183589999997</v>
      </c>
      <c r="I412" s="60">
        <v>16.566265059999999</v>
      </c>
      <c r="J412" s="60">
        <v>47.241379309999999</v>
      </c>
      <c r="K412" s="61" t="s">
        <v>1607</v>
      </c>
      <c r="L412" s="60">
        <v>47.13024283</v>
      </c>
      <c r="M412" s="60">
        <v>26.704545450000001</v>
      </c>
      <c r="N412" s="60">
        <v>69.037199119999997</v>
      </c>
      <c r="O412" s="60">
        <v>37.6930999</v>
      </c>
      <c r="P412" s="60">
        <v>24.731182799999999</v>
      </c>
      <c r="Q412" s="60">
        <v>11.24497992</v>
      </c>
      <c r="R412" s="60">
        <v>34.795321639999997</v>
      </c>
      <c r="S412" s="60">
        <v>24.600638979999999</v>
      </c>
      <c r="T412" s="60">
        <v>14.87804878</v>
      </c>
      <c r="U412" s="60">
        <v>35.849056599999997</v>
      </c>
      <c r="V412" s="60">
        <v>26.137841349999999</v>
      </c>
      <c r="W412" s="60">
        <v>44.845360820000003</v>
      </c>
      <c r="X412" s="60">
        <v>58.102059089999997</v>
      </c>
      <c r="Y412" s="60">
        <v>27.21518987</v>
      </c>
      <c r="Z412" s="60">
        <v>30.2615193</v>
      </c>
      <c r="AA412" s="60">
        <v>20.170940170000002</v>
      </c>
      <c r="AB412" s="61">
        <v>45.56962025</v>
      </c>
      <c r="AC412" s="60">
        <v>22.316865419999999</v>
      </c>
      <c r="AD412" s="60">
        <v>40.926640929999998</v>
      </c>
      <c r="AE412" s="60">
        <v>28.663793099999999</v>
      </c>
      <c r="AF412" s="61">
        <v>65</v>
      </c>
      <c r="AG412" s="60">
        <v>15.24663677</v>
      </c>
      <c r="AH412" s="60">
        <v>16.071428569999998</v>
      </c>
      <c r="AI412" s="60">
        <v>18.229166670000001</v>
      </c>
      <c r="AJ412" s="60">
        <v>14.67181467</v>
      </c>
      <c r="AK412" s="60">
        <v>15.69148936</v>
      </c>
      <c r="AL412" s="61" t="s">
        <v>1607</v>
      </c>
      <c r="AM412" s="60">
        <v>14.52095808</v>
      </c>
      <c r="AN412" s="60">
        <v>24.712643679999999</v>
      </c>
      <c r="AO412" s="61">
        <v>47.058823529999998</v>
      </c>
      <c r="AP412" s="60">
        <v>18.06282723</v>
      </c>
      <c r="AQ412" s="60">
        <v>47.883211680000002</v>
      </c>
      <c r="AR412" s="60">
        <v>29.545454549999999</v>
      </c>
      <c r="AS412" s="60">
        <v>24.489795919999999</v>
      </c>
      <c r="AT412" s="60">
        <v>24.945295399999999</v>
      </c>
      <c r="AU412" s="60">
        <v>35.629921260000003</v>
      </c>
      <c r="AV412" s="60">
        <v>29.310344829999998</v>
      </c>
      <c r="AW412" s="60">
        <v>40.852130330000001</v>
      </c>
      <c r="AX412" s="60">
        <v>24.751243779999999</v>
      </c>
      <c r="AY412" s="60">
        <v>34.124629079999998</v>
      </c>
      <c r="AZ412" s="60">
        <v>32.9787234</v>
      </c>
      <c r="BA412" s="60">
        <v>23.376623380000002</v>
      </c>
      <c r="BB412" s="60">
        <v>39.546351080000001</v>
      </c>
      <c r="BC412" s="60">
        <v>25.123966939999999</v>
      </c>
      <c r="BD412" s="60">
        <v>32.352941180000002</v>
      </c>
      <c r="BE412" s="60">
        <v>30.882352940000001</v>
      </c>
      <c r="BF412" s="60">
        <v>40.036231880000003</v>
      </c>
      <c r="BG412" s="60">
        <v>23.174603170000001</v>
      </c>
      <c r="BH412" s="60">
        <v>33.974358969999997</v>
      </c>
      <c r="BI412" s="60">
        <v>57.24431818</v>
      </c>
      <c r="BJ412" s="60">
        <v>14.84848485</v>
      </c>
      <c r="BK412" s="60">
        <v>67.756315009999994</v>
      </c>
      <c r="BL412" s="60">
        <v>15.2</v>
      </c>
      <c r="BM412" s="60">
        <v>46.71772429</v>
      </c>
      <c r="BN412" s="60">
        <v>13.859275050000001</v>
      </c>
      <c r="BO412" s="60">
        <v>37.720207250000001</v>
      </c>
      <c r="BP412" s="60">
        <v>19.28020566</v>
      </c>
      <c r="BQ412" s="60">
        <v>18.28947368</v>
      </c>
      <c r="BR412" s="60">
        <v>25.48036759</v>
      </c>
      <c r="BS412" s="60">
        <v>16.498316500000001</v>
      </c>
      <c r="BT412" s="60">
        <v>52.941176470000002</v>
      </c>
      <c r="BU412" s="60">
        <v>25.96491228</v>
      </c>
      <c r="BV412" s="60">
        <v>37.216189540000002</v>
      </c>
      <c r="BW412" s="60">
        <v>15.30221882</v>
      </c>
      <c r="BX412" s="60">
        <v>14.28571429</v>
      </c>
      <c r="BY412" s="60">
        <v>24.9070632</v>
      </c>
      <c r="BZ412" s="60">
        <v>43.918918920000003</v>
      </c>
      <c r="CA412" s="60">
        <v>21.682464450000001</v>
      </c>
      <c r="CB412" s="60">
        <v>12.98507463</v>
      </c>
      <c r="CC412" s="62">
        <v>20.512820510000001</v>
      </c>
      <c r="CD412" s="60">
        <v>28.487229859999999</v>
      </c>
      <c r="CE412" s="60">
        <v>20.084745760000001</v>
      </c>
      <c r="CF412" s="60">
        <v>23.76578645</v>
      </c>
      <c r="CG412" s="60">
        <v>15</v>
      </c>
      <c r="CH412" s="60">
        <v>41.391106039999997</v>
      </c>
      <c r="CI412" s="60">
        <v>40.21113244</v>
      </c>
      <c r="CJ412" s="60">
        <v>42.62295082</v>
      </c>
      <c r="CK412" s="60">
        <v>63.983050849999998</v>
      </c>
      <c r="CL412" s="60">
        <v>49.725274730000002</v>
      </c>
      <c r="CM412" s="60">
        <v>17.647058820000002</v>
      </c>
      <c r="CN412" s="60">
        <v>18.05721097</v>
      </c>
      <c r="CO412" s="60">
        <v>17.282011000000001</v>
      </c>
      <c r="CP412" s="60">
        <v>16.862745100000001</v>
      </c>
      <c r="CQ412" s="60">
        <v>46.464056110000001</v>
      </c>
      <c r="CR412" s="60">
        <v>49.782608699999997</v>
      </c>
      <c r="CS412" s="60">
        <v>18.30530401</v>
      </c>
      <c r="CT412" s="60">
        <v>20.750782059999999</v>
      </c>
      <c r="CU412" s="60">
        <v>18.491921009999999</v>
      </c>
      <c r="CV412" s="60">
        <v>16.77282378</v>
      </c>
      <c r="CW412" s="60">
        <v>16.701461380000001</v>
      </c>
      <c r="CX412" s="60">
        <v>59.711075440000002</v>
      </c>
      <c r="CY412" s="60">
        <v>11.42857143</v>
      </c>
      <c r="CZ412" s="60">
        <v>64.701257859999998</v>
      </c>
      <c r="DA412" s="60">
        <v>31.231231229999999</v>
      </c>
      <c r="DB412" s="60">
        <v>16.529304029999999</v>
      </c>
      <c r="DC412" s="60">
        <v>16.304347830000001</v>
      </c>
      <c r="DD412" s="60">
        <v>55.3285968</v>
      </c>
      <c r="DE412" s="60">
        <v>61.602209940000002</v>
      </c>
      <c r="DF412" s="60">
        <v>20.408163269999999</v>
      </c>
      <c r="DG412" s="61">
        <v>77.142857140000004</v>
      </c>
      <c r="DH412" s="60">
        <v>59.639126310000002</v>
      </c>
      <c r="DI412" s="60">
        <v>47.246127370000004</v>
      </c>
      <c r="DJ412" s="70"/>
    </row>
    <row r="413" spans="1:114" ht="15.75" customHeight="1">
      <c r="A413" s="2" t="s">
        <v>1287</v>
      </c>
      <c r="B413" s="2">
        <v>73836</v>
      </c>
      <c r="C413" s="2">
        <v>60643</v>
      </c>
      <c r="D413" s="58" t="s">
        <v>1607</v>
      </c>
      <c r="E413" s="2">
        <v>71338</v>
      </c>
      <c r="F413" s="2">
        <v>63370</v>
      </c>
      <c r="G413" s="2">
        <v>68904</v>
      </c>
      <c r="H413" s="2">
        <v>72145</v>
      </c>
      <c r="I413" s="2">
        <v>96364</v>
      </c>
      <c r="J413" s="2">
        <v>51743</v>
      </c>
      <c r="K413" s="58" t="s">
        <v>1607</v>
      </c>
      <c r="L413" s="2">
        <v>43986</v>
      </c>
      <c r="M413" s="2">
        <v>91960</v>
      </c>
      <c r="N413" s="2">
        <v>51272</v>
      </c>
      <c r="O413" s="2">
        <v>75258</v>
      </c>
      <c r="P413" s="2">
        <v>73140</v>
      </c>
      <c r="Q413" s="2">
        <v>102961</v>
      </c>
      <c r="R413" s="2">
        <v>69305</v>
      </c>
      <c r="S413" s="2">
        <v>87835</v>
      </c>
      <c r="T413" s="2">
        <v>105521</v>
      </c>
      <c r="U413" s="2">
        <v>52578</v>
      </c>
      <c r="V413" s="2">
        <v>70699</v>
      </c>
      <c r="W413" s="2">
        <v>45765</v>
      </c>
      <c r="X413" s="2">
        <v>52100</v>
      </c>
      <c r="Y413" s="2">
        <v>80157</v>
      </c>
      <c r="Z413" s="2">
        <v>64047</v>
      </c>
      <c r="AA413" s="2">
        <v>76221</v>
      </c>
      <c r="AB413" s="58">
        <v>75570</v>
      </c>
      <c r="AC413" s="2">
        <v>75026</v>
      </c>
      <c r="AD413" s="2">
        <v>58230</v>
      </c>
      <c r="AE413" s="2">
        <v>103973</v>
      </c>
      <c r="AF413" s="58">
        <v>73543</v>
      </c>
      <c r="AG413" s="2">
        <v>110839</v>
      </c>
      <c r="AH413" s="2">
        <v>108166</v>
      </c>
      <c r="AI413" s="2">
        <v>88946</v>
      </c>
      <c r="AJ413" s="2">
        <v>91920</v>
      </c>
      <c r="AK413" s="2">
        <v>93667</v>
      </c>
      <c r="AL413" s="58" t="s">
        <v>1607</v>
      </c>
      <c r="AM413" s="2">
        <v>101258</v>
      </c>
      <c r="AN413" s="2">
        <v>78504</v>
      </c>
      <c r="AO413" s="58" t="s">
        <v>1608</v>
      </c>
      <c r="AP413" s="2">
        <v>89524</v>
      </c>
      <c r="AQ413" s="2">
        <v>65072</v>
      </c>
      <c r="AR413" s="2">
        <v>102300</v>
      </c>
      <c r="AS413" s="2">
        <v>81192</v>
      </c>
      <c r="AT413" s="2">
        <v>69537</v>
      </c>
      <c r="AU413" s="2">
        <v>77590</v>
      </c>
      <c r="AV413" s="2">
        <v>68338</v>
      </c>
      <c r="AW413" s="2">
        <v>62992</v>
      </c>
      <c r="AX413" s="2">
        <v>84668</v>
      </c>
      <c r="AY413" s="2">
        <v>73679</v>
      </c>
      <c r="AZ413" s="2">
        <v>68280</v>
      </c>
      <c r="BA413" s="2">
        <v>84293</v>
      </c>
      <c r="BB413" s="2">
        <v>53028</v>
      </c>
      <c r="BC413" s="2">
        <v>74643</v>
      </c>
      <c r="BD413" s="2">
        <v>49097</v>
      </c>
      <c r="BE413" s="2">
        <v>76011</v>
      </c>
      <c r="BF413" s="2">
        <v>67569</v>
      </c>
      <c r="BG413" s="2">
        <v>78772</v>
      </c>
      <c r="BH413" s="2">
        <v>71291</v>
      </c>
      <c r="BI413" s="2">
        <v>43569</v>
      </c>
      <c r="BJ413" s="2">
        <v>98413</v>
      </c>
      <c r="BK413" s="2">
        <v>54686</v>
      </c>
      <c r="BL413" s="2">
        <v>99174</v>
      </c>
      <c r="BM413" s="2">
        <v>60979</v>
      </c>
      <c r="BN413" s="2">
        <v>107435</v>
      </c>
      <c r="BO413" s="2">
        <v>61156</v>
      </c>
      <c r="BP413" s="2">
        <v>92012</v>
      </c>
      <c r="BQ413" s="2">
        <v>81522</v>
      </c>
      <c r="BR413" s="2">
        <v>80530</v>
      </c>
      <c r="BS413" s="2">
        <v>101728</v>
      </c>
      <c r="BT413" s="2">
        <v>65685</v>
      </c>
      <c r="BU413" s="2">
        <v>72694</v>
      </c>
      <c r="BV413" s="2">
        <v>67643</v>
      </c>
      <c r="BW413" s="2">
        <v>95208</v>
      </c>
      <c r="BX413" s="2">
        <v>95174</v>
      </c>
      <c r="BY413" s="2">
        <v>77268</v>
      </c>
      <c r="BZ413" s="2">
        <v>79146</v>
      </c>
      <c r="CA413" s="2">
        <v>78680</v>
      </c>
      <c r="CB413" s="2">
        <v>109395</v>
      </c>
      <c r="CC413" s="59">
        <v>90449</v>
      </c>
      <c r="CD413" s="2">
        <v>91159</v>
      </c>
      <c r="CE413" s="2">
        <v>102008</v>
      </c>
      <c r="CF413" s="2">
        <v>82250</v>
      </c>
      <c r="CG413" s="2">
        <v>93030</v>
      </c>
      <c r="CH413" s="2">
        <v>73629</v>
      </c>
      <c r="CI413" s="2">
        <v>40155</v>
      </c>
      <c r="CJ413" s="2">
        <v>82374</v>
      </c>
      <c r="CK413" s="2">
        <v>34677</v>
      </c>
      <c r="CL413" s="2">
        <v>52838</v>
      </c>
      <c r="CM413" s="2">
        <v>88307</v>
      </c>
      <c r="CN413" s="2">
        <v>88476</v>
      </c>
      <c r="CO413" s="2">
        <v>91119</v>
      </c>
      <c r="CP413" s="2">
        <v>91279</v>
      </c>
      <c r="CQ413" s="2">
        <v>48299</v>
      </c>
      <c r="CR413" s="2">
        <v>39499</v>
      </c>
      <c r="CS413" s="2">
        <v>92558</v>
      </c>
      <c r="CT413" s="2">
        <v>85416</v>
      </c>
      <c r="CU413" s="2">
        <v>90595</v>
      </c>
      <c r="CV413" s="2">
        <v>96090</v>
      </c>
      <c r="CW413" s="2">
        <v>100352</v>
      </c>
      <c r="CX413" s="2">
        <v>40117</v>
      </c>
      <c r="CY413" s="2">
        <v>189059</v>
      </c>
      <c r="CZ413" s="2">
        <v>45461</v>
      </c>
      <c r="DA413" s="2">
        <v>75647</v>
      </c>
      <c r="DB413" s="2">
        <v>101471</v>
      </c>
      <c r="DC413" s="2">
        <v>98817</v>
      </c>
      <c r="DD413" s="2">
        <v>46681</v>
      </c>
      <c r="DE413" s="2">
        <v>38290</v>
      </c>
      <c r="DF413" s="2">
        <v>86507</v>
      </c>
      <c r="DG413" s="58" t="s">
        <v>1608</v>
      </c>
      <c r="DH413" s="2">
        <v>43328</v>
      </c>
      <c r="DI413" s="2">
        <v>67336</v>
      </c>
    </row>
    <row r="414" spans="1:114" ht="15.75" customHeight="1">
      <c r="A414" s="2" t="s">
        <v>1288</v>
      </c>
      <c r="B414" s="2">
        <v>39525</v>
      </c>
      <c r="C414" s="2">
        <v>500</v>
      </c>
      <c r="D414" s="58" t="s">
        <v>1607</v>
      </c>
      <c r="E414" s="2">
        <v>90</v>
      </c>
      <c r="F414" s="2">
        <v>115</v>
      </c>
      <c r="G414" s="2">
        <v>165</v>
      </c>
      <c r="H414" s="2">
        <v>145</v>
      </c>
      <c r="I414" s="2">
        <v>895</v>
      </c>
      <c r="J414" s="2">
        <v>340</v>
      </c>
      <c r="K414" s="58" t="s">
        <v>1607</v>
      </c>
      <c r="L414" s="2">
        <v>970</v>
      </c>
      <c r="M414" s="2">
        <v>215</v>
      </c>
      <c r="N414" s="2">
        <v>1105</v>
      </c>
      <c r="O414" s="2">
        <v>480</v>
      </c>
      <c r="P414" s="2">
        <v>0</v>
      </c>
      <c r="Q414" s="2">
        <v>10</v>
      </c>
      <c r="R414" s="2">
        <v>235</v>
      </c>
      <c r="S414" s="2">
        <v>105</v>
      </c>
      <c r="T414" s="2">
        <v>95</v>
      </c>
      <c r="U414" s="2">
        <v>690</v>
      </c>
      <c r="V414" s="2">
        <v>785</v>
      </c>
      <c r="W414" s="2">
        <v>710</v>
      </c>
      <c r="X414" s="2">
        <v>345</v>
      </c>
      <c r="Y414" s="2">
        <v>45</v>
      </c>
      <c r="Z414" s="2">
        <v>890</v>
      </c>
      <c r="AA414" s="2">
        <v>695</v>
      </c>
      <c r="AB414" s="58">
        <v>50</v>
      </c>
      <c r="AC414" s="2">
        <v>510</v>
      </c>
      <c r="AD414" s="2">
        <v>280</v>
      </c>
      <c r="AE414" s="2">
        <v>75</v>
      </c>
      <c r="AF414" s="58">
        <v>20</v>
      </c>
      <c r="AG414" s="2">
        <v>100</v>
      </c>
      <c r="AH414" s="2">
        <v>45</v>
      </c>
      <c r="AI414" s="2">
        <v>50</v>
      </c>
      <c r="AJ414" s="2">
        <v>0</v>
      </c>
      <c r="AK414" s="2">
        <v>10</v>
      </c>
      <c r="AL414" s="58" t="s">
        <v>1607</v>
      </c>
      <c r="AM414" s="2">
        <v>380</v>
      </c>
      <c r="AN414" s="2">
        <v>60</v>
      </c>
      <c r="AO414" s="58">
        <v>0</v>
      </c>
      <c r="AP414" s="2">
        <v>15</v>
      </c>
      <c r="AQ414" s="2">
        <v>115</v>
      </c>
      <c r="AR414" s="2">
        <v>105</v>
      </c>
      <c r="AS414" s="2">
        <v>0</v>
      </c>
      <c r="AT414" s="2">
        <v>295</v>
      </c>
      <c r="AU414" s="2">
        <v>225</v>
      </c>
      <c r="AV414" s="2">
        <v>180</v>
      </c>
      <c r="AW414" s="2">
        <v>515</v>
      </c>
      <c r="AX414" s="2">
        <v>400</v>
      </c>
      <c r="AY414" s="2">
        <v>195</v>
      </c>
      <c r="AZ414" s="2">
        <v>245</v>
      </c>
      <c r="BA414" s="2">
        <v>60</v>
      </c>
      <c r="BB414" s="2">
        <v>865</v>
      </c>
      <c r="BC414" s="2">
        <v>390</v>
      </c>
      <c r="BD414" s="2">
        <v>1280</v>
      </c>
      <c r="BE414" s="2">
        <v>185</v>
      </c>
      <c r="BF414" s="2">
        <v>490</v>
      </c>
      <c r="BG414" s="2">
        <v>180</v>
      </c>
      <c r="BH414" s="2">
        <v>210</v>
      </c>
      <c r="BI414" s="2">
        <v>270</v>
      </c>
      <c r="BJ414" s="2">
        <v>740</v>
      </c>
      <c r="BK414" s="2">
        <v>130</v>
      </c>
      <c r="BL414" s="2">
        <v>330</v>
      </c>
      <c r="BM414" s="2">
        <v>220</v>
      </c>
      <c r="BN414" s="2">
        <v>65</v>
      </c>
      <c r="BO414" s="2">
        <v>820</v>
      </c>
      <c r="BP414" s="2">
        <v>220</v>
      </c>
      <c r="BQ414" s="2">
        <v>765</v>
      </c>
      <c r="BR414" s="2">
        <v>225</v>
      </c>
      <c r="BS414" s="2">
        <v>35</v>
      </c>
      <c r="BT414" s="2">
        <v>80</v>
      </c>
      <c r="BU414" s="2">
        <v>75</v>
      </c>
      <c r="BV414" s="2">
        <v>655</v>
      </c>
      <c r="BW414" s="2">
        <v>375</v>
      </c>
      <c r="BX414" s="2">
        <v>570</v>
      </c>
      <c r="BY414" s="2">
        <v>15</v>
      </c>
      <c r="BZ414" s="2">
        <v>255</v>
      </c>
      <c r="CA414" s="2">
        <v>375</v>
      </c>
      <c r="CB414" s="2">
        <v>135</v>
      </c>
      <c r="CC414" s="59">
        <v>60</v>
      </c>
      <c r="CD414" s="2">
        <v>235</v>
      </c>
      <c r="CE414" s="2">
        <v>385</v>
      </c>
      <c r="CF414" s="2">
        <v>165</v>
      </c>
      <c r="CG414" s="2">
        <v>15</v>
      </c>
      <c r="CH414" s="2">
        <v>135</v>
      </c>
      <c r="CI414" s="2">
        <v>3075</v>
      </c>
      <c r="CJ414" s="2">
        <v>75</v>
      </c>
      <c r="CK414" s="2">
        <v>695</v>
      </c>
      <c r="CL414" s="2">
        <v>320</v>
      </c>
      <c r="CM414" s="2">
        <v>25</v>
      </c>
      <c r="CN414" s="2">
        <v>1160</v>
      </c>
      <c r="CO414" s="2">
        <v>425</v>
      </c>
      <c r="CP414" s="2">
        <v>225</v>
      </c>
      <c r="CQ414" s="2">
        <v>2065</v>
      </c>
      <c r="CR414" s="2">
        <v>630</v>
      </c>
      <c r="CS414" s="2">
        <v>1150</v>
      </c>
      <c r="CT414" s="2">
        <v>160</v>
      </c>
      <c r="CU414" s="2">
        <v>35</v>
      </c>
      <c r="CV414" s="2">
        <v>675</v>
      </c>
      <c r="CW414" s="2">
        <v>520</v>
      </c>
      <c r="CX414" s="2">
        <v>295</v>
      </c>
      <c r="CY414" s="2">
        <v>20</v>
      </c>
      <c r="CZ414" s="2">
        <v>420</v>
      </c>
      <c r="DA414" s="2">
        <v>160</v>
      </c>
      <c r="DB414" s="2">
        <v>515</v>
      </c>
      <c r="DC414" s="2">
        <v>500</v>
      </c>
      <c r="DD414" s="2">
        <v>410</v>
      </c>
      <c r="DE414" s="2">
        <v>360</v>
      </c>
      <c r="DF414" s="2">
        <v>10</v>
      </c>
      <c r="DG414" s="58">
        <v>10</v>
      </c>
      <c r="DH414" s="2">
        <v>780</v>
      </c>
      <c r="DI414" s="2">
        <v>310</v>
      </c>
    </row>
    <row r="415" spans="1:114" ht="15.75" customHeight="1">
      <c r="A415" s="60" t="s">
        <v>1289</v>
      </c>
      <c r="B415" s="60">
        <v>4.310908972</v>
      </c>
      <c r="C415" s="60">
        <v>6.8917987590000003</v>
      </c>
      <c r="D415" s="61" t="s">
        <v>1607</v>
      </c>
      <c r="E415" s="60">
        <v>1.9650655020000001</v>
      </c>
      <c r="F415" s="60">
        <v>2.7777777779999999</v>
      </c>
      <c r="G415" s="60">
        <v>2.4372230429999999</v>
      </c>
      <c r="H415" s="60">
        <v>2.7992277990000001</v>
      </c>
      <c r="I415" s="60">
        <v>3.692244224</v>
      </c>
      <c r="J415" s="60">
        <v>5.3208137720000002</v>
      </c>
      <c r="K415" s="61" t="s">
        <v>1607</v>
      </c>
      <c r="L415" s="60">
        <v>9.8828323989999998</v>
      </c>
      <c r="M415" s="60">
        <v>3.0846484940000001</v>
      </c>
      <c r="N415" s="60">
        <v>3.9492494640000002</v>
      </c>
      <c r="O415" s="60">
        <v>4.3956043960000004</v>
      </c>
      <c r="P415" s="60">
        <v>0</v>
      </c>
      <c r="Q415" s="60">
        <v>0.27173913</v>
      </c>
      <c r="R415" s="60">
        <v>2.7183342970000002</v>
      </c>
      <c r="S415" s="60">
        <v>2.74151436</v>
      </c>
      <c r="T415" s="60">
        <v>1.611535199</v>
      </c>
      <c r="U415" s="60">
        <v>12.29946524</v>
      </c>
      <c r="V415" s="60">
        <v>7.3708920190000002</v>
      </c>
      <c r="W415" s="60">
        <v>10.68472536</v>
      </c>
      <c r="X415" s="60">
        <v>3.5276073619999999</v>
      </c>
      <c r="Y415" s="60">
        <v>2.2332506200000002</v>
      </c>
      <c r="Z415" s="60">
        <v>8.4721561160000007</v>
      </c>
      <c r="AA415" s="60">
        <v>7.8798185939999996</v>
      </c>
      <c r="AB415" s="61">
        <v>6.0975609759999996</v>
      </c>
      <c r="AC415" s="60">
        <v>6.0968320379999996</v>
      </c>
      <c r="AD415" s="60">
        <v>4.7578589630000003</v>
      </c>
      <c r="AE415" s="60">
        <v>1.3020833329999999</v>
      </c>
      <c r="AF415" s="61">
        <v>3.3898305080000002</v>
      </c>
      <c r="AG415" s="60">
        <v>1.097092704</v>
      </c>
      <c r="AH415" s="60">
        <v>1.5151515149999999</v>
      </c>
      <c r="AI415" s="60">
        <v>0.95693779899999998</v>
      </c>
      <c r="AJ415" s="60">
        <v>0</v>
      </c>
      <c r="AK415" s="60">
        <v>0.19047618999999999</v>
      </c>
      <c r="AL415" s="61" t="s">
        <v>1607</v>
      </c>
      <c r="AM415" s="60">
        <v>3.781094527</v>
      </c>
      <c r="AN415" s="60">
        <v>1.425178147</v>
      </c>
      <c r="AO415" s="61">
        <v>0</v>
      </c>
      <c r="AP415" s="60">
        <v>0.27985074599999998</v>
      </c>
      <c r="AQ415" s="60">
        <v>1.5646258500000001</v>
      </c>
      <c r="AR415" s="60">
        <v>1.690821256</v>
      </c>
      <c r="AS415" s="60">
        <v>0</v>
      </c>
      <c r="AT415" s="60">
        <v>4.8084759579999998</v>
      </c>
      <c r="AU415" s="60">
        <v>3.778337531</v>
      </c>
      <c r="AV415" s="60">
        <v>4.205607477</v>
      </c>
      <c r="AW415" s="60">
        <v>11.573033710000001</v>
      </c>
      <c r="AX415" s="60">
        <v>3.8797284190000001</v>
      </c>
      <c r="AY415" s="60">
        <v>4.615384615</v>
      </c>
      <c r="AZ415" s="60">
        <v>5.1851851849999999</v>
      </c>
      <c r="BA415" s="60">
        <v>1.2269938650000001</v>
      </c>
      <c r="BB415" s="60">
        <v>7.5512876469999997</v>
      </c>
      <c r="BC415" s="60">
        <v>4.7503045070000001</v>
      </c>
      <c r="BD415" s="60">
        <v>13.897937020000001</v>
      </c>
      <c r="BE415" s="60">
        <v>2.8287461770000002</v>
      </c>
      <c r="BF415" s="60">
        <v>3.8735177869999999</v>
      </c>
      <c r="BG415" s="60">
        <v>2.220851326</v>
      </c>
      <c r="BH415" s="60">
        <v>2.888583219</v>
      </c>
      <c r="BI415" s="60">
        <v>4.2352941179999997</v>
      </c>
      <c r="BJ415" s="60">
        <v>4.6865104500000001</v>
      </c>
      <c r="BK415" s="60">
        <v>2.541544477</v>
      </c>
      <c r="BL415" s="60">
        <v>2.9139072850000001</v>
      </c>
      <c r="BM415" s="60">
        <v>2.422907489</v>
      </c>
      <c r="BN415" s="60">
        <v>0.97670924100000001</v>
      </c>
      <c r="BO415" s="60">
        <v>7.3378076060000001</v>
      </c>
      <c r="BP415" s="60">
        <v>2.0735155509999998</v>
      </c>
      <c r="BQ415" s="60">
        <v>6.3643926789999998</v>
      </c>
      <c r="BR415" s="60">
        <v>1.521812648</v>
      </c>
      <c r="BS415" s="60">
        <v>0.831353919</v>
      </c>
      <c r="BT415" s="60">
        <v>4.532577904</v>
      </c>
      <c r="BU415" s="60">
        <v>2.109704641</v>
      </c>
      <c r="BV415" s="60">
        <v>5.6271477660000002</v>
      </c>
      <c r="BW415" s="60">
        <v>1.9941504919999999</v>
      </c>
      <c r="BX415" s="60">
        <v>6.5254722379999999</v>
      </c>
      <c r="BY415" s="60">
        <v>0.46367851599999999</v>
      </c>
      <c r="BZ415" s="60">
        <v>2.0118343200000002</v>
      </c>
      <c r="CA415" s="60">
        <v>3.3814247069999999</v>
      </c>
      <c r="CB415" s="60">
        <v>1.3719512199999999</v>
      </c>
      <c r="CC415" s="62">
        <v>3.680981595</v>
      </c>
      <c r="CD415" s="60">
        <v>3.8939519470000001</v>
      </c>
      <c r="CE415" s="60">
        <v>2.3368740520000002</v>
      </c>
      <c r="CF415" s="60">
        <v>1.451187335</v>
      </c>
      <c r="CG415" s="60">
        <v>0.76335877900000004</v>
      </c>
      <c r="CH415" s="60">
        <v>1.394628099</v>
      </c>
      <c r="CI415" s="60">
        <v>22.811572699999999</v>
      </c>
      <c r="CJ415" s="60">
        <v>1.527494908</v>
      </c>
      <c r="CK415" s="60">
        <v>11.20064464</v>
      </c>
      <c r="CL415" s="60">
        <v>4.5714285710000002</v>
      </c>
      <c r="CM415" s="60">
        <v>0.60313630900000004</v>
      </c>
      <c r="CN415" s="60">
        <v>4.5877002180000002</v>
      </c>
      <c r="CO415" s="60">
        <v>2.3643949929999999</v>
      </c>
      <c r="CP415" s="60">
        <v>2.1697203470000002</v>
      </c>
      <c r="CQ415" s="60">
        <v>10.78328982</v>
      </c>
      <c r="CR415" s="60">
        <v>11.80880975</v>
      </c>
      <c r="CS415" s="60">
        <v>4.9924028649999999</v>
      </c>
      <c r="CT415" s="60">
        <v>1.3071895419999999</v>
      </c>
      <c r="CU415" s="60">
        <v>0.46480743699999999</v>
      </c>
      <c r="CV415" s="60">
        <v>4.6632124350000002</v>
      </c>
      <c r="CW415" s="60">
        <v>3.7103103819999999</v>
      </c>
      <c r="CX415" s="60">
        <v>4.8720066060000002</v>
      </c>
      <c r="CY415" s="60">
        <v>0.99750623400000005</v>
      </c>
      <c r="CZ415" s="60">
        <v>3.6585365849999998</v>
      </c>
      <c r="DA415" s="60">
        <v>3.8600723760000002</v>
      </c>
      <c r="DB415" s="60">
        <v>1.640649888</v>
      </c>
      <c r="DC415" s="60">
        <v>3.0084235860000001</v>
      </c>
      <c r="DD415" s="60">
        <v>3.9728682169999998</v>
      </c>
      <c r="DE415" s="60">
        <v>5.5003819710000004</v>
      </c>
      <c r="DF415" s="60">
        <v>0.39292730799999998</v>
      </c>
      <c r="DG415" s="61">
        <v>3.9215686270000001</v>
      </c>
      <c r="DH415" s="60">
        <v>8.2408874799999996</v>
      </c>
      <c r="DI415" s="60">
        <v>2.70979021</v>
      </c>
      <c r="DJ415" s="70"/>
    </row>
    <row r="416" spans="1:114" ht="15.75" customHeight="1">
      <c r="A416" s="60" t="s">
        <v>1290</v>
      </c>
      <c r="B416" s="60">
        <v>4.8354803369999999</v>
      </c>
      <c r="C416" s="60">
        <v>5.8608058610000002</v>
      </c>
      <c r="D416" s="61" t="s">
        <v>1607</v>
      </c>
      <c r="E416" s="60">
        <v>1</v>
      </c>
      <c r="F416" s="60">
        <v>2.8571428569999999</v>
      </c>
      <c r="G416" s="60">
        <v>4.5454545450000001</v>
      </c>
      <c r="H416" s="60">
        <v>3.5</v>
      </c>
      <c r="I416" s="60">
        <v>7.243460765</v>
      </c>
      <c r="J416" s="60">
        <v>4.4776119400000001</v>
      </c>
      <c r="K416" s="61" t="s">
        <v>1607</v>
      </c>
      <c r="L416" s="60">
        <v>5.687203791</v>
      </c>
      <c r="M416" s="60">
        <v>12.626262629999999</v>
      </c>
      <c r="N416" s="60">
        <v>8.6637298089999994</v>
      </c>
      <c r="O416" s="60">
        <v>6.25</v>
      </c>
      <c r="P416" s="60">
        <v>0</v>
      </c>
      <c r="Q416" s="60">
        <v>2.150537634</v>
      </c>
      <c r="R416" s="60">
        <v>5.1987767580000002</v>
      </c>
      <c r="S416" s="60">
        <v>2.1390374329999999</v>
      </c>
      <c r="T416" s="60">
        <v>2.1857923499999998</v>
      </c>
      <c r="U416" s="60">
        <v>11.33333333</v>
      </c>
      <c r="V416" s="60">
        <v>10.106382979999999</v>
      </c>
      <c r="W416" s="60">
        <v>8.6021505380000001</v>
      </c>
      <c r="X416" s="60">
        <v>8</v>
      </c>
      <c r="Y416" s="60">
        <v>0</v>
      </c>
      <c r="Z416" s="60">
        <v>3.3132530120000001</v>
      </c>
      <c r="AA416" s="60">
        <v>13.36898396</v>
      </c>
      <c r="AB416" s="61">
        <v>5.263157895</v>
      </c>
      <c r="AC416" s="60">
        <v>10.29411765</v>
      </c>
      <c r="AD416" s="60">
        <v>2.3809523810000002</v>
      </c>
      <c r="AE416" s="60">
        <v>0</v>
      </c>
      <c r="AF416" s="61">
        <v>15.38461538</v>
      </c>
      <c r="AG416" s="60">
        <v>1.089918256</v>
      </c>
      <c r="AH416" s="60">
        <v>1.2903225810000001</v>
      </c>
      <c r="AI416" s="60">
        <v>0</v>
      </c>
      <c r="AJ416" s="60">
        <v>0</v>
      </c>
      <c r="AK416" s="60">
        <v>0</v>
      </c>
      <c r="AL416" s="61" t="s">
        <v>1607</v>
      </c>
      <c r="AM416" s="60">
        <v>5.3571428570000004</v>
      </c>
      <c r="AN416" s="60">
        <v>4.0816326529999998</v>
      </c>
      <c r="AO416" s="61">
        <v>0</v>
      </c>
      <c r="AP416" s="60">
        <v>0</v>
      </c>
      <c r="AQ416" s="60">
        <v>2.247191011</v>
      </c>
      <c r="AR416" s="60">
        <v>1.2269938650000001</v>
      </c>
      <c r="AS416" s="60">
        <v>0</v>
      </c>
      <c r="AT416" s="60">
        <v>4.458598726</v>
      </c>
      <c r="AU416" s="60">
        <v>3.4591194970000001</v>
      </c>
      <c r="AV416" s="60">
        <v>0</v>
      </c>
      <c r="AW416" s="60">
        <v>2.259887006</v>
      </c>
      <c r="AX416" s="60">
        <v>2.0161290319999998</v>
      </c>
      <c r="AY416" s="60">
        <v>2.3809523810000002</v>
      </c>
      <c r="AZ416" s="60">
        <v>3.012048193</v>
      </c>
      <c r="BA416" s="60">
        <v>0.97087378599999996</v>
      </c>
      <c r="BB416" s="60">
        <v>5.3012048189999996</v>
      </c>
      <c r="BC416" s="60">
        <v>4.5296167250000003</v>
      </c>
      <c r="BD416" s="60">
        <v>6.763285024</v>
      </c>
      <c r="BE416" s="60">
        <v>4.9382716049999997</v>
      </c>
      <c r="BF416" s="60">
        <v>6.5817409769999999</v>
      </c>
      <c r="BG416" s="60">
        <v>2.2653721679999999</v>
      </c>
      <c r="BH416" s="60">
        <v>3.8659793809999998</v>
      </c>
      <c r="BI416" s="60">
        <v>1.9607843140000001</v>
      </c>
      <c r="BJ416" s="60">
        <v>17.256637170000001</v>
      </c>
      <c r="BK416" s="60">
        <v>0</v>
      </c>
      <c r="BL416" s="60">
        <v>7.4712643679999999</v>
      </c>
      <c r="BM416" s="60">
        <v>3.366336634</v>
      </c>
      <c r="BN416" s="60">
        <v>0</v>
      </c>
      <c r="BO416" s="60">
        <v>3.448275862</v>
      </c>
      <c r="BP416" s="60">
        <v>3.0927835049999999</v>
      </c>
      <c r="BQ416" s="60">
        <v>23.863636360000001</v>
      </c>
      <c r="BR416" s="60">
        <v>1.315789474</v>
      </c>
      <c r="BS416" s="60">
        <v>0</v>
      </c>
      <c r="BT416" s="60">
        <v>6.145251397</v>
      </c>
      <c r="BU416" s="60">
        <v>0</v>
      </c>
      <c r="BV416" s="60">
        <v>2.7649769590000002</v>
      </c>
      <c r="BW416" s="60">
        <v>2.6634382570000001</v>
      </c>
      <c r="BX416" s="60">
        <v>16.161616160000001</v>
      </c>
      <c r="BY416" s="60">
        <v>0</v>
      </c>
      <c r="BZ416" s="60">
        <v>1.463414634</v>
      </c>
      <c r="CA416" s="60">
        <v>1.7857142859999999</v>
      </c>
      <c r="CB416" s="60">
        <v>3.0701754389999998</v>
      </c>
      <c r="CC416" s="62">
        <v>4.0816326529999998</v>
      </c>
      <c r="CD416" s="60">
        <v>1.501501502</v>
      </c>
      <c r="CE416" s="60">
        <v>12.41007194</v>
      </c>
      <c r="CF416" s="60">
        <v>8.653846154</v>
      </c>
      <c r="CG416" s="60">
        <v>0</v>
      </c>
      <c r="CH416" s="60">
        <v>0.97799510999999995</v>
      </c>
      <c r="CI416" s="60">
        <v>15.3526971</v>
      </c>
      <c r="CJ416" s="60">
        <v>0</v>
      </c>
      <c r="CK416" s="60">
        <v>5.5555555559999998</v>
      </c>
      <c r="CL416" s="60">
        <v>4.615384615</v>
      </c>
      <c r="CM416" s="60">
        <v>1.538461538</v>
      </c>
      <c r="CN416" s="60">
        <v>7.4866310159999996</v>
      </c>
      <c r="CO416" s="60">
        <v>3.3898305080000002</v>
      </c>
      <c r="CP416" s="60">
        <v>2.461538462</v>
      </c>
      <c r="CQ416" s="60">
        <v>4.1071428570000004</v>
      </c>
      <c r="CR416" s="60">
        <v>5.9405940590000004</v>
      </c>
      <c r="CS416" s="60">
        <v>5.9190031149999998</v>
      </c>
      <c r="CT416" s="60">
        <v>1.0940919039999999</v>
      </c>
      <c r="CU416" s="60">
        <v>0</v>
      </c>
      <c r="CV416" s="60">
        <v>16.289592760000001</v>
      </c>
      <c r="CW416" s="60">
        <v>10.126582279999999</v>
      </c>
      <c r="CX416" s="60">
        <v>3.3898305080000002</v>
      </c>
      <c r="CY416" s="60">
        <v>0</v>
      </c>
      <c r="CZ416" s="60">
        <v>2.3346303499999999</v>
      </c>
      <c r="DA416" s="60">
        <v>2.3668639050000002</v>
      </c>
      <c r="DB416" s="60">
        <v>1.5172413789999999</v>
      </c>
      <c r="DC416" s="60">
        <v>16.602316600000002</v>
      </c>
      <c r="DD416" s="60">
        <v>2.7108433729999999</v>
      </c>
      <c r="DE416" s="60">
        <v>1.568627451</v>
      </c>
      <c r="DF416" s="60">
        <v>0</v>
      </c>
      <c r="DG416" s="61">
        <v>0</v>
      </c>
      <c r="DH416" s="60">
        <v>25.441696109999999</v>
      </c>
      <c r="DI416" s="60">
        <v>6.1002178650000003</v>
      </c>
      <c r="DJ416" s="70"/>
    </row>
    <row r="417" spans="1:114" ht="15.75" customHeight="1">
      <c r="A417" s="60" t="s">
        <v>1291</v>
      </c>
      <c r="B417" s="60">
        <v>15.19020815</v>
      </c>
      <c r="C417" s="60">
        <v>10.66176471</v>
      </c>
      <c r="D417" s="61" t="s">
        <v>1607</v>
      </c>
      <c r="E417" s="60">
        <v>10.5</v>
      </c>
      <c r="F417" s="60">
        <v>19.81132075</v>
      </c>
      <c r="G417" s="60">
        <v>13.636363640000001</v>
      </c>
      <c r="H417" s="60">
        <v>11.55778894</v>
      </c>
      <c r="I417" s="60">
        <v>12.04819277</v>
      </c>
      <c r="J417" s="60">
        <v>12.5</v>
      </c>
      <c r="K417" s="61" t="s">
        <v>1607</v>
      </c>
      <c r="L417" s="60">
        <v>13.74407583</v>
      </c>
      <c r="M417" s="60">
        <v>21.428571430000002</v>
      </c>
      <c r="N417" s="60">
        <v>16.129032259999999</v>
      </c>
      <c r="O417" s="60">
        <v>16.621253410000001</v>
      </c>
      <c r="P417" s="60">
        <v>21.31147541</v>
      </c>
      <c r="Q417" s="60">
        <v>24.731182799999999</v>
      </c>
      <c r="R417" s="60">
        <v>10.46153846</v>
      </c>
      <c r="S417" s="60">
        <v>15.675675679999999</v>
      </c>
      <c r="T417" s="60">
        <v>22.404371579999999</v>
      </c>
      <c r="U417" s="60">
        <v>19.20529801</v>
      </c>
      <c r="V417" s="60">
        <v>19.786096260000001</v>
      </c>
      <c r="W417" s="60">
        <v>11.827956990000001</v>
      </c>
      <c r="X417" s="60">
        <v>17.269076309999999</v>
      </c>
      <c r="Y417" s="60">
        <v>25.80645161</v>
      </c>
      <c r="Z417" s="60">
        <v>15.662650599999999</v>
      </c>
      <c r="AA417" s="60">
        <v>15.42553191</v>
      </c>
      <c r="AB417" s="61">
        <v>15</v>
      </c>
      <c r="AC417" s="60">
        <v>16.097560980000001</v>
      </c>
      <c r="AD417" s="60">
        <v>11.9047619</v>
      </c>
      <c r="AE417" s="60">
        <v>20.496894409999999</v>
      </c>
      <c r="AF417" s="61">
        <v>16.666666670000001</v>
      </c>
      <c r="AG417" s="60">
        <v>18.801089919999999</v>
      </c>
      <c r="AH417" s="60">
        <v>16.129032259999999</v>
      </c>
      <c r="AI417" s="60">
        <v>21.705426360000001</v>
      </c>
      <c r="AJ417" s="60">
        <v>28.8</v>
      </c>
      <c r="AK417" s="60">
        <v>27.741935479999999</v>
      </c>
      <c r="AL417" s="61" t="s">
        <v>1607</v>
      </c>
      <c r="AM417" s="60">
        <v>11.83431953</v>
      </c>
      <c r="AN417" s="60">
        <v>15.6462585</v>
      </c>
      <c r="AO417" s="61">
        <v>0</v>
      </c>
      <c r="AP417" s="60">
        <v>25.165562909999998</v>
      </c>
      <c r="AQ417" s="60">
        <v>20.67039106</v>
      </c>
      <c r="AR417" s="60">
        <v>20.12195122</v>
      </c>
      <c r="AS417" s="60">
        <v>20</v>
      </c>
      <c r="AT417" s="60">
        <v>19.496855350000001</v>
      </c>
      <c r="AU417" s="60">
        <v>9.4339622639999998</v>
      </c>
      <c r="AV417" s="60">
        <v>18.84057971</v>
      </c>
      <c r="AW417" s="60">
        <v>16.384180789999998</v>
      </c>
      <c r="AX417" s="60">
        <v>13.07847082</v>
      </c>
      <c r="AY417" s="60">
        <v>13.0952381</v>
      </c>
      <c r="AZ417" s="60">
        <v>11.445783130000001</v>
      </c>
      <c r="BA417" s="60">
        <v>18.93203883</v>
      </c>
      <c r="BB417" s="60">
        <v>15.18072289</v>
      </c>
      <c r="BC417" s="60">
        <v>18.94736842</v>
      </c>
      <c r="BD417" s="60">
        <v>14.49275362</v>
      </c>
      <c r="BE417" s="60">
        <v>12.70491803</v>
      </c>
      <c r="BF417" s="60">
        <v>15.923566879999999</v>
      </c>
      <c r="BG417" s="60">
        <v>14.5631068</v>
      </c>
      <c r="BH417" s="60">
        <v>10.07751938</v>
      </c>
      <c r="BI417" s="60">
        <v>11.764705879999999</v>
      </c>
      <c r="BJ417" s="60">
        <v>11.504424780000001</v>
      </c>
      <c r="BK417" s="60">
        <v>20.12987013</v>
      </c>
      <c r="BL417" s="60">
        <v>17.441860470000002</v>
      </c>
      <c r="BM417" s="60">
        <v>9.7029702970000002</v>
      </c>
      <c r="BN417" s="60">
        <v>19.553072629999999</v>
      </c>
      <c r="BO417" s="60">
        <v>12.31527094</v>
      </c>
      <c r="BP417" s="60">
        <v>14.82758621</v>
      </c>
      <c r="BQ417" s="60">
        <v>13.14285714</v>
      </c>
      <c r="BR417" s="60">
        <v>14.77832512</v>
      </c>
      <c r="BS417" s="60">
        <v>21.014492749999999</v>
      </c>
      <c r="BT417" s="60">
        <v>10.112359550000001</v>
      </c>
      <c r="BU417" s="60">
        <v>14.678899080000001</v>
      </c>
      <c r="BV417" s="60">
        <v>11.981566819999999</v>
      </c>
      <c r="BW417" s="60">
        <v>15.458937199999999</v>
      </c>
      <c r="BX417" s="60">
        <v>12.121212119999999</v>
      </c>
      <c r="BY417" s="60">
        <v>21.05263158</v>
      </c>
      <c r="BZ417" s="60">
        <v>19.5599022</v>
      </c>
      <c r="CA417" s="60">
        <v>17.921146950000001</v>
      </c>
      <c r="CB417" s="60">
        <v>18.94273128</v>
      </c>
      <c r="CC417" s="62">
        <v>25</v>
      </c>
      <c r="CD417" s="60">
        <v>13.85542169</v>
      </c>
      <c r="CE417" s="60">
        <v>11.669658889999999</v>
      </c>
      <c r="CF417" s="60">
        <v>16.987179489999999</v>
      </c>
      <c r="CG417" s="60">
        <v>24.489795919999999</v>
      </c>
      <c r="CH417" s="60">
        <v>14.669926650000001</v>
      </c>
      <c r="CI417" s="60">
        <v>11.61825726</v>
      </c>
      <c r="CJ417" s="60">
        <v>25.11415525</v>
      </c>
      <c r="CK417" s="60">
        <v>11.11111111</v>
      </c>
      <c r="CL417" s="60">
        <v>11.009174310000001</v>
      </c>
      <c r="CM417" s="60">
        <v>16.92307692</v>
      </c>
      <c r="CN417" s="60">
        <v>17.647058820000002</v>
      </c>
      <c r="CO417" s="60">
        <v>19.128329300000001</v>
      </c>
      <c r="CP417" s="60">
        <v>15.38461538</v>
      </c>
      <c r="CQ417" s="60">
        <v>12.477718360000001</v>
      </c>
      <c r="CR417" s="60">
        <v>9.8039215689999999</v>
      </c>
      <c r="CS417" s="60">
        <v>15.217391299999999</v>
      </c>
      <c r="CT417" s="60">
        <v>14.442013129999999</v>
      </c>
      <c r="CU417" s="60">
        <v>16.728624539999998</v>
      </c>
      <c r="CV417" s="60">
        <v>17.11711712</v>
      </c>
      <c r="CW417" s="60">
        <v>18.067226890000001</v>
      </c>
      <c r="CX417" s="60">
        <v>14.40677966</v>
      </c>
      <c r="CY417" s="60">
        <v>35.164835160000003</v>
      </c>
      <c r="CZ417" s="60">
        <v>17.441860470000002</v>
      </c>
      <c r="DA417" s="60">
        <v>10</v>
      </c>
      <c r="DB417" s="60">
        <v>13.636363640000001</v>
      </c>
      <c r="DC417" s="60">
        <v>14.67181467</v>
      </c>
      <c r="DD417" s="60">
        <v>15.91591592</v>
      </c>
      <c r="DE417" s="60">
        <v>11.372549019999999</v>
      </c>
      <c r="DF417" s="60">
        <v>9.3333333330000006</v>
      </c>
      <c r="DG417" s="61">
        <v>12.5</v>
      </c>
      <c r="DH417" s="60">
        <v>13.07420495</v>
      </c>
      <c r="DI417" s="60">
        <v>12.663755460000001</v>
      </c>
      <c r="DJ417" s="70"/>
    </row>
    <row r="418" spans="1:114" ht="15.75" customHeight="1">
      <c r="A418" s="60" t="s">
        <v>1292</v>
      </c>
      <c r="B418" s="60">
        <v>0.85376449700000001</v>
      </c>
      <c r="C418" s="60">
        <v>1.4705882349999999</v>
      </c>
      <c r="D418" s="61" t="s">
        <v>1607</v>
      </c>
      <c r="E418" s="60">
        <v>1</v>
      </c>
      <c r="F418" s="60">
        <v>0</v>
      </c>
      <c r="G418" s="60">
        <v>1.818181818</v>
      </c>
      <c r="H418" s="60">
        <v>1.507537688</v>
      </c>
      <c r="I418" s="60">
        <v>0.40160642600000002</v>
      </c>
      <c r="J418" s="60">
        <v>0</v>
      </c>
      <c r="K418" s="61" t="s">
        <v>1607</v>
      </c>
      <c r="L418" s="60">
        <v>1.8957345969999999</v>
      </c>
      <c r="M418" s="60">
        <v>1.5306122449999999</v>
      </c>
      <c r="N418" s="60">
        <v>1.1730205279999999</v>
      </c>
      <c r="O418" s="60">
        <v>1.089918256</v>
      </c>
      <c r="P418" s="60">
        <v>3.2786885250000002</v>
      </c>
      <c r="Q418" s="60">
        <v>0</v>
      </c>
      <c r="R418" s="60">
        <v>0</v>
      </c>
      <c r="S418" s="60">
        <v>1.081081081</v>
      </c>
      <c r="T418" s="60">
        <v>1.0928961749999999</v>
      </c>
      <c r="U418" s="60">
        <v>1.324503311</v>
      </c>
      <c r="V418" s="60">
        <v>1.069518717</v>
      </c>
      <c r="W418" s="60">
        <v>0</v>
      </c>
      <c r="X418" s="60">
        <v>1.606425703</v>
      </c>
      <c r="Y418" s="60">
        <v>0</v>
      </c>
      <c r="Z418" s="60">
        <v>0.90361445799999995</v>
      </c>
      <c r="AA418" s="60">
        <v>3.191489362</v>
      </c>
      <c r="AB418" s="61">
        <v>0</v>
      </c>
      <c r="AC418" s="60">
        <v>0.97560975599999999</v>
      </c>
      <c r="AD418" s="60">
        <v>0</v>
      </c>
      <c r="AE418" s="60">
        <v>0</v>
      </c>
      <c r="AF418" s="61">
        <v>0</v>
      </c>
      <c r="AG418" s="60">
        <v>1.089918256</v>
      </c>
      <c r="AH418" s="60">
        <v>0</v>
      </c>
      <c r="AI418" s="60">
        <v>2.3255813949999999</v>
      </c>
      <c r="AJ418" s="60">
        <v>0</v>
      </c>
      <c r="AK418" s="60">
        <v>1.2903225810000001</v>
      </c>
      <c r="AL418" s="61" t="s">
        <v>1607</v>
      </c>
      <c r="AM418" s="60">
        <v>0</v>
      </c>
      <c r="AN418" s="60">
        <v>1.360544218</v>
      </c>
      <c r="AO418" s="61">
        <v>0</v>
      </c>
      <c r="AP418" s="60">
        <v>1.324503311</v>
      </c>
      <c r="AQ418" s="60">
        <v>1.675977654</v>
      </c>
      <c r="AR418" s="60">
        <v>1.8292682929999999</v>
      </c>
      <c r="AS418" s="60">
        <v>0</v>
      </c>
      <c r="AT418" s="60">
        <v>1.257861635</v>
      </c>
      <c r="AU418" s="60">
        <v>0.62893081799999995</v>
      </c>
      <c r="AV418" s="60">
        <v>1.4492753620000001</v>
      </c>
      <c r="AW418" s="60">
        <v>0</v>
      </c>
      <c r="AX418" s="60">
        <v>1.0060362169999999</v>
      </c>
      <c r="AY418" s="60">
        <v>1.19047619</v>
      </c>
      <c r="AZ418" s="60">
        <v>0</v>
      </c>
      <c r="BA418" s="60">
        <v>0</v>
      </c>
      <c r="BB418" s="60">
        <v>0.72289156600000004</v>
      </c>
      <c r="BC418" s="60">
        <v>1.4035087719999999</v>
      </c>
      <c r="BD418" s="60">
        <v>0.96618357499999996</v>
      </c>
      <c r="BE418" s="60">
        <v>0</v>
      </c>
      <c r="BF418" s="60">
        <v>0.42462844999999999</v>
      </c>
      <c r="BG418" s="60">
        <v>0</v>
      </c>
      <c r="BH418" s="60">
        <v>0.77519379799999999</v>
      </c>
      <c r="BI418" s="60">
        <v>0.65359477099999996</v>
      </c>
      <c r="BJ418" s="60">
        <v>0.88495575199999998</v>
      </c>
      <c r="BK418" s="60">
        <v>1.298701299</v>
      </c>
      <c r="BL418" s="60">
        <v>0</v>
      </c>
      <c r="BM418" s="60">
        <v>0.59405940599999996</v>
      </c>
      <c r="BN418" s="60">
        <v>0</v>
      </c>
      <c r="BO418" s="60">
        <v>0.49261083700000002</v>
      </c>
      <c r="BP418" s="60">
        <v>0</v>
      </c>
      <c r="BQ418" s="60">
        <v>1.1428571430000001</v>
      </c>
      <c r="BR418" s="60">
        <v>0.65681445000000005</v>
      </c>
      <c r="BS418" s="60">
        <v>0</v>
      </c>
      <c r="BT418" s="60">
        <v>3.370786517</v>
      </c>
      <c r="BU418" s="60">
        <v>1.8348623850000001</v>
      </c>
      <c r="BV418" s="60">
        <v>0.92165898599999996</v>
      </c>
      <c r="BW418" s="60">
        <v>1.4492753620000001</v>
      </c>
      <c r="BX418" s="60">
        <v>4.0404040400000003</v>
      </c>
      <c r="BY418" s="60">
        <v>1.5037593979999999</v>
      </c>
      <c r="BZ418" s="60">
        <v>1.9559902199999999</v>
      </c>
      <c r="CA418" s="60">
        <v>0.71684587799999999</v>
      </c>
      <c r="CB418" s="60">
        <v>1.3215859029999999</v>
      </c>
      <c r="CC418" s="62">
        <v>0</v>
      </c>
      <c r="CD418" s="60">
        <v>0.602409639</v>
      </c>
      <c r="CE418" s="60">
        <v>0.35906642700000002</v>
      </c>
      <c r="CF418" s="60">
        <v>2.884615385</v>
      </c>
      <c r="CG418" s="60">
        <v>0</v>
      </c>
      <c r="CH418" s="60">
        <v>0</v>
      </c>
      <c r="CI418" s="60">
        <v>0.82987551900000001</v>
      </c>
      <c r="CJ418" s="60">
        <v>0.91324200899999997</v>
      </c>
      <c r="CK418" s="60">
        <v>2.7777777779999999</v>
      </c>
      <c r="CL418" s="60">
        <v>0.91743119299999998</v>
      </c>
      <c r="CM418" s="60">
        <v>1.538461538</v>
      </c>
      <c r="CN418" s="60">
        <v>0.53475935799999996</v>
      </c>
      <c r="CO418" s="60">
        <v>0.48426150099999998</v>
      </c>
      <c r="CP418" s="60">
        <v>0.61538461499999997</v>
      </c>
      <c r="CQ418" s="60">
        <v>1.2477718360000001</v>
      </c>
      <c r="CR418" s="60">
        <v>0</v>
      </c>
      <c r="CS418" s="60">
        <v>0.62111801200000005</v>
      </c>
      <c r="CT418" s="60">
        <v>1.312910284</v>
      </c>
      <c r="CU418" s="60">
        <v>0.74349442399999999</v>
      </c>
      <c r="CV418" s="60">
        <v>1.801801802</v>
      </c>
      <c r="CW418" s="60">
        <v>0.84033613399999996</v>
      </c>
      <c r="CX418" s="60">
        <v>0</v>
      </c>
      <c r="CY418" s="60">
        <v>0</v>
      </c>
      <c r="CZ418" s="60">
        <v>0</v>
      </c>
      <c r="DA418" s="60">
        <v>1.1764705879999999</v>
      </c>
      <c r="DB418" s="60">
        <v>0.27548209400000001</v>
      </c>
      <c r="DC418" s="60">
        <v>0</v>
      </c>
      <c r="DD418" s="60">
        <v>1.501501502</v>
      </c>
      <c r="DE418" s="60">
        <v>0.78431372499999996</v>
      </c>
      <c r="DF418" s="60">
        <v>0</v>
      </c>
      <c r="DG418" s="61">
        <v>0</v>
      </c>
      <c r="DH418" s="60">
        <v>1.0600706710000001</v>
      </c>
      <c r="DI418" s="60">
        <v>0</v>
      </c>
      <c r="DJ418" s="70"/>
    </row>
    <row r="419" spans="1:114" ht="15.75" customHeight="1">
      <c r="A419" s="2" t="s">
        <v>1293</v>
      </c>
      <c r="B419" s="2">
        <v>16.3</v>
      </c>
      <c r="C419" s="2">
        <v>21.3</v>
      </c>
      <c r="D419" s="58" t="s">
        <v>1607</v>
      </c>
      <c r="E419" s="2">
        <v>18.2</v>
      </c>
      <c r="F419" s="2">
        <v>14.7</v>
      </c>
      <c r="G419" s="2">
        <v>10.7</v>
      </c>
      <c r="H419" s="2">
        <v>12.5</v>
      </c>
      <c r="I419" s="2">
        <v>5.6</v>
      </c>
      <c r="J419" s="2">
        <v>29.8</v>
      </c>
      <c r="K419" s="58" t="s">
        <v>1607</v>
      </c>
      <c r="L419" s="2">
        <v>46.5</v>
      </c>
      <c r="M419" s="2">
        <v>25.7</v>
      </c>
      <c r="N419" s="2">
        <v>27.5</v>
      </c>
      <c r="O419" s="2">
        <v>9</v>
      </c>
      <c r="P419" s="2">
        <v>13.6</v>
      </c>
      <c r="Q419" s="2">
        <v>5.3</v>
      </c>
      <c r="R419" s="2">
        <v>10.3</v>
      </c>
      <c r="S419" s="2">
        <v>8.3000000000000007</v>
      </c>
      <c r="T419" s="2">
        <v>0</v>
      </c>
      <c r="U419" s="2">
        <v>43.4</v>
      </c>
      <c r="V419" s="2">
        <v>40.4</v>
      </c>
      <c r="W419" s="2">
        <v>38.799999999999997</v>
      </c>
      <c r="X419" s="2">
        <v>16.100000000000001</v>
      </c>
      <c r="Y419" s="2">
        <v>0</v>
      </c>
      <c r="Z419" s="2">
        <v>35.5</v>
      </c>
      <c r="AA419" s="2">
        <v>29.7</v>
      </c>
      <c r="AB419" s="58">
        <v>0</v>
      </c>
      <c r="AC419" s="2">
        <v>19.7</v>
      </c>
      <c r="AD419" s="2">
        <v>31.1</v>
      </c>
      <c r="AE419" s="2">
        <v>3.6</v>
      </c>
      <c r="AF419" s="58">
        <v>50</v>
      </c>
      <c r="AG419" s="2">
        <v>5.0999999999999996</v>
      </c>
      <c r="AH419" s="2">
        <v>0</v>
      </c>
      <c r="AI419" s="2">
        <v>4.7</v>
      </c>
      <c r="AJ419" s="2">
        <v>0</v>
      </c>
      <c r="AK419" s="2">
        <v>3.7</v>
      </c>
      <c r="AL419" s="58" t="s">
        <v>1607</v>
      </c>
      <c r="AM419" s="2">
        <v>7.3</v>
      </c>
      <c r="AN419" s="2">
        <v>4</v>
      </c>
      <c r="AO419" s="58" t="s">
        <v>1608</v>
      </c>
      <c r="AP419" s="2">
        <v>8.3000000000000007</v>
      </c>
      <c r="AQ419" s="2">
        <v>4.4000000000000004</v>
      </c>
      <c r="AR419" s="2">
        <v>8</v>
      </c>
      <c r="AS419" s="2">
        <v>0</v>
      </c>
      <c r="AT419" s="2">
        <v>23</v>
      </c>
      <c r="AU419" s="2">
        <v>6.8</v>
      </c>
      <c r="AV419" s="2">
        <v>21.5</v>
      </c>
      <c r="AW419" s="2">
        <v>22</v>
      </c>
      <c r="AX419" s="2">
        <v>12.5</v>
      </c>
      <c r="AY419" s="2">
        <v>13</v>
      </c>
      <c r="AZ419" s="2">
        <v>22.9</v>
      </c>
      <c r="BA419" s="2">
        <v>3.2</v>
      </c>
      <c r="BB419" s="2">
        <v>37.9</v>
      </c>
      <c r="BC419" s="2">
        <v>12.5</v>
      </c>
      <c r="BD419" s="2">
        <v>48.4</v>
      </c>
      <c r="BE419" s="2">
        <v>13.3</v>
      </c>
      <c r="BF419" s="2">
        <v>20.9</v>
      </c>
      <c r="BG419" s="2">
        <v>20.2</v>
      </c>
      <c r="BH419" s="2">
        <v>11.9</v>
      </c>
      <c r="BI419" s="2">
        <v>33.299999999999997</v>
      </c>
      <c r="BJ419" s="2">
        <v>8.6</v>
      </c>
      <c r="BK419" s="2">
        <v>32</v>
      </c>
      <c r="BL419" s="2">
        <v>5.2</v>
      </c>
      <c r="BM419" s="2">
        <v>11.1</v>
      </c>
      <c r="BN419" s="2">
        <v>5.3</v>
      </c>
      <c r="BO419" s="2">
        <v>32.4</v>
      </c>
      <c r="BP419" s="2">
        <v>17.399999999999999</v>
      </c>
      <c r="BQ419" s="2">
        <v>16.899999999999999</v>
      </c>
      <c r="BR419" s="2">
        <v>6.2</v>
      </c>
      <c r="BS419" s="2">
        <v>4.8</v>
      </c>
      <c r="BT419" s="2">
        <v>18.2</v>
      </c>
      <c r="BU419" s="2">
        <v>6.7</v>
      </c>
      <c r="BV419" s="2">
        <v>19</v>
      </c>
      <c r="BW419" s="2">
        <v>5.7</v>
      </c>
      <c r="BX419" s="2">
        <v>16.2</v>
      </c>
      <c r="BY419" s="2">
        <v>17.399999999999999</v>
      </c>
      <c r="BZ419" s="2">
        <v>8.3000000000000007</v>
      </c>
      <c r="CA419" s="2">
        <v>4.5999999999999996</v>
      </c>
      <c r="CB419" s="2">
        <v>4.4000000000000004</v>
      </c>
      <c r="CC419" s="59">
        <v>12.5</v>
      </c>
      <c r="CD419" s="2">
        <v>7.4</v>
      </c>
      <c r="CE419" s="2">
        <v>9.4</v>
      </c>
      <c r="CF419" s="2">
        <v>11</v>
      </c>
      <c r="CG419" s="2">
        <v>6.1</v>
      </c>
      <c r="CH419" s="2">
        <v>4.2</v>
      </c>
      <c r="CI419" s="2">
        <v>57.7</v>
      </c>
      <c r="CJ419" s="2">
        <v>5.5</v>
      </c>
      <c r="CK419" s="2">
        <v>54.5</v>
      </c>
      <c r="CL419" s="2">
        <v>22</v>
      </c>
      <c r="CM419" s="2">
        <v>12.5</v>
      </c>
      <c r="CN419" s="2">
        <v>8.3000000000000007</v>
      </c>
      <c r="CO419" s="2">
        <v>5.8</v>
      </c>
      <c r="CP419" s="2">
        <v>6.6</v>
      </c>
      <c r="CQ419" s="2">
        <v>54.4</v>
      </c>
      <c r="CR419" s="2">
        <v>53.4</v>
      </c>
      <c r="CS419" s="2">
        <v>7</v>
      </c>
      <c r="CT419" s="2">
        <v>3.1</v>
      </c>
      <c r="CU419" s="2">
        <v>5.3</v>
      </c>
      <c r="CV419" s="2">
        <v>9.8000000000000007</v>
      </c>
      <c r="CW419" s="2">
        <v>3.4</v>
      </c>
      <c r="CX419" s="2">
        <v>37</v>
      </c>
      <c r="CY419" s="2">
        <v>18.2</v>
      </c>
      <c r="CZ419" s="2">
        <v>33</v>
      </c>
      <c r="DA419" s="2">
        <v>18.399999999999999</v>
      </c>
      <c r="DB419" s="2">
        <v>4.0999999999999996</v>
      </c>
      <c r="DC419" s="2">
        <v>4.5</v>
      </c>
      <c r="DD419" s="2">
        <v>35.799999999999997</v>
      </c>
      <c r="DE419" s="2">
        <v>46</v>
      </c>
      <c r="DF419" s="2">
        <v>7.4</v>
      </c>
      <c r="DG419" s="58" t="s">
        <v>1608</v>
      </c>
      <c r="DH419" s="2">
        <v>30.3</v>
      </c>
      <c r="DI419" s="2">
        <v>11</v>
      </c>
    </row>
    <row r="420" spans="1:114" ht="15.75" customHeight="1">
      <c r="A420" s="71" t="s">
        <v>1148</v>
      </c>
      <c r="B420" s="71" t="s">
        <v>1608</v>
      </c>
      <c r="C420" s="72">
        <v>4</v>
      </c>
      <c r="D420" s="71" t="s">
        <v>1608</v>
      </c>
      <c r="E420" s="72">
        <v>4</v>
      </c>
      <c r="F420" s="72">
        <v>4</v>
      </c>
      <c r="G420" s="72">
        <v>4</v>
      </c>
      <c r="H420" s="72">
        <v>3</v>
      </c>
      <c r="I420" s="72">
        <v>1</v>
      </c>
      <c r="J420" s="72">
        <v>5</v>
      </c>
      <c r="K420" s="71" t="s">
        <v>1608</v>
      </c>
      <c r="L420" s="72">
        <v>5</v>
      </c>
      <c r="M420" s="72">
        <v>3</v>
      </c>
      <c r="N420" s="72">
        <v>3</v>
      </c>
      <c r="O420" s="72">
        <v>3</v>
      </c>
      <c r="P420" s="72">
        <v>4</v>
      </c>
      <c r="Q420" s="72">
        <v>1</v>
      </c>
      <c r="R420" s="72">
        <v>4</v>
      </c>
      <c r="S420" s="72">
        <v>2</v>
      </c>
      <c r="T420" s="72">
        <v>1</v>
      </c>
      <c r="U420" s="72">
        <v>5</v>
      </c>
      <c r="V420" s="72">
        <v>5</v>
      </c>
      <c r="W420" s="72">
        <v>5</v>
      </c>
      <c r="X420" s="72">
        <v>3</v>
      </c>
      <c r="Y420" s="72">
        <v>2</v>
      </c>
      <c r="Z420" s="72">
        <v>5</v>
      </c>
      <c r="AA420" s="72">
        <v>5</v>
      </c>
      <c r="AB420" s="71" t="s">
        <v>1608</v>
      </c>
      <c r="AC420" s="72">
        <v>4</v>
      </c>
      <c r="AD420" s="72">
        <v>4</v>
      </c>
      <c r="AE420" s="72">
        <v>1</v>
      </c>
      <c r="AF420" s="71" t="s">
        <v>1608</v>
      </c>
      <c r="AG420" s="72">
        <v>1</v>
      </c>
      <c r="AH420" s="72">
        <v>1</v>
      </c>
      <c r="AI420" s="72">
        <v>2</v>
      </c>
      <c r="AJ420" s="72">
        <v>1</v>
      </c>
      <c r="AK420" s="72">
        <v>1</v>
      </c>
      <c r="AL420" s="71" t="s">
        <v>1608</v>
      </c>
      <c r="AM420" s="72">
        <v>1</v>
      </c>
      <c r="AN420" s="72">
        <v>3</v>
      </c>
      <c r="AO420" s="71" t="s">
        <v>1608</v>
      </c>
      <c r="AP420" s="72">
        <v>2</v>
      </c>
      <c r="AQ420" s="72">
        <v>3</v>
      </c>
      <c r="AR420" s="72">
        <v>2</v>
      </c>
      <c r="AS420" s="72">
        <v>2</v>
      </c>
      <c r="AT420" s="72">
        <v>4</v>
      </c>
      <c r="AU420" s="72">
        <v>3</v>
      </c>
      <c r="AV420" s="72">
        <v>4</v>
      </c>
      <c r="AW420" s="72">
        <v>4</v>
      </c>
      <c r="AX420" s="72">
        <v>3</v>
      </c>
      <c r="AY420" s="72">
        <v>4</v>
      </c>
      <c r="AZ420" s="72">
        <v>4</v>
      </c>
      <c r="BA420" s="72">
        <v>3</v>
      </c>
      <c r="BB420" s="72">
        <v>5</v>
      </c>
      <c r="BC420" s="72">
        <v>4</v>
      </c>
      <c r="BD420" s="72">
        <v>5</v>
      </c>
      <c r="BE420" s="72">
        <v>3</v>
      </c>
      <c r="BF420" s="72">
        <v>4</v>
      </c>
      <c r="BG420" s="72">
        <v>3</v>
      </c>
      <c r="BH420" s="72">
        <v>3</v>
      </c>
      <c r="BI420" s="72">
        <v>5</v>
      </c>
      <c r="BJ420" s="72">
        <v>2</v>
      </c>
      <c r="BK420" s="72">
        <v>3</v>
      </c>
      <c r="BL420" s="72">
        <v>1</v>
      </c>
      <c r="BM420" s="72">
        <v>4</v>
      </c>
      <c r="BN420" s="72">
        <v>1</v>
      </c>
      <c r="BO420" s="72">
        <v>5</v>
      </c>
      <c r="BP420" s="72">
        <v>2</v>
      </c>
      <c r="BQ420" s="72">
        <v>3</v>
      </c>
      <c r="BR420" s="72">
        <v>3</v>
      </c>
      <c r="BS420" s="72">
        <v>2</v>
      </c>
      <c r="BT420" s="72">
        <v>4</v>
      </c>
      <c r="BU420" s="72">
        <v>4</v>
      </c>
      <c r="BV420" s="72">
        <v>4</v>
      </c>
      <c r="BW420" s="72">
        <v>2</v>
      </c>
      <c r="BX420" s="72">
        <v>2</v>
      </c>
      <c r="BY420" s="72">
        <v>2</v>
      </c>
      <c r="BZ420" s="72">
        <v>2</v>
      </c>
      <c r="CA420" s="72">
        <v>3</v>
      </c>
      <c r="CB420" s="72">
        <v>1</v>
      </c>
      <c r="CC420" s="72" t="s">
        <v>1608</v>
      </c>
      <c r="CD420" s="72">
        <v>2</v>
      </c>
      <c r="CE420" s="72">
        <v>1</v>
      </c>
      <c r="CF420" s="72">
        <v>3</v>
      </c>
      <c r="CG420" s="72">
        <v>1</v>
      </c>
      <c r="CH420" s="72">
        <v>3</v>
      </c>
      <c r="CI420" s="72">
        <v>5</v>
      </c>
      <c r="CJ420" s="72">
        <v>1</v>
      </c>
      <c r="CK420" s="72">
        <v>5</v>
      </c>
      <c r="CL420" s="72">
        <v>5</v>
      </c>
      <c r="CM420" s="72">
        <v>2</v>
      </c>
      <c r="CN420" s="72">
        <v>2</v>
      </c>
      <c r="CO420" s="72">
        <v>2</v>
      </c>
      <c r="CP420" s="72">
        <v>2</v>
      </c>
      <c r="CQ420" s="72">
        <v>5</v>
      </c>
      <c r="CR420" s="72">
        <v>5</v>
      </c>
      <c r="CS420" s="72">
        <v>2</v>
      </c>
      <c r="CT420" s="72">
        <v>2</v>
      </c>
      <c r="CU420" s="72">
        <v>2</v>
      </c>
      <c r="CV420" s="72">
        <v>1</v>
      </c>
      <c r="CW420" s="72">
        <v>1</v>
      </c>
      <c r="CX420" s="72">
        <v>5</v>
      </c>
      <c r="CY420" s="72">
        <v>1</v>
      </c>
      <c r="CZ420" s="72">
        <v>5</v>
      </c>
      <c r="DA420" s="72">
        <v>4</v>
      </c>
      <c r="DB420" s="72">
        <v>1</v>
      </c>
      <c r="DC420" s="72">
        <v>1</v>
      </c>
      <c r="DD420" s="72">
        <v>5</v>
      </c>
      <c r="DE420" s="72">
        <v>5</v>
      </c>
      <c r="DF420" s="72">
        <v>1</v>
      </c>
      <c r="DG420" s="71" t="s">
        <v>1608</v>
      </c>
      <c r="DH420" s="72">
        <v>5</v>
      </c>
      <c r="DI420" s="72">
        <v>3</v>
      </c>
    </row>
    <row r="421" spans="1:114" ht="15.75" customHeight="1">
      <c r="A421" s="60" t="s">
        <v>1271</v>
      </c>
      <c r="B421" s="60">
        <v>25.155830909999999</v>
      </c>
      <c r="C421" s="60">
        <v>30.65693431</v>
      </c>
      <c r="D421" s="61" t="s">
        <v>1607</v>
      </c>
      <c r="E421" s="60">
        <v>26.865671639999999</v>
      </c>
      <c r="F421" s="60">
        <v>20.952380949999998</v>
      </c>
      <c r="G421" s="60">
        <v>22.831050229999999</v>
      </c>
      <c r="H421" s="60">
        <v>22</v>
      </c>
      <c r="I421" s="60">
        <v>13.453815260000001</v>
      </c>
      <c r="J421" s="60">
        <v>26.865671639999999</v>
      </c>
      <c r="K421" s="61" t="s">
        <v>1607</v>
      </c>
      <c r="L421" s="60">
        <v>33.333333330000002</v>
      </c>
      <c r="M421" s="60">
        <v>21.827411170000001</v>
      </c>
      <c r="N421" s="60">
        <v>56.74486804</v>
      </c>
      <c r="O421" s="60">
        <v>29.619565219999998</v>
      </c>
      <c r="P421" s="60">
        <v>16.666666670000001</v>
      </c>
      <c r="Q421" s="60">
        <v>10.638297870000001</v>
      </c>
      <c r="R421" s="60">
        <v>19.07692308</v>
      </c>
      <c r="S421" s="60">
        <v>16.129032259999999</v>
      </c>
      <c r="T421" s="60">
        <v>13.043478260000001</v>
      </c>
      <c r="U421" s="60">
        <v>26</v>
      </c>
      <c r="V421" s="60">
        <v>26.595744679999999</v>
      </c>
      <c r="W421" s="60">
        <v>31.720430109999999</v>
      </c>
      <c r="X421" s="60">
        <v>48.594377510000001</v>
      </c>
      <c r="Y421" s="60">
        <v>12.90322581</v>
      </c>
      <c r="Z421" s="60">
        <v>22.891566269999998</v>
      </c>
      <c r="AA421" s="60">
        <v>12.23404255</v>
      </c>
      <c r="AB421" s="61">
        <v>30.76923077</v>
      </c>
      <c r="AC421" s="60">
        <v>19.024390239999999</v>
      </c>
      <c r="AD421" s="60">
        <v>24.550898199999999</v>
      </c>
      <c r="AE421" s="60">
        <v>20.625</v>
      </c>
      <c r="AF421" s="61">
        <v>50</v>
      </c>
      <c r="AG421" s="60">
        <v>14.16893733</v>
      </c>
      <c r="AH421" s="60">
        <v>11.612903230000001</v>
      </c>
      <c r="AI421" s="60">
        <v>19.53125</v>
      </c>
      <c r="AJ421" s="60">
        <v>13.6</v>
      </c>
      <c r="AK421" s="60">
        <v>13.636363640000001</v>
      </c>
      <c r="AL421" s="61" t="s">
        <v>1607</v>
      </c>
      <c r="AM421" s="60">
        <v>9.4674556209999992</v>
      </c>
      <c r="AN421" s="60">
        <v>18.367346940000001</v>
      </c>
      <c r="AO421" s="61">
        <v>20</v>
      </c>
      <c r="AP421" s="60">
        <v>16.556291389999998</v>
      </c>
      <c r="AQ421" s="60">
        <v>21.229050279999999</v>
      </c>
      <c r="AR421" s="60">
        <v>20.12195122</v>
      </c>
      <c r="AS421" s="60">
        <v>13.559322030000001</v>
      </c>
      <c r="AT421" s="60">
        <v>15.18987342</v>
      </c>
      <c r="AU421" s="60">
        <v>28.301886790000001</v>
      </c>
      <c r="AV421" s="60">
        <v>18.978102190000001</v>
      </c>
      <c r="AW421" s="60">
        <v>30.898876399999999</v>
      </c>
      <c r="AX421" s="60">
        <v>18.346774190000001</v>
      </c>
      <c r="AY421" s="60">
        <v>26.190476189999998</v>
      </c>
      <c r="AZ421" s="60">
        <v>19.277108429999998</v>
      </c>
      <c r="BA421" s="60">
        <v>15.048543690000001</v>
      </c>
      <c r="BB421" s="60">
        <v>31.325301199999998</v>
      </c>
      <c r="BC421" s="60">
        <v>16.724738680000002</v>
      </c>
      <c r="BD421" s="60">
        <v>32.21153846</v>
      </c>
      <c r="BE421" s="60">
        <v>29.098360660000001</v>
      </c>
      <c r="BF421" s="60">
        <v>31.422505309999998</v>
      </c>
      <c r="BG421" s="60">
        <v>16.883116879999999</v>
      </c>
      <c r="BH421" s="60">
        <v>31.524547800000001</v>
      </c>
      <c r="BI421" s="60">
        <v>48.692810459999997</v>
      </c>
      <c r="BJ421" s="60">
        <v>11.89427313</v>
      </c>
      <c r="BK421" s="60">
        <v>41.558441559999999</v>
      </c>
      <c r="BL421" s="60">
        <v>13.294797689999999</v>
      </c>
      <c r="BM421" s="60">
        <v>41.782178219999999</v>
      </c>
      <c r="BN421" s="60">
        <v>11.73184358</v>
      </c>
      <c r="BO421" s="60">
        <v>28.32512315</v>
      </c>
      <c r="BP421" s="60">
        <v>13.448275860000001</v>
      </c>
      <c r="BQ421" s="60">
        <v>8.5227272729999992</v>
      </c>
      <c r="BR421" s="60">
        <v>20.197044330000001</v>
      </c>
      <c r="BS421" s="60">
        <v>11.678832119999999</v>
      </c>
      <c r="BT421" s="60">
        <v>37.430167599999997</v>
      </c>
      <c r="BU421" s="60">
        <v>18.348623849999999</v>
      </c>
      <c r="BV421" s="60">
        <v>28.868360280000001</v>
      </c>
      <c r="BW421" s="60">
        <v>12.07729469</v>
      </c>
      <c r="BX421" s="60">
        <v>12</v>
      </c>
      <c r="BY421" s="60">
        <v>18.656716419999999</v>
      </c>
      <c r="BZ421" s="60">
        <v>29.095354520000001</v>
      </c>
      <c r="CA421" s="60">
        <v>15.71428571</v>
      </c>
      <c r="CB421" s="60">
        <v>11.84210526</v>
      </c>
      <c r="CC421" s="62">
        <v>14.58333333</v>
      </c>
      <c r="CD421" s="60">
        <v>21.321321319999999</v>
      </c>
      <c r="CE421" s="60">
        <v>19.569120290000001</v>
      </c>
      <c r="CF421" s="60">
        <v>17.628205130000001</v>
      </c>
      <c r="CG421" s="60">
        <v>20</v>
      </c>
      <c r="CH421" s="60">
        <v>38.048780489999999</v>
      </c>
      <c r="CI421" s="60">
        <v>36.929460579999997</v>
      </c>
      <c r="CJ421" s="60">
        <v>33.333333330000002</v>
      </c>
      <c r="CK421" s="60">
        <v>54.377880179999998</v>
      </c>
      <c r="CL421" s="60">
        <v>49.847094800000001</v>
      </c>
      <c r="CM421" s="60">
        <v>14.61538462</v>
      </c>
      <c r="CN421" s="60">
        <v>14.43850267</v>
      </c>
      <c r="CO421" s="60">
        <v>12.34866828</v>
      </c>
      <c r="CP421" s="60">
        <v>11.38461538</v>
      </c>
      <c r="CQ421" s="60">
        <v>31.785714290000001</v>
      </c>
      <c r="CR421" s="60">
        <v>47.524752479999997</v>
      </c>
      <c r="CS421" s="60">
        <v>13.354037269999999</v>
      </c>
      <c r="CT421" s="60">
        <v>14.87964989</v>
      </c>
      <c r="CU421" s="60">
        <v>18.148148150000001</v>
      </c>
      <c r="CV421" s="60">
        <v>10.85972851</v>
      </c>
      <c r="CW421" s="60">
        <v>13.44537815</v>
      </c>
      <c r="CX421" s="60">
        <v>46.15384615</v>
      </c>
      <c r="CY421" s="60">
        <v>8.8888888890000004</v>
      </c>
      <c r="CZ421" s="60">
        <v>36.964980539999999</v>
      </c>
      <c r="DA421" s="60">
        <v>21.764705880000001</v>
      </c>
      <c r="DB421" s="60">
        <v>16.96551724</v>
      </c>
      <c r="DC421" s="60">
        <v>11.583011580000001</v>
      </c>
      <c r="DD421" s="60">
        <v>38.138138140000002</v>
      </c>
      <c r="DE421" s="60">
        <v>55.686274509999997</v>
      </c>
      <c r="DF421" s="60">
        <v>14.66666667</v>
      </c>
      <c r="DG421" s="61">
        <v>80</v>
      </c>
      <c r="DH421" s="60">
        <v>48.0565371</v>
      </c>
      <c r="DI421" s="60">
        <v>44.42013129</v>
      </c>
      <c r="DJ421" s="70"/>
    </row>
    <row r="422" spans="1:114" ht="15.75" customHeight="1">
      <c r="A422" s="2" t="s">
        <v>1272</v>
      </c>
      <c r="B422" s="2">
        <v>79265</v>
      </c>
      <c r="C422" s="2">
        <v>565</v>
      </c>
      <c r="D422" s="58" t="s">
        <v>1607</v>
      </c>
      <c r="E422" s="2">
        <v>410</v>
      </c>
      <c r="F422" s="2">
        <v>240</v>
      </c>
      <c r="G422" s="2">
        <v>625</v>
      </c>
      <c r="H422" s="2">
        <v>395</v>
      </c>
      <c r="I422" s="2">
        <v>2130</v>
      </c>
      <c r="J422" s="2">
        <v>870</v>
      </c>
      <c r="K422" s="58" t="s">
        <v>1607</v>
      </c>
      <c r="L422" s="2">
        <v>750</v>
      </c>
      <c r="M422" s="2">
        <v>580</v>
      </c>
      <c r="N422" s="2">
        <v>2890</v>
      </c>
      <c r="O422" s="2">
        <v>835</v>
      </c>
      <c r="P422" s="2">
        <v>190</v>
      </c>
      <c r="Q422" s="2">
        <v>365</v>
      </c>
      <c r="R422" s="2">
        <v>1255</v>
      </c>
      <c r="S422" s="2">
        <v>190</v>
      </c>
      <c r="T422" s="2">
        <v>480</v>
      </c>
      <c r="U422" s="2">
        <v>450</v>
      </c>
      <c r="V422" s="2">
        <v>1130</v>
      </c>
      <c r="W422" s="2">
        <v>585</v>
      </c>
      <c r="X422" s="2">
        <v>635</v>
      </c>
      <c r="Y422" s="2">
        <v>120</v>
      </c>
      <c r="Z422" s="2">
        <v>950</v>
      </c>
      <c r="AA422" s="2">
        <v>885</v>
      </c>
      <c r="AB422" s="58">
        <v>55</v>
      </c>
      <c r="AC422" s="2">
        <v>815</v>
      </c>
      <c r="AD422" s="2">
        <v>705</v>
      </c>
      <c r="AE422" s="2">
        <v>410</v>
      </c>
      <c r="AF422" s="58">
        <v>45</v>
      </c>
      <c r="AG422" s="2">
        <v>705</v>
      </c>
      <c r="AH422" s="2">
        <v>220</v>
      </c>
      <c r="AI422" s="2">
        <v>435</v>
      </c>
      <c r="AJ422" s="2">
        <v>310</v>
      </c>
      <c r="AK422" s="2">
        <v>395</v>
      </c>
      <c r="AL422" s="58" t="s">
        <v>1607</v>
      </c>
      <c r="AM422" s="2">
        <v>890</v>
      </c>
      <c r="AN422" s="2">
        <v>285</v>
      </c>
      <c r="AO422" s="58">
        <v>10</v>
      </c>
      <c r="AP422" s="2">
        <v>485</v>
      </c>
      <c r="AQ422" s="2">
        <v>950</v>
      </c>
      <c r="AR422" s="2">
        <v>625</v>
      </c>
      <c r="AS422" s="2">
        <v>140</v>
      </c>
      <c r="AT422" s="2">
        <v>535</v>
      </c>
      <c r="AU422" s="2">
        <v>405</v>
      </c>
      <c r="AV422" s="2">
        <v>325</v>
      </c>
      <c r="AW422" s="2">
        <v>370</v>
      </c>
      <c r="AX422" s="2">
        <v>765</v>
      </c>
      <c r="AY422" s="2">
        <v>415</v>
      </c>
      <c r="AZ422" s="2">
        <v>430</v>
      </c>
      <c r="BA422" s="2">
        <v>350</v>
      </c>
      <c r="BB422" s="2">
        <v>860</v>
      </c>
      <c r="BC422" s="2">
        <v>735</v>
      </c>
      <c r="BD422" s="2">
        <v>775</v>
      </c>
      <c r="BE422" s="2">
        <v>485</v>
      </c>
      <c r="BF422" s="2">
        <v>1200</v>
      </c>
      <c r="BG422" s="2">
        <v>630</v>
      </c>
      <c r="BH422" s="2">
        <v>650</v>
      </c>
      <c r="BI422" s="2">
        <v>390</v>
      </c>
      <c r="BJ422" s="2">
        <v>1185</v>
      </c>
      <c r="BK422" s="2">
        <v>595</v>
      </c>
      <c r="BL422" s="2">
        <v>1050</v>
      </c>
      <c r="BM422" s="2">
        <v>495</v>
      </c>
      <c r="BN422" s="2">
        <v>505</v>
      </c>
      <c r="BO422" s="2">
        <v>840</v>
      </c>
      <c r="BP422" s="2">
        <v>1000</v>
      </c>
      <c r="BQ422" s="2">
        <v>885</v>
      </c>
      <c r="BR422" s="2">
        <v>1065</v>
      </c>
      <c r="BS422" s="2">
        <v>390</v>
      </c>
      <c r="BT422" s="2">
        <v>50</v>
      </c>
      <c r="BU422" s="2">
        <v>295</v>
      </c>
      <c r="BV422" s="2">
        <v>790</v>
      </c>
      <c r="BW422" s="2">
        <v>2195</v>
      </c>
      <c r="BX422" s="2">
        <v>735</v>
      </c>
      <c r="BY422" s="2">
        <v>245</v>
      </c>
      <c r="BZ422" s="2">
        <v>1220</v>
      </c>
      <c r="CA422" s="2">
        <v>855</v>
      </c>
      <c r="CB422" s="2">
        <v>860</v>
      </c>
      <c r="CC422" s="59">
        <v>145</v>
      </c>
      <c r="CD422" s="2">
        <v>400</v>
      </c>
      <c r="CE422" s="2">
        <v>1210</v>
      </c>
      <c r="CF422" s="2">
        <v>910</v>
      </c>
      <c r="CG422" s="2">
        <v>200</v>
      </c>
      <c r="CH422" s="2">
        <v>680</v>
      </c>
      <c r="CI422" s="2">
        <v>1260</v>
      </c>
      <c r="CJ422" s="2">
        <v>270</v>
      </c>
      <c r="CK422" s="2">
        <v>530</v>
      </c>
      <c r="CL422" s="2">
        <v>380</v>
      </c>
      <c r="CM422" s="2">
        <v>290</v>
      </c>
      <c r="CN422" s="2">
        <v>2315</v>
      </c>
      <c r="CO422" s="2">
        <v>1565</v>
      </c>
      <c r="CP422" s="2">
        <v>985</v>
      </c>
      <c r="CQ422" s="2">
        <v>1545</v>
      </c>
      <c r="CR422" s="2">
        <v>855</v>
      </c>
      <c r="CS422" s="2">
        <v>1955</v>
      </c>
      <c r="CT422" s="2">
        <v>1025</v>
      </c>
      <c r="CU422" s="2">
        <v>590</v>
      </c>
      <c r="CV422" s="2">
        <v>1425</v>
      </c>
      <c r="CW422" s="2">
        <v>860</v>
      </c>
      <c r="CX422" s="2">
        <v>990</v>
      </c>
      <c r="CY422" s="2">
        <v>145</v>
      </c>
      <c r="CZ422" s="2">
        <v>2270</v>
      </c>
      <c r="DA422" s="2">
        <v>330</v>
      </c>
      <c r="DB422" s="2">
        <v>2755</v>
      </c>
      <c r="DC422" s="2">
        <v>935</v>
      </c>
      <c r="DD422" s="2">
        <v>595</v>
      </c>
      <c r="DE422" s="2">
        <v>580</v>
      </c>
      <c r="DF422" s="2">
        <v>210</v>
      </c>
      <c r="DG422" s="58">
        <v>20</v>
      </c>
      <c r="DH422" s="2">
        <v>880</v>
      </c>
      <c r="DI422" s="2">
        <v>545</v>
      </c>
    </row>
    <row r="423" spans="1:114" ht="15.75" customHeight="1">
      <c r="A423" s="2" t="s">
        <v>1273</v>
      </c>
      <c r="B423" s="2">
        <v>18</v>
      </c>
      <c r="C423" s="2">
        <v>18.600000000000001</v>
      </c>
      <c r="D423" s="58" t="s">
        <v>1607</v>
      </c>
      <c r="E423" s="2">
        <v>20.7</v>
      </c>
      <c r="F423" s="2">
        <v>12.5</v>
      </c>
      <c r="G423" s="2">
        <v>15.2</v>
      </c>
      <c r="H423" s="2">
        <v>17.7</v>
      </c>
      <c r="I423" s="2">
        <v>19.5</v>
      </c>
      <c r="J423" s="2">
        <v>23</v>
      </c>
      <c r="K423" s="58" t="s">
        <v>1607</v>
      </c>
      <c r="L423" s="2">
        <v>22.7</v>
      </c>
      <c r="M423" s="2">
        <v>18.100000000000001</v>
      </c>
      <c r="N423" s="2">
        <v>12.5</v>
      </c>
      <c r="O423" s="2">
        <v>15.6</v>
      </c>
      <c r="P423" s="2">
        <v>18.399999999999999</v>
      </c>
      <c r="Q423" s="2">
        <v>12.3</v>
      </c>
      <c r="R423" s="2">
        <v>19.899999999999999</v>
      </c>
      <c r="S423" s="2">
        <v>31.6</v>
      </c>
      <c r="T423" s="2">
        <v>16.7</v>
      </c>
      <c r="U423" s="2">
        <v>22.2</v>
      </c>
      <c r="V423" s="2">
        <v>23.9</v>
      </c>
      <c r="W423" s="2">
        <v>25.6</v>
      </c>
      <c r="X423" s="2">
        <v>15</v>
      </c>
      <c r="Y423" s="2">
        <v>33.299999999999997</v>
      </c>
      <c r="Z423" s="2">
        <v>23.7</v>
      </c>
      <c r="AA423" s="2">
        <v>15.8</v>
      </c>
      <c r="AB423" s="58">
        <v>18.2</v>
      </c>
      <c r="AC423" s="2">
        <v>19.600000000000001</v>
      </c>
      <c r="AD423" s="2">
        <v>14.9</v>
      </c>
      <c r="AE423" s="2">
        <v>24.4</v>
      </c>
      <c r="AF423" s="58">
        <v>0</v>
      </c>
      <c r="AG423" s="2">
        <v>23.4</v>
      </c>
      <c r="AH423" s="2">
        <v>20.5</v>
      </c>
      <c r="AI423" s="2">
        <v>10.3</v>
      </c>
      <c r="AJ423" s="2">
        <v>24.2</v>
      </c>
      <c r="AK423" s="2">
        <v>12.7</v>
      </c>
      <c r="AL423" s="58" t="s">
        <v>1607</v>
      </c>
      <c r="AM423" s="2">
        <v>17.399999999999999</v>
      </c>
      <c r="AN423" s="2">
        <v>7</v>
      </c>
      <c r="AO423" s="58">
        <v>0</v>
      </c>
      <c r="AP423" s="2">
        <v>12.4</v>
      </c>
      <c r="AQ423" s="2">
        <v>22.6</v>
      </c>
      <c r="AR423" s="2">
        <v>22.4</v>
      </c>
      <c r="AS423" s="2">
        <v>14.3</v>
      </c>
      <c r="AT423" s="2">
        <v>23.4</v>
      </c>
      <c r="AU423" s="2">
        <v>21</v>
      </c>
      <c r="AV423" s="2">
        <v>24.6</v>
      </c>
      <c r="AW423" s="2">
        <v>13.5</v>
      </c>
      <c r="AX423" s="2">
        <v>22.2</v>
      </c>
      <c r="AY423" s="2">
        <v>25.3</v>
      </c>
      <c r="AZ423" s="2">
        <v>14</v>
      </c>
      <c r="BA423" s="2">
        <v>20</v>
      </c>
      <c r="BB423" s="2">
        <v>19.2</v>
      </c>
      <c r="BC423" s="2">
        <v>20.399999999999999</v>
      </c>
      <c r="BD423" s="2">
        <v>23.9</v>
      </c>
      <c r="BE423" s="2">
        <v>15.5</v>
      </c>
      <c r="BF423" s="2">
        <v>20.399999999999999</v>
      </c>
      <c r="BG423" s="2">
        <v>19</v>
      </c>
      <c r="BH423" s="2">
        <v>16.899999999999999</v>
      </c>
      <c r="BI423" s="2">
        <v>17.899999999999999</v>
      </c>
      <c r="BJ423" s="2">
        <v>19</v>
      </c>
      <c r="BK423" s="2">
        <v>10.1</v>
      </c>
      <c r="BL423" s="2">
        <v>12.4</v>
      </c>
      <c r="BM423" s="2">
        <v>16.2</v>
      </c>
      <c r="BN423" s="2">
        <v>20.8</v>
      </c>
      <c r="BO423" s="2">
        <v>25.6</v>
      </c>
      <c r="BP423" s="2">
        <v>16.5</v>
      </c>
      <c r="BQ423" s="2">
        <v>18.600000000000001</v>
      </c>
      <c r="BR423" s="2">
        <v>15</v>
      </c>
      <c r="BS423" s="2">
        <v>14.1</v>
      </c>
      <c r="BT423" s="2">
        <v>20</v>
      </c>
      <c r="BU423" s="2">
        <v>16.899999999999999</v>
      </c>
      <c r="BV423" s="2">
        <v>19.600000000000001</v>
      </c>
      <c r="BW423" s="2">
        <v>14.1</v>
      </c>
      <c r="BX423" s="2">
        <v>22.4</v>
      </c>
      <c r="BY423" s="2">
        <v>12.2</v>
      </c>
      <c r="BZ423" s="2">
        <v>18</v>
      </c>
      <c r="CA423" s="2">
        <v>18.100000000000001</v>
      </c>
      <c r="CB423" s="2">
        <v>12.2</v>
      </c>
      <c r="CC423" s="59">
        <v>10.3</v>
      </c>
      <c r="CD423" s="2">
        <v>16.2</v>
      </c>
      <c r="CE423" s="2">
        <v>19.8</v>
      </c>
      <c r="CF423" s="2">
        <v>18.100000000000001</v>
      </c>
      <c r="CG423" s="2">
        <v>7.5</v>
      </c>
      <c r="CH423" s="2">
        <v>25.7</v>
      </c>
      <c r="CI423" s="2">
        <v>25.8</v>
      </c>
      <c r="CJ423" s="2">
        <v>11.1</v>
      </c>
      <c r="CK423" s="2">
        <v>27.4</v>
      </c>
      <c r="CL423" s="2">
        <v>19.7</v>
      </c>
      <c r="CM423" s="2">
        <v>10.3</v>
      </c>
      <c r="CN423" s="2">
        <v>15.3</v>
      </c>
      <c r="CO423" s="2">
        <v>17.3</v>
      </c>
      <c r="CP423" s="2">
        <v>13.7</v>
      </c>
      <c r="CQ423" s="2">
        <v>22.3</v>
      </c>
      <c r="CR423" s="2">
        <v>12.9</v>
      </c>
      <c r="CS423" s="2">
        <v>19.2</v>
      </c>
      <c r="CT423" s="2">
        <v>17.100000000000001</v>
      </c>
      <c r="CU423" s="2">
        <v>19.5</v>
      </c>
      <c r="CV423" s="2">
        <v>13.3</v>
      </c>
      <c r="CW423" s="2">
        <v>19.8</v>
      </c>
      <c r="CX423" s="2">
        <v>23.2</v>
      </c>
      <c r="CY423" s="2">
        <v>17.2</v>
      </c>
      <c r="CZ423" s="2">
        <v>22</v>
      </c>
      <c r="DA423" s="2">
        <v>12.1</v>
      </c>
      <c r="DB423" s="2">
        <v>10.9</v>
      </c>
      <c r="DC423" s="2">
        <v>18.7</v>
      </c>
      <c r="DD423" s="2">
        <v>14.3</v>
      </c>
      <c r="DE423" s="2">
        <v>18.100000000000001</v>
      </c>
      <c r="DF423" s="2">
        <v>7.1</v>
      </c>
      <c r="DG423" s="58">
        <v>0</v>
      </c>
      <c r="DH423" s="2">
        <v>17.600000000000001</v>
      </c>
      <c r="DI423" s="2">
        <v>18.3</v>
      </c>
    </row>
    <row r="424" spans="1:114" ht="15.75" customHeight="1">
      <c r="A424" s="60" t="s">
        <v>1274</v>
      </c>
      <c r="B424" s="60">
        <v>5.6204924150000002</v>
      </c>
      <c r="C424" s="60">
        <v>13.79310345</v>
      </c>
      <c r="D424" s="61" t="s">
        <v>1607</v>
      </c>
      <c r="E424" s="60">
        <v>9.5238095240000007</v>
      </c>
      <c r="F424" s="60">
        <v>0</v>
      </c>
      <c r="G424" s="60">
        <v>13.33333333</v>
      </c>
      <c r="H424" s="60">
        <v>13.043478260000001</v>
      </c>
      <c r="I424" s="60">
        <v>3.3333333330000001</v>
      </c>
      <c r="J424" s="60">
        <v>0</v>
      </c>
      <c r="K424" s="61" t="s">
        <v>1607</v>
      </c>
      <c r="L424" s="60">
        <v>13.79310345</v>
      </c>
      <c r="M424" s="60">
        <v>7.1428571429999996</v>
      </c>
      <c r="N424" s="60">
        <v>7.2727272730000001</v>
      </c>
      <c r="O424" s="60">
        <v>6.5573770490000003</v>
      </c>
      <c r="P424" s="60">
        <v>15.38461538</v>
      </c>
      <c r="Q424" s="60">
        <v>0</v>
      </c>
      <c r="R424" s="60">
        <v>0</v>
      </c>
      <c r="S424" s="60">
        <v>6.896551724</v>
      </c>
      <c r="T424" s="60">
        <v>4.8780487800000003</v>
      </c>
      <c r="U424" s="60">
        <v>6.896551724</v>
      </c>
      <c r="V424" s="60">
        <v>5.4054054049999998</v>
      </c>
      <c r="W424" s="60">
        <v>0</v>
      </c>
      <c r="X424" s="60">
        <v>9.3023255809999998</v>
      </c>
      <c r="Y424" s="60">
        <v>0</v>
      </c>
      <c r="Z424" s="60">
        <v>5.769230769</v>
      </c>
      <c r="AA424" s="60">
        <v>20.689655170000002</v>
      </c>
      <c r="AB424" s="61">
        <v>0</v>
      </c>
      <c r="AC424" s="60">
        <v>6.0606060609999997</v>
      </c>
      <c r="AD424" s="60">
        <v>0</v>
      </c>
      <c r="AE424" s="60">
        <v>0</v>
      </c>
      <c r="AF424" s="61">
        <v>0</v>
      </c>
      <c r="AG424" s="60">
        <v>5.7971014490000004</v>
      </c>
      <c r="AH424" s="60">
        <v>0</v>
      </c>
      <c r="AI424" s="60">
        <v>10.71428571</v>
      </c>
      <c r="AJ424" s="60">
        <v>0</v>
      </c>
      <c r="AK424" s="60">
        <v>4.651162791</v>
      </c>
      <c r="AL424" s="61" t="s">
        <v>1607</v>
      </c>
      <c r="AM424" s="60">
        <v>0</v>
      </c>
      <c r="AN424" s="60">
        <v>8.6956521739999992</v>
      </c>
      <c r="AO424" s="61" t="s">
        <v>1608</v>
      </c>
      <c r="AP424" s="60">
        <v>5.263157895</v>
      </c>
      <c r="AQ424" s="60">
        <v>8.1081081079999997</v>
      </c>
      <c r="AR424" s="60">
        <v>9.0909090910000003</v>
      </c>
      <c r="AS424" s="60">
        <v>0</v>
      </c>
      <c r="AT424" s="60">
        <v>6.451612903</v>
      </c>
      <c r="AU424" s="60">
        <v>6.6666666670000003</v>
      </c>
      <c r="AV424" s="60">
        <v>7.692307692</v>
      </c>
      <c r="AW424" s="60">
        <v>0</v>
      </c>
      <c r="AX424" s="60">
        <v>7.692307692</v>
      </c>
      <c r="AY424" s="60">
        <v>9.0909090910000003</v>
      </c>
      <c r="AZ424" s="60">
        <v>0</v>
      </c>
      <c r="BA424" s="60">
        <v>0</v>
      </c>
      <c r="BB424" s="60">
        <v>4.7619047620000003</v>
      </c>
      <c r="BC424" s="60">
        <v>7.407407407</v>
      </c>
      <c r="BD424" s="60">
        <v>6.6666666670000003</v>
      </c>
      <c r="BE424" s="60">
        <v>0</v>
      </c>
      <c r="BF424" s="60">
        <v>2.6666666669999999</v>
      </c>
      <c r="BG424" s="60">
        <v>0</v>
      </c>
      <c r="BH424" s="60">
        <v>7.692307692</v>
      </c>
      <c r="BI424" s="60">
        <v>5.5555555559999998</v>
      </c>
      <c r="BJ424" s="60">
        <v>7.692307692</v>
      </c>
      <c r="BK424" s="60">
        <v>6.451612903</v>
      </c>
      <c r="BL424" s="60">
        <v>0</v>
      </c>
      <c r="BM424" s="60">
        <v>6.1224489799999997</v>
      </c>
      <c r="BN424" s="60">
        <v>0</v>
      </c>
      <c r="BO424" s="60">
        <v>4</v>
      </c>
      <c r="BP424" s="60">
        <v>0</v>
      </c>
      <c r="BQ424" s="60">
        <v>8.6956521739999992</v>
      </c>
      <c r="BR424" s="60">
        <v>4.4444444440000002</v>
      </c>
      <c r="BS424" s="60">
        <v>0</v>
      </c>
      <c r="BT424" s="60">
        <v>33.333333330000002</v>
      </c>
      <c r="BU424" s="60">
        <v>12.5</v>
      </c>
      <c r="BV424" s="60">
        <v>7.692307692</v>
      </c>
      <c r="BW424" s="60">
        <v>9.375</v>
      </c>
      <c r="BX424" s="60">
        <v>33.333333330000002</v>
      </c>
      <c r="BY424" s="60">
        <v>7.1428571429999996</v>
      </c>
      <c r="BZ424" s="60">
        <v>10</v>
      </c>
      <c r="CA424" s="60">
        <v>4</v>
      </c>
      <c r="CB424" s="60">
        <v>6.9767441860000003</v>
      </c>
      <c r="CC424" s="62">
        <v>0</v>
      </c>
      <c r="CD424" s="60">
        <v>4.3478260869999996</v>
      </c>
      <c r="CE424" s="60">
        <v>3.076923077</v>
      </c>
      <c r="CF424" s="60">
        <v>16.981132079999998</v>
      </c>
      <c r="CG424" s="60">
        <v>0</v>
      </c>
      <c r="CH424" s="60">
        <v>0</v>
      </c>
      <c r="CI424" s="60">
        <v>7.1428571429999996</v>
      </c>
      <c r="CJ424" s="60">
        <v>3.636363636</v>
      </c>
      <c r="CK424" s="60">
        <v>25</v>
      </c>
      <c r="CL424" s="60">
        <v>8.3333333330000006</v>
      </c>
      <c r="CM424" s="60">
        <v>9.0909090910000003</v>
      </c>
      <c r="CN424" s="60">
        <v>3.0303030299999998</v>
      </c>
      <c r="CO424" s="60">
        <v>2.5316455699999998</v>
      </c>
      <c r="CP424" s="60">
        <v>4</v>
      </c>
      <c r="CQ424" s="60">
        <v>10</v>
      </c>
      <c r="CR424" s="60">
        <v>0</v>
      </c>
      <c r="CS424" s="60">
        <v>4.0816326529999998</v>
      </c>
      <c r="CT424" s="60">
        <v>9.0909090910000003</v>
      </c>
      <c r="CU424" s="60">
        <v>4.4444444440000002</v>
      </c>
      <c r="CV424" s="60">
        <v>10.52631579</v>
      </c>
      <c r="CW424" s="60">
        <v>4.651162791</v>
      </c>
      <c r="CX424" s="60">
        <v>0</v>
      </c>
      <c r="CY424" s="60">
        <v>0</v>
      </c>
      <c r="CZ424" s="60">
        <v>0</v>
      </c>
      <c r="DA424" s="60">
        <v>11.764705879999999</v>
      </c>
      <c r="DB424" s="60">
        <v>2.0202020200000002</v>
      </c>
      <c r="DC424" s="60">
        <v>0</v>
      </c>
      <c r="DD424" s="60">
        <v>9.4339622639999998</v>
      </c>
      <c r="DE424" s="60">
        <v>6.896551724</v>
      </c>
      <c r="DF424" s="60">
        <v>0</v>
      </c>
      <c r="DG424" s="61">
        <v>0</v>
      </c>
      <c r="DH424" s="60">
        <v>8.1081081079999997</v>
      </c>
      <c r="DI424" s="60">
        <v>0</v>
      </c>
      <c r="DJ424" s="70"/>
    </row>
    <row r="425" spans="1:114" ht="15.75" customHeight="1">
      <c r="A425" s="2" t="s">
        <v>1177</v>
      </c>
      <c r="B425" s="2">
        <v>241250</v>
      </c>
      <c r="C425" s="2">
        <v>2280</v>
      </c>
      <c r="D425" s="58" t="s">
        <v>1607</v>
      </c>
      <c r="E425" s="2">
        <v>680</v>
      </c>
      <c r="F425" s="2">
        <v>1030</v>
      </c>
      <c r="G425" s="2">
        <v>1150</v>
      </c>
      <c r="H425" s="2">
        <v>965</v>
      </c>
      <c r="I425" s="2">
        <v>5970</v>
      </c>
      <c r="J425" s="2">
        <v>2105</v>
      </c>
      <c r="K425" s="58" t="s">
        <v>1607</v>
      </c>
      <c r="L425" s="2">
        <v>3230</v>
      </c>
      <c r="M425" s="2">
        <v>2700</v>
      </c>
      <c r="N425" s="2">
        <v>6250</v>
      </c>
      <c r="O425" s="2">
        <v>2965</v>
      </c>
      <c r="P425" s="2">
        <v>60</v>
      </c>
      <c r="Q425" s="2">
        <v>175</v>
      </c>
      <c r="R425" s="2">
        <v>2030</v>
      </c>
      <c r="S425" s="2">
        <v>580</v>
      </c>
      <c r="T425" s="2">
        <v>495</v>
      </c>
      <c r="U425" s="2">
        <v>2810</v>
      </c>
      <c r="V425" s="2">
        <v>5100</v>
      </c>
      <c r="W425" s="2">
        <v>3240</v>
      </c>
      <c r="X425" s="2">
        <v>1950</v>
      </c>
      <c r="Y425" s="2">
        <v>460</v>
      </c>
      <c r="Z425" s="2">
        <v>4460</v>
      </c>
      <c r="AA425" s="2">
        <v>4660</v>
      </c>
      <c r="AB425" s="58">
        <v>235</v>
      </c>
      <c r="AC425" s="2">
        <v>2825</v>
      </c>
      <c r="AD425" s="2">
        <v>1545</v>
      </c>
      <c r="AE425" s="2">
        <v>675</v>
      </c>
      <c r="AF425" s="58">
        <v>125</v>
      </c>
      <c r="AG425" s="2">
        <v>680</v>
      </c>
      <c r="AH425" s="2">
        <v>335</v>
      </c>
      <c r="AI425" s="2">
        <v>170</v>
      </c>
      <c r="AJ425" s="2">
        <v>90</v>
      </c>
      <c r="AK425" s="2">
        <v>270</v>
      </c>
      <c r="AL425" s="58" t="s">
        <v>1607</v>
      </c>
      <c r="AM425" s="2">
        <v>3065</v>
      </c>
      <c r="AN425" s="2">
        <v>585</v>
      </c>
      <c r="AO425" s="58">
        <v>25</v>
      </c>
      <c r="AP425" s="2">
        <v>130</v>
      </c>
      <c r="AQ425" s="2">
        <v>1860</v>
      </c>
      <c r="AR425" s="2">
        <v>765</v>
      </c>
      <c r="AS425" s="2">
        <v>50</v>
      </c>
      <c r="AT425" s="2">
        <v>2060</v>
      </c>
      <c r="AU425" s="2">
        <v>1370</v>
      </c>
      <c r="AV425" s="2">
        <v>845</v>
      </c>
      <c r="AW425" s="2">
        <v>1195</v>
      </c>
      <c r="AX425" s="2">
        <v>2560</v>
      </c>
      <c r="AY425" s="2">
        <v>1550</v>
      </c>
      <c r="AZ425" s="2">
        <v>1395</v>
      </c>
      <c r="BA425" s="2">
        <v>805</v>
      </c>
      <c r="BB425" s="2">
        <v>3820</v>
      </c>
      <c r="BC425" s="2">
        <v>2080</v>
      </c>
      <c r="BD425" s="2">
        <v>5395</v>
      </c>
      <c r="BE425" s="2">
        <v>1310</v>
      </c>
      <c r="BF425" s="2">
        <v>3125</v>
      </c>
      <c r="BG425" s="2">
        <v>1215</v>
      </c>
      <c r="BH425" s="2">
        <v>1570</v>
      </c>
      <c r="BI425" s="2">
        <v>1500</v>
      </c>
      <c r="BJ425" s="2">
        <v>6725</v>
      </c>
      <c r="BK425" s="2">
        <v>1060</v>
      </c>
      <c r="BL425" s="2">
        <v>2935</v>
      </c>
      <c r="BM425" s="2">
        <v>1300</v>
      </c>
      <c r="BN425" s="2">
        <v>465</v>
      </c>
      <c r="BO425" s="2">
        <v>3935</v>
      </c>
      <c r="BP425" s="2">
        <v>2435</v>
      </c>
      <c r="BQ425" s="2">
        <v>7030</v>
      </c>
      <c r="BR425" s="2">
        <v>2560</v>
      </c>
      <c r="BS425" s="2">
        <v>260</v>
      </c>
      <c r="BT425" s="2">
        <v>465</v>
      </c>
      <c r="BU425" s="2">
        <v>270</v>
      </c>
      <c r="BV425" s="2">
        <v>2710</v>
      </c>
      <c r="BW425" s="2">
        <v>3730</v>
      </c>
      <c r="BX425" s="2">
        <v>4190</v>
      </c>
      <c r="BY425" s="2">
        <v>45</v>
      </c>
      <c r="BZ425" s="2">
        <v>1680</v>
      </c>
      <c r="CA425" s="2">
        <v>2270</v>
      </c>
      <c r="CB425" s="2">
        <v>940</v>
      </c>
      <c r="CC425" s="59">
        <v>330</v>
      </c>
      <c r="CD425" s="2">
        <v>1275</v>
      </c>
      <c r="CE425" s="2">
        <v>6690</v>
      </c>
      <c r="CF425" s="2">
        <v>2135</v>
      </c>
      <c r="CG425" s="2">
        <v>40</v>
      </c>
      <c r="CH425" s="2">
        <v>1055</v>
      </c>
      <c r="CI425" s="2">
        <v>8815</v>
      </c>
      <c r="CJ425" s="2">
        <v>720</v>
      </c>
      <c r="CK425" s="2">
        <v>2140</v>
      </c>
      <c r="CL425" s="2">
        <v>1625</v>
      </c>
      <c r="CM425" s="2">
        <v>195</v>
      </c>
      <c r="CN425" s="2">
        <v>9365</v>
      </c>
      <c r="CO425" s="2">
        <v>3620</v>
      </c>
      <c r="CP425" s="2">
        <v>2035</v>
      </c>
      <c r="CQ425" s="2">
        <v>7055</v>
      </c>
      <c r="CR425" s="2">
        <v>2810</v>
      </c>
      <c r="CS425" s="2">
        <v>8275</v>
      </c>
      <c r="CT425" s="2">
        <v>1505</v>
      </c>
      <c r="CU425" s="2">
        <v>265</v>
      </c>
      <c r="CV425" s="2">
        <v>5505</v>
      </c>
      <c r="CW425" s="2">
        <v>3925</v>
      </c>
      <c r="CX425" s="2">
        <v>2750</v>
      </c>
      <c r="CY425" s="2">
        <v>240</v>
      </c>
      <c r="CZ425" s="2">
        <v>3275</v>
      </c>
      <c r="DA425" s="2">
        <v>910</v>
      </c>
      <c r="DB425" s="2">
        <v>4315</v>
      </c>
      <c r="DC425" s="2">
        <v>6385</v>
      </c>
      <c r="DD425" s="2">
        <v>1680</v>
      </c>
      <c r="DE425" s="2">
        <v>1755</v>
      </c>
      <c r="DF425" s="2">
        <v>35</v>
      </c>
      <c r="DG425" s="58">
        <v>55</v>
      </c>
      <c r="DH425" s="2">
        <v>3095</v>
      </c>
      <c r="DI425" s="2">
        <v>1805</v>
      </c>
    </row>
    <row r="426" spans="1:114" ht="15.75" customHeight="1">
      <c r="A426" s="2" t="s">
        <v>1182</v>
      </c>
      <c r="B426" s="2">
        <v>38750</v>
      </c>
      <c r="C426" s="2">
        <v>405</v>
      </c>
      <c r="D426" s="58" t="s">
        <v>1607</v>
      </c>
      <c r="E426" s="2">
        <v>190</v>
      </c>
      <c r="F426" s="2">
        <v>150</v>
      </c>
      <c r="G426" s="2">
        <v>170</v>
      </c>
      <c r="H426" s="2">
        <v>120</v>
      </c>
      <c r="I426" s="2">
        <v>1095</v>
      </c>
      <c r="J426" s="2">
        <v>145</v>
      </c>
      <c r="K426" s="58" t="s">
        <v>1607</v>
      </c>
      <c r="L426" s="2">
        <v>145</v>
      </c>
      <c r="M426" s="2">
        <v>485</v>
      </c>
      <c r="N426" s="2">
        <v>1010</v>
      </c>
      <c r="O426" s="2">
        <v>380</v>
      </c>
      <c r="P426" s="2">
        <v>10</v>
      </c>
      <c r="Q426" s="2">
        <v>35</v>
      </c>
      <c r="R426" s="2">
        <v>435</v>
      </c>
      <c r="S426" s="2">
        <v>155</v>
      </c>
      <c r="T426" s="2">
        <v>125</v>
      </c>
      <c r="U426" s="2">
        <v>195</v>
      </c>
      <c r="V426" s="2">
        <v>445</v>
      </c>
      <c r="W426" s="2">
        <v>280</v>
      </c>
      <c r="X426" s="2">
        <v>225</v>
      </c>
      <c r="Y426" s="2">
        <v>20</v>
      </c>
      <c r="Z426" s="2">
        <v>390</v>
      </c>
      <c r="AA426" s="2">
        <v>580</v>
      </c>
      <c r="AB426" s="58">
        <v>55</v>
      </c>
      <c r="AC426" s="2">
        <v>305</v>
      </c>
      <c r="AD426" s="2">
        <v>245</v>
      </c>
      <c r="AE426" s="2">
        <v>115</v>
      </c>
      <c r="AF426" s="58">
        <v>45</v>
      </c>
      <c r="AG426" s="2">
        <v>150</v>
      </c>
      <c r="AH426" s="2">
        <v>70</v>
      </c>
      <c r="AI426" s="2">
        <v>25</v>
      </c>
      <c r="AJ426" s="2">
        <v>0</v>
      </c>
      <c r="AK426" s="2">
        <v>55</v>
      </c>
      <c r="AL426" s="58" t="s">
        <v>1607</v>
      </c>
      <c r="AM426" s="2">
        <v>525</v>
      </c>
      <c r="AN426" s="2">
        <v>75</v>
      </c>
      <c r="AO426" s="58">
        <v>0</v>
      </c>
      <c r="AP426" s="2">
        <v>30</v>
      </c>
      <c r="AQ426" s="2">
        <v>315</v>
      </c>
      <c r="AR426" s="2">
        <v>105</v>
      </c>
      <c r="AS426" s="2">
        <v>0</v>
      </c>
      <c r="AT426" s="2">
        <v>195</v>
      </c>
      <c r="AU426" s="2">
        <v>195</v>
      </c>
      <c r="AV426" s="2">
        <v>120</v>
      </c>
      <c r="AW426" s="2">
        <v>150</v>
      </c>
      <c r="AX426" s="2">
        <v>310</v>
      </c>
      <c r="AY426" s="2">
        <v>120</v>
      </c>
      <c r="AZ426" s="2">
        <v>200</v>
      </c>
      <c r="BA426" s="2">
        <v>130</v>
      </c>
      <c r="BB426" s="2">
        <v>415</v>
      </c>
      <c r="BC426" s="2">
        <v>120</v>
      </c>
      <c r="BD426" s="2">
        <v>1185</v>
      </c>
      <c r="BE426" s="2">
        <v>270</v>
      </c>
      <c r="BF426" s="2">
        <v>460</v>
      </c>
      <c r="BG426" s="2">
        <v>125</v>
      </c>
      <c r="BH426" s="2">
        <v>305</v>
      </c>
      <c r="BI426" s="2">
        <v>335</v>
      </c>
      <c r="BJ426" s="2">
        <v>1795</v>
      </c>
      <c r="BK426" s="2">
        <v>185</v>
      </c>
      <c r="BL426" s="2">
        <v>595</v>
      </c>
      <c r="BM426" s="2">
        <v>155</v>
      </c>
      <c r="BN426" s="2">
        <v>85</v>
      </c>
      <c r="BO426" s="2">
        <v>325</v>
      </c>
      <c r="BP426" s="2">
        <v>345</v>
      </c>
      <c r="BQ426" s="2">
        <v>1905</v>
      </c>
      <c r="BR426" s="2">
        <v>340</v>
      </c>
      <c r="BS426" s="2">
        <v>35</v>
      </c>
      <c r="BT426" s="2">
        <v>70</v>
      </c>
      <c r="BU426" s="2">
        <v>15</v>
      </c>
      <c r="BV426" s="2">
        <v>255</v>
      </c>
      <c r="BW426" s="2">
        <v>760</v>
      </c>
      <c r="BX426" s="2">
        <v>540</v>
      </c>
      <c r="BY426" s="2">
        <v>0</v>
      </c>
      <c r="BZ426" s="2">
        <v>235</v>
      </c>
      <c r="CA426" s="2">
        <v>400</v>
      </c>
      <c r="CB426" s="2">
        <v>145</v>
      </c>
      <c r="CC426" s="59">
        <v>115</v>
      </c>
      <c r="CD426" s="2">
        <v>170</v>
      </c>
      <c r="CE426" s="2">
        <v>1205</v>
      </c>
      <c r="CF426" s="2">
        <v>365</v>
      </c>
      <c r="CG426" s="2">
        <v>20</v>
      </c>
      <c r="CH426" s="2">
        <v>195</v>
      </c>
      <c r="CI426" s="2">
        <v>1070</v>
      </c>
      <c r="CJ426" s="2">
        <v>125</v>
      </c>
      <c r="CK426" s="2">
        <v>145</v>
      </c>
      <c r="CL426" s="2">
        <v>185</v>
      </c>
      <c r="CM426" s="2">
        <v>30</v>
      </c>
      <c r="CN426" s="2">
        <v>2485</v>
      </c>
      <c r="CO426" s="2">
        <v>1035</v>
      </c>
      <c r="CP426" s="2">
        <v>210</v>
      </c>
      <c r="CQ426" s="2">
        <v>700</v>
      </c>
      <c r="CR426" s="2">
        <v>425</v>
      </c>
      <c r="CS426" s="2">
        <v>1745</v>
      </c>
      <c r="CT426" s="2">
        <v>140</v>
      </c>
      <c r="CU426" s="2">
        <v>80</v>
      </c>
      <c r="CV426" s="2">
        <v>1285</v>
      </c>
      <c r="CW426" s="2">
        <v>755</v>
      </c>
      <c r="CX426" s="2">
        <v>415</v>
      </c>
      <c r="CY426" s="2">
        <v>45</v>
      </c>
      <c r="CZ426" s="2">
        <v>405</v>
      </c>
      <c r="DA426" s="2">
        <v>85</v>
      </c>
      <c r="DB426" s="2">
        <v>960</v>
      </c>
      <c r="DC426" s="2">
        <v>1450</v>
      </c>
      <c r="DD426" s="2">
        <v>165</v>
      </c>
      <c r="DE426" s="2">
        <v>155</v>
      </c>
      <c r="DF426" s="2">
        <v>0</v>
      </c>
      <c r="DG426" s="58">
        <v>10</v>
      </c>
      <c r="DH426" s="2">
        <v>240</v>
      </c>
      <c r="DI426" s="2">
        <v>220</v>
      </c>
    </row>
    <row r="427" spans="1:114" ht="15.75" customHeight="1">
      <c r="A427" s="2" t="s">
        <v>1185</v>
      </c>
      <c r="B427" s="2">
        <v>40960</v>
      </c>
      <c r="C427" s="2">
        <v>220</v>
      </c>
      <c r="D427" s="58" t="s">
        <v>1607</v>
      </c>
      <c r="E427" s="2">
        <v>120</v>
      </c>
      <c r="F427" s="2">
        <v>140</v>
      </c>
      <c r="G427" s="2">
        <v>210</v>
      </c>
      <c r="H427" s="2">
        <v>165</v>
      </c>
      <c r="I427" s="2">
        <v>1505</v>
      </c>
      <c r="J427" s="2">
        <v>570</v>
      </c>
      <c r="K427" s="58" t="s">
        <v>1607</v>
      </c>
      <c r="L427" s="2">
        <v>275</v>
      </c>
      <c r="M427" s="2">
        <v>1285</v>
      </c>
      <c r="N427" s="2">
        <v>1255</v>
      </c>
      <c r="O427" s="2">
        <v>1000</v>
      </c>
      <c r="P427" s="2">
        <v>0</v>
      </c>
      <c r="Q427" s="2">
        <v>35</v>
      </c>
      <c r="R427" s="2">
        <v>435</v>
      </c>
      <c r="S427" s="2">
        <v>120</v>
      </c>
      <c r="T427" s="2">
        <v>55</v>
      </c>
      <c r="U427" s="2">
        <v>150</v>
      </c>
      <c r="V427" s="2">
        <v>660</v>
      </c>
      <c r="W427" s="2">
        <v>60</v>
      </c>
      <c r="X427" s="2">
        <v>370</v>
      </c>
      <c r="Y427" s="2">
        <v>45</v>
      </c>
      <c r="Z427" s="2">
        <v>365</v>
      </c>
      <c r="AA427" s="2">
        <v>360</v>
      </c>
      <c r="AB427" s="58">
        <v>40</v>
      </c>
      <c r="AC427" s="2">
        <v>275</v>
      </c>
      <c r="AD427" s="2">
        <v>145</v>
      </c>
      <c r="AE427" s="2">
        <v>190</v>
      </c>
      <c r="AF427" s="58">
        <v>10</v>
      </c>
      <c r="AG427" s="2">
        <v>170</v>
      </c>
      <c r="AH427" s="2">
        <v>135</v>
      </c>
      <c r="AI427" s="2">
        <v>25</v>
      </c>
      <c r="AJ427" s="2">
        <v>30</v>
      </c>
      <c r="AK427" s="2">
        <v>55</v>
      </c>
      <c r="AL427" s="58" t="s">
        <v>1607</v>
      </c>
      <c r="AM427" s="2">
        <v>375</v>
      </c>
      <c r="AN427" s="2">
        <v>30</v>
      </c>
      <c r="AO427" s="58">
        <v>20</v>
      </c>
      <c r="AP427" s="2">
        <v>10</v>
      </c>
      <c r="AQ427" s="2">
        <v>750</v>
      </c>
      <c r="AR427" s="2">
        <v>160</v>
      </c>
      <c r="AS427" s="2">
        <v>30</v>
      </c>
      <c r="AT427" s="2">
        <v>125</v>
      </c>
      <c r="AU427" s="2">
        <v>125</v>
      </c>
      <c r="AV427" s="2">
        <v>85</v>
      </c>
      <c r="AW427" s="2">
        <v>180</v>
      </c>
      <c r="AX427" s="2">
        <v>490</v>
      </c>
      <c r="AY427" s="2">
        <v>210</v>
      </c>
      <c r="AZ427" s="2">
        <v>185</v>
      </c>
      <c r="BA427" s="2">
        <v>175</v>
      </c>
      <c r="BB427" s="2">
        <v>455</v>
      </c>
      <c r="BC427" s="2">
        <v>430</v>
      </c>
      <c r="BD427" s="2">
        <v>265</v>
      </c>
      <c r="BE427" s="2">
        <v>370</v>
      </c>
      <c r="BF427" s="2">
        <v>635</v>
      </c>
      <c r="BG427" s="2">
        <v>100</v>
      </c>
      <c r="BH427" s="2">
        <v>260</v>
      </c>
      <c r="BI427" s="2">
        <v>220</v>
      </c>
      <c r="BJ427" s="2">
        <v>1450</v>
      </c>
      <c r="BK427" s="2">
        <v>145</v>
      </c>
      <c r="BL427" s="2">
        <v>135</v>
      </c>
      <c r="BM427" s="2">
        <v>295</v>
      </c>
      <c r="BN427" s="2">
        <v>90</v>
      </c>
      <c r="BO427" s="2">
        <v>310</v>
      </c>
      <c r="BP427" s="2">
        <v>600</v>
      </c>
      <c r="BQ427" s="2">
        <v>1715</v>
      </c>
      <c r="BR427" s="2">
        <v>285</v>
      </c>
      <c r="BS427" s="2">
        <v>45</v>
      </c>
      <c r="BT427" s="2">
        <v>30</v>
      </c>
      <c r="BU427" s="2">
        <v>0</v>
      </c>
      <c r="BV427" s="2">
        <v>250</v>
      </c>
      <c r="BW427" s="2">
        <v>365</v>
      </c>
      <c r="BX427" s="2">
        <v>450</v>
      </c>
      <c r="BY427" s="2">
        <v>20</v>
      </c>
      <c r="BZ427" s="2">
        <v>460</v>
      </c>
      <c r="CA427" s="2">
        <v>340</v>
      </c>
      <c r="CB427" s="2">
        <v>200</v>
      </c>
      <c r="CC427" s="59">
        <v>40</v>
      </c>
      <c r="CD427" s="2">
        <v>240</v>
      </c>
      <c r="CE427" s="2">
        <v>3700</v>
      </c>
      <c r="CF427" s="2">
        <v>675</v>
      </c>
      <c r="CG427" s="2">
        <v>0</v>
      </c>
      <c r="CH427" s="2">
        <v>225</v>
      </c>
      <c r="CI427" s="2">
        <v>285</v>
      </c>
      <c r="CJ427" s="2">
        <v>150</v>
      </c>
      <c r="CK427" s="2">
        <v>175</v>
      </c>
      <c r="CL427" s="2">
        <v>85</v>
      </c>
      <c r="CM427" s="2">
        <v>0</v>
      </c>
      <c r="CN427" s="2">
        <v>1690</v>
      </c>
      <c r="CO427" s="2">
        <v>630</v>
      </c>
      <c r="CP427" s="2">
        <v>205</v>
      </c>
      <c r="CQ427" s="2">
        <v>300</v>
      </c>
      <c r="CR427" s="2">
        <v>255</v>
      </c>
      <c r="CS427" s="2">
        <v>730</v>
      </c>
      <c r="CT427" s="2">
        <v>155</v>
      </c>
      <c r="CU427" s="2">
        <v>20</v>
      </c>
      <c r="CV427" s="2">
        <v>1350</v>
      </c>
      <c r="CW427" s="2">
        <v>1000</v>
      </c>
      <c r="CX427" s="2">
        <v>835</v>
      </c>
      <c r="CY427" s="2">
        <v>110</v>
      </c>
      <c r="CZ427" s="2">
        <v>615</v>
      </c>
      <c r="DA427" s="2">
        <v>170</v>
      </c>
      <c r="DB427" s="2">
        <v>855</v>
      </c>
      <c r="DC427" s="2">
        <v>1730</v>
      </c>
      <c r="DD427" s="2">
        <v>100</v>
      </c>
      <c r="DE427" s="2">
        <v>100</v>
      </c>
      <c r="DF427" s="2">
        <v>0</v>
      </c>
      <c r="DG427" s="58">
        <v>10</v>
      </c>
      <c r="DH427" s="2">
        <v>775</v>
      </c>
      <c r="DI427" s="2">
        <v>415</v>
      </c>
    </row>
    <row r="428" spans="1:114" ht="15.75" customHeight="1">
      <c r="A428" s="2" t="s">
        <v>1188</v>
      </c>
      <c r="B428" s="2">
        <v>60205</v>
      </c>
      <c r="C428" s="2">
        <v>935</v>
      </c>
      <c r="D428" s="58" t="s">
        <v>1607</v>
      </c>
      <c r="E428" s="2">
        <v>145</v>
      </c>
      <c r="F428" s="2">
        <v>285</v>
      </c>
      <c r="G428" s="2">
        <v>195</v>
      </c>
      <c r="H428" s="2">
        <v>150</v>
      </c>
      <c r="I428" s="2">
        <v>1010</v>
      </c>
      <c r="J428" s="2">
        <v>535</v>
      </c>
      <c r="K428" s="58" t="s">
        <v>1607</v>
      </c>
      <c r="L428" s="2">
        <v>1485</v>
      </c>
      <c r="M428" s="2">
        <v>235</v>
      </c>
      <c r="N428" s="2">
        <v>1390</v>
      </c>
      <c r="O428" s="2">
        <v>245</v>
      </c>
      <c r="P428" s="2">
        <v>15</v>
      </c>
      <c r="Q428" s="2">
        <v>50</v>
      </c>
      <c r="R428" s="2">
        <v>220</v>
      </c>
      <c r="S428" s="2">
        <v>55</v>
      </c>
      <c r="T428" s="2">
        <v>40</v>
      </c>
      <c r="U428" s="2">
        <v>595</v>
      </c>
      <c r="V428" s="2">
        <v>980</v>
      </c>
      <c r="W428" s="2">
        <v>1310</v>
      </c>
      <c r="X428" s="2">
        <v>750</v>
      </c>
      <c r="Y428" s="2">
        <v>110</v>
      </c>
      <c r="Z428" s="2">
        <v>1375</v>
      </c>
      <c r="AA428" s="2">
        <v>1145</v>
      </c>
      <c r="AB428" s="58">
        <v>10</v>
      </c>
      <c r="AC428" s="2">
        <v>725</v>
      </c>
      <c r="AD428" s="2">
        <v>470</v>
      </c>
      <c r="AE428" s="2">
        <v>40</v>
      </c>
      <c r="AF428" s="58">
        <v>10</v>
      </c>
      <c r="AG428" s="2">
        <v>110</v>
      </c>
      <c r="AH428" s="2">
        <v>20</v>
      </c>
      <c r="AI428" s="2">
        <v>75</v>
      </c>
      <c r="AJ428" s="2">
        <v>0</v>
      </c>
      <c r="AK428" s="2">
        <v>20</v>
      </c>
      <c r="AL428" s="58" t="s">
        <v>1607</v>
      </c>
      <c r="AM428" s="2">
        <v>760</v>
      </c>
      <c r="AN428" s="2">
        <v>210</v>
      </c>
      <c r="AO428" s="58">
        <v>0</v>
      </c>
      <c r="AP428" s="2">
        <v>60</v>
      </c>
      <c r="AQ428" s="2">
        <v>235</v>
      </c>
      <c r="AR428" s="2">
        <v>170</v>
      </c>
      <c r="AS428" s="2">
        <v>10</v>
      </c>
      <c r="AT428" s="2">
        <v>725</v>
      </c>
      <c r="AU428" s="2">
        <v>400</v>
      </c>
      <c r="AV428" s="2">
        <v>250</v>
      </c>
      <c r="AW428" s="2">
        <v>175</v>
      </c>
      <c r="AX428" s="2">
        <v>760</v>
      </c>
      <c r="AY428" s="2">
        <v>305</v>
      </c>
      <c r="AZ428" s="2">
        <v>415</v>
      </c>
      <c r="BA428" s="2">
        <v>175</v>
      </c>
      <c r="BB428" s="2">
        <v>1350</v>
      </c>
      <c r="BC428" s="2">
        <v>450</v>
      </c>
      <c r="BD428" s="2">
        <v>1545</v>
      </c>
      <c r="BE428" s="2">
        <v>185</v>
      </c>
      <c r="BF428" s="2">
        <v>700</v>
      </c>
      <c r="BG428" s="2">
        <v>560</v>
      </c>
      <c r="BH428" s="2">
        <v>170</v>
      </c>
      <c r="BI428" s="2">
        <v>385</v>
      </c>
      <c r="BJ428" s="2">
        <v>935</v>
      </c>
      <c r="BK428" s="2">
        <v>295</v>
      </c>
      <c r="BL428" s="2">
        <v>1260</v>
      </c>
      <c r="BM428" s="2">
        <v>285</v>
      </c>
      <c r="BN428" s="2">
        <v>95</v>
      </c>
      <c r="BO428" s="2">
        <v>1700</v>
      </c>
      <c r="BP428" s="2">
        <v>645</v>
      </c>
      <c r="BQ428" s="2">
        <v>1040</v>
      </c>
      <c r="BR428" s="2">
        <v>905</v>
      </c>
      <c r="BS428" s="2">
        <v>20</v>
      </c>
      <c r="BT428" s="2">
        <v>110</v>
      </c>
      <c r="BU428" s="2">
        <v>80</v>
      </c>
      <c r="BV428" s="2">
        <v>860</v>
      </c>
      <c r="BW428" s="2">
        <v>1260</v>
      </c>
      <c r="BX428" s="2">
        <v>945</v>
      </c>
      <c r="BY428" s="2">
        <v>0</v>
      </c>
      <c r="BZ428" s="2">
        <v>195</v>
      </c>
      <c r="CA428" s="2">
        <v>475</v>
      </c>
      <c r="CB428" s="2">
        <v>160</v>
      </c>
      <c r="CC428" s="59">
        <v>40</v>
      </c>
      <c r="CD428" s="2">
        <v>285</v>
      </c>
      <c r="CE428" s="2">
        <v>180</v>
      </c>
      <c r="CF428" s="2">
        <v>225</v>
      </c>
      <c r="CG428" s="2">
        <v>0</v>
      </c>
      <c r="CH428" s="2">
        <v>145</v>
      </c>
      <c r="CI428" s="2">
        <v>3695</v>
      </c>
      <c r="CJ428" s="2">
        <v>105</v>
      </c>
      <c r="CK428" s="2">
        <v>1320</v>
      </c>
      <c r="CL428" s="2">
        <v>670</v>
      </c>
      <c r="CM428" s="2">
        <v>50</v>
      </c>
      <c r="CN428" s="2">
        <v>1625</v>
      </c>
      <c r="CO428" s="2">
        <v>680</v>
      </c>
      <c r="CP428" s="2">
        <v>555</v>
      </c>
      <c r="CQ428" s="2">
        <v>2930</v>
      </c>
      <c r="CR428" s="2">
        <v>870</v>
      </c>
      <c r="CS428" s="2">
        <v>2925</v>
      </c>
      <c r="CT428" s="2">
        <v>580</v>
      </c>
      <c r="CU428" s="2">
        <v>30</v>
      </c>
      <c r="CV428" s="2">
        <v>705</v>
      </c>
      <c r="CW428" s="2">
        <v>510</v>
      </c>
      <c r="CX428" s="2">
        <v>515</v>
      </c>
      <c r="CY428" s="2">
        <v>0</v>
      </c>
      <c r="CZ428" s="2">
        <v>1065</v>
      </c>
      <c r="DA428" s="2">
        <v>280</v>
      </c>
      <c r="DB428" s="2">
        <v>680</v>
      </c>
      <c r="DC428" s="2">
        <v>855</v>
      </c>
      <c r="DD428" s="2">
        <v>720</v>
      </c>
      <c r="DE428" s="2">
        <v>880</v>
      </c>
      <c r="DF428" s="2">
        <v>10</v>
      </c>
      <c r="DG428" s="58">
        <v>35</v>
      </c>
      <c r="DH428" s="2">
        <v>645</v>
      </c>
      <c r="DI428" s="2">
        <v>405</v>
      </c>
    </row>
    <row r="429" spans="1:114" ht="15.75" customHeight="1">
      <c r="A429" s="2" t="s">
        <v>1191</v>
      </c>
      <c r="B429" s="2">
        <v>12035</v>
      </c>
      <c r="C429" s="2">
        <v>195</v>
      </c>
      <c r="D429" s="58" t="s">
        <v>1607</v>
      </c>
      <c r="E429" s="2">
        <v>40</v>
      </c>
      <c r="F429" s="2">
        <v>70</v>
      </c>
      <c r="G429" s="2">
        <v>65</v>
      </c>
      <c r="H429" s="2">
        <v>35</v>
      </c>
      <c r="I429" s="2">
        <v>170</v>
      </c>
      <c r="J429" s="2">
        <v>45</v>
      </c>
      <c r="K429" s="58" t="s">
        <v>1607</v>
      </c>
      <c r="L429" s="2">
        <v>80</v>
      </c>
      <c r="M429" s="2">
        <v>30</v>
      </c>
      <c r="N429" s="2">
        <v>250</v>
      </c>
      <c r="O429" s="2">
        <v>90</v>
      </c>
      <c r="P429" s="2">
        <v>10</v>
      </c>
      <c r="Q429" s="2">
        <v>10</v>
      </c>
      <c r="R429" s="2">
        <v>110</v>
      </c>
      <c r="S429" s="2">
        <v>25</v>
      </c>
      <c r="T429" s="2">
        <v>20</v>
      </c>
      <c r="U429" s="2">
        <v>20</v>
      </c>
      <c r="V429" s="2">
        <v>205</v>
      </c>
      <c r="W429" s="2">
        <v>365</v>
      </c>
      <c r="X429" s="2">
        <v>105</v>
      </c>
      <c r="Y429" s="2">
        <v>40</v>
      </c>
      <c r="Z429" s="2">
        <v>340</v>
      </c>
      <c r="AA429" s="2">
        <v>150</v>
      </c>
      <c r="AB429" s="58">
        <v>10</v>
      </c>
      <c r="AC429" s="2">
        <v>125</v>
      </c>
      <c r="AD429" s="2">
        <v>135</v>
      </c>
      <c r="AE429" s="2">
        <v>55</v>
      </c>
      <c r="AF429" s="58">
        <v>0</v>
      </c>
      <c r="AG429" s="2">
        <v>30</v>
      </c>
      <c r="AH429" s="2">
        <v>15</v>
      </c>
      <c r="AI429" s="2">
        <v>15</v>
      </c>
      <c r="AJ429" s="2">
        <v>15</v>
      </c>
      <c r="AK429" s="2">
        <v>15</v>
      </c>
      <c r="AL429" s="58" t="s">
        <v>1607</v>
      </c>
      <c r="AM429" s="2">
        <v>165</v>
      </c>
      <c r="AN429" s="2">
        <v>30</v>
      </c>
      <c r="AO429" s="58">
        <v>10</v>
      </c>
      <c r="AP429" s="2">
        <v>0</v>
      </c>
      <c r="AQ429" s="2">
        <v>75</v>
      </c>
      <c r="AR429" s="2">
        <v>60</v>
      </c>
      <c r="AS429" s="2">
        <v>10</v>
      </c>
      <c r="AT429" s="2">
        <v>55</v>
      </c>
      <c r="AU429" s="2">
        <v>35</v>
      </c>
      <c r="AV429" s="2">
        <v>105</v>
      </c>
      <c r="AW429" s="2">
        <v>70</v>
      </c>
      <c r="AX429" s="2">
        <v>160</v>
      </c>
      <c r="AY429" s="2">
        <v>75</v>
      </c>
      <c r="AZ429" s="2">
        <v>70</v>
      </c>
      <c r="BA429" s="2">
        <v>40</v>
      </c>
      <c r="BB429" s="2">
        <v>285</v>
      </c>
      <c r="BC429" s="2">
        <v>140</v>
      </c>
      <c r="BD429" s="2">
        <v>520</v>
      </c>
      <c r="BE429" s="2">
        <v>100</v>
      </c>
      <c r="BF429" s="2">
        <v>120</v>
      </c>
      <c r="BG429" s="2">
        <v>20</v>
      </c>
      <c r="BH429" s="2">
        <v>205</v>
      </c>
      <c r="BI429" s="2">
        <v>85</v>
      </c>
      <c r="BJ429" s="2">
        <v>325</v>
      </c>
      <c r="BK429" s="2">
        <v>45</v>
      </c>
      <c r="BL429" s="2">
        <v>70</v>
      </c>
      <c r="BM429" s="2">
        <v>85</v>
      </c>
      <c r="BN429" s="2">
        <v>10</v>
      </c>
      <c r="BO429" s="2">
        <v>180</v>
      </c>
      <c r="BP429" s="2">
        <v>70</v>
      </c>
      <c r="BQ429" s="2">
        <v>245</v>
      </c>
      <c r="BR429" s="2">
        <v>150</v>
      </c>
      <c r="BS429" s="2">
        <v>15</v>
      </c>
      <c r="BT429" s="2">
        <v>60</v>
      </c>
      <c r="BU429" s="2">
        <v>10</v>
      </c>
      <c r="BV429" s="2">
        <v>145</v>
      </c>
      <c r="BW429" s="2">
        <v>265</v>
      </c>
      <c r="BX429" s="2">
        <v>110</v>
      </c>
      <c r="BY429" s="2">
        <v>0</v>
      </c>
      <c r="BZ429" s="2">
        <v>60</v>
      </c>
      <c r="CA429" s="2">
        <v>245</v>
      </c>
      <c r="CB429" s="2">
        <v>90</v>
      </c>
      <c r="CC429" s="59">
        <v>10</v>
      </c>
      <c r="CD429" s="2">
        <v>45</v>
      </c>
      <c r="CE429" s="2">
        <v>65</v>
      </c>
      <c r="CF429" s="2">
        <v>155</v>
      </c>
      <c r="CG429" s="2">
        <v>0</v>
      </c>
      <c r="CH429" s="2">
        <v>75</v>
      </c>
      <c r="CI429" s="2">
        <v>450</v>
      </c>
      <c r="CJ429" s="2">
        <v>50</v>
      </c>
      <c r="CK429" s="2">
        <v>0</v>
      </c>
      <c r="CL429" s="2">
        <v>250</v>
      </c>
      <c r="CM429" s="2">
        <v>15</v>
      </c>
      <c r="CN429" s="2">
        <v>605</v>
      </c>
      <c r="CO429" s="2">
        <v>265</v>
      </c>
      <c r="CP429" s="2">
        <v>140</v>
      </c>
      <c r="CQ429" s="2">
        <v>485</v>
      </c>
      <c r="CR429" s="2">
        <v>205</v>
      </c>
      <c r="CS429" s="2">
        <v>250</v>
      </c>
      <c r="CT429" s="2">
        <v>130</v>
      </c>
      <c r="CU429" s="2">
        <v>10</v>
      </c>
      <c r="CV429" s="2">
        <v>310</v>
      </c>
      <c r="CW429" s="2">
        <v>65</v>
      </c>
      <c r="CX429" s="2">
        <v>80</v>
      </c>
      <c r="CY429" s="2">
        <v>10</v>
      </c>
      <c r="CZ429" s="2">
        <v>75</v>
      </c>
      <c r="DA429" s="2">
        <v>35</v>
      </c>
      <c r="DB429" s="2">
        <v>225</v>
      </c>
      <c r="DC429" s="2">
        <v>280</v>
      </c>
      <c r="DD429" s="2">
        <v>95</v>
      </c>
      <c r="DE429" s="2">
        <v>115</v>
      </c>
      <c r="DF429" s="2">
        <v>10</v>
      </c>
      <c r="DG429" s="58">
        <v>0</v>
      </c>
      <c r="DH429" s="2">
        <v>35</v>
      </c>
      <c r="DI429" s="2">
        <v>35</v>
      </c>
    </row>
    <row r="430" spans="1:114" ht="15.75" customHeight="1">
      <c r="A430" s="2" t="s">
        <v>1194</v>
      </c>
      <c r="B430" s="2">
        <v>11150</v>
      </c>
      <c r="C430" s="2">
        <v>55</v>
      </c>
      <c r="D430" s="58" t="s">
        <v>1607</v>
      </c>
      <c r="E430" s="2">
        <v>30</v>
      </c>
      <c r="F430" s="2">
        <v>45</v>
      </c>
      <c r="G430" s="2">
        <v>100</v>
      </c>
      <c r="H430" s="2">
        <v>70</v>
      </c>
      <c r="I430" s="2">
        <v>415</v>
      </c>
      <c r="J430" s="2">
        <v>125</v>
      </c>
      <c r="K430" s="58" t="s">
        <v>1607</v>
      </c>
      <c r="L430" s="2">
        <v>155</v>
      </c>
      <c r="M430" s="2">
        <v>60</v>
      </c>
      <c r="N430" s="2">
        <v>405</v>
      </c>
      <c r="O430" s="2">
        <v>210</v>
      </c>
      <c r="P430" s="2">
        <v>0</v>
      </c>
      <c r="Q430" s="2">
        <v>10</v>
      </c>
      <c r="R430" s="2">
        <v>115</v>
      </c>
      <c r="S430" s="2">
        <v>65</v>
      </c>
      <c r="T430" s="2">
        <v>50</v>
      </c>
      <c r="U430" s="2">
        <v>170</v>
      </c>
      <c r="V430" s="2">
        <v>285</v>
      </c>
      <c r="W430" s="2">
        <v>255</v>
      </c>
      <c r="X430" s="2">
        <v>100</v>
      </c>
      <c r="Y430" s="2">
        <v>30</v>
      </c>
      <c r="Z430" s="2">
        <v>295</v>
      </c>
      <c r="AA430" s="2">
        <v>165</v>
      </c>
      <c r="AB430" s="58">
        <v>10</v>
      </c>
      <c r="AC430" s="2">
        <v>85</v>
      </c>
      <c r="AD430" s="2">
        <v>100</v>
      </c>
      <c r="AE430" s="2">
        <v>40</v>
      </c>
      <c r="AF430" s="58">
        <v>0</v>
      </c>
      <c r="AG430" s="2">
        <v>50</v>
      </c>
      <c r="AH430" s="2">
        <v>25</v>
      </c>
      <c r="AI430" s="2">
        <v>10</v>
      </c>
      <c r="AJ430" s="2">
        <v>0</v>
      </c>
      <c r="AK430" s="2">
        <v>40</v>
      </c>
      <c r="AL430" s="58" t="s">
        <v>1607</v>
      </c>
      <c r="AM430" s="2">
        <v>110</v>
      </c>
      <c r="AN430" s="2">
        <v>85</v>
      </c>
      <c r="AO430" s="58">
        <v>0</v>
      </c>
      <c r="AP430" s="2">
        <v>10</v>
      </c>
      <c r="AQ430" s="2">
        <v>65</v>
      </c>
      <c r="AR430" s="2">
        <v>15</v>
      </c>
      <c r="AS430" s="2">
        <v>0</v>
      </c>
      <c r="AT430" s="2">
        <v>135</v>
      </c>
      <c r="AU430" s="2">
        <v>55</v>
      </c>
      <c r="AV430" s="2">
        <v>50</v>
      </c>
      <c r="AW430" s="2">
        <v>55</v>
      </c>
      <c r="AX430" s="2">
        <v>125</v>
      </c>
      <c r="AY430" s="2">
        <v>125</v>
      </c>
      <c r="AZ430" s="2">
        <v>70</v>
      </c>
      <c r="BA430" s="2">
        <v>45</v>
      </c>
      <c r="BB430" s="2">
        <v>190</v>
      </c>
      <c r="BC430" s="2">
        <v>175</v>
      </c>
      <c r="BD430" s="2">
        <v>120</v>
      </c>
      <c r="BE430" s="2">
        <v>55</v>
      </c>
      <c r="BF430" s="2">
        <v>90</v>
      </c>
      <c r="BG430" s="2">
        <v>50</v>
      </c>
      <c r="BH430" s="2">
        <v>80</v>
      </c>
      <c r="BI430" s="2">
        <v>55</v>
      </c>
      <c r="BJ430" s="2">
        <v>150</v>
      </c>
      <c r="BK430" s="2">
        <v>95</v>
      </c>
      <c r="BL430" s="2">
        <v>140</v>
      </c>
      <c r="BM430" s="2">
        <v>70</v>
      </c>
      <c r="BN430" s="2">
        <v>25</v>
      </c>
      <c r="BO430" s="2">
        <v>160</v>
      </c>
      <c r="BP430" s="2">
        <v>65</v>
      </c>
      <c r="BQ430" s="2">
        <v>140</v>
      </c>
      <c r="BR430" s="2">
        <v>165</v>
      </c>
      <c r="BS430" s="2">
        <v>20</v>
      </c>
      <c r="BT430" s="2">
        <v>20</v>
      </c>
      <c r="BU430" s="2">
        <v>55</v>
      </c>
      <c r="BV430" s="2">
        <v>140</v>
      </c>
      <c r="BW430" s="2">
        <v>215</v>
      </c>
      <c r="BX430" s="2">
        <v>50</v>
      </c>
      <c r="BY430" s="2">
        <v>10</v>
      </c>
      <c r="BZ430" s="2">
        <v>150</v>
      </c>
      <c r="CA430" s="2">
        <v>145</v>
      </c>
      <c r="CB430" s="2">
        <v>45</v>
      </c>
      <c r="CC430" s="59">
        <v>0</v>
      </c>
      <c r="CD430" s="2">
        <v>110</v>
      </c>
      <c r="CE430" s="2">
        <v>175</v>
      </c>
      <c r="CF430" s="2">
        <v>35</v>
      </c>
      <c r="CG430" s="2">
        <v>20</v>
      </c>
      <c r="CH430" s="2">
        <v>25</v>
      </c>
      <c r="CI430" s="2">
        <v>350</v>
      </c>
      <c r="CJ430" s="2">
        <v>85</v>
      </c>
      <c r="CK430" s="2">
        <v>90</v>
      </c>
      <c r="CL430" s="2">
        <v>90</v>
      </c>
      <c r="CM430" s="2">
        <v>15</v>
      </c>
      <c r="CN430" s="2">
        <v>405</v>
      </c>
      <c r="CO430" s="2">
        <v>125</v>
      </c>
      <c r="CP430" s="2">
        <v>90</v>
      </c>
      <c r="CQ430" s="2">
        <v>380</v>
      </c>
      <c r="CR430" s="2">
        <v>80</v>
      </c>
      <c r="CS430" s="2">
        <v>200</v>
      </c>
      <c r="CT430" s="2">
        <v>75</v>
      </c>
      <c r="CU430" s="2">
        <v>35</v>
      </c>
      <c r="CV430" s="2">
        <v>195</v>
      </c>
      <c r="CW430" s="2">
        <v>190</v>
      </c>
      <c r="CX430" s="2">
        <v>130</v>
      </c>
      <c r="CY430" s="2">
        <v>0</v>
      </c>
      <c r="CZ430" s="2">
        <v>150</v>
      </c>
      <c r="DA430" s="2">
        <v>20</v>
      </c>
      <c r="DB430" s="2">
        <v>230</v>
      </c>
      <c r="DC430" s="2">
        <v>145</v>
      </c>
      <c r="DD430" s="2">
        <v>205</v>
      </c>
      <c r="DE430" s="2">
        <v>130</v>
      </c>
      <c r="DF430" s="2">
        <v>0</v>
      </c>
      <c r="DG430" s="58">
        <v>10</v>
      </c>
      <c r="DH430" s="2">
        <v>140</v>
      </c>
      <c r="DI430" s="2">
        <v>80</v>
      </c>
    </row>
    <row r="431" spans="1:114" ht="15.75" customHeight="1">
      <c r="A431" s="2" t="s">
        <v>1197</v>
      </c>
      <c r="B431" s="2">
        <v>40925</v>
      </c>
      <c r="C431" s="2">
        <v>225</v>
      </c>
      <c r="D431" s="58" t="s">
        <v>1607</v>
      </c>
      <c r="E431" s="2">
        <v>35</v>
      </c>
      <c r="F431" s="2">
        <v>125</v>
      </c>
      <c r="G431" s="2">
        <v>240</v>
      </c>
      <c r="H431" s="2">
        <v>195</v>
      </c>
      <c r="I431" s="2">
        <v>660</v>
      </c>
      <c r="J431" s="2">
        <v>365</v>
      </c>
      <c r="K431" s="58" t="s">
        <v>1607</v>
      </c>
      <c r="L431" s="2">
        <v>505</v>
      </c>
      <c r="M431" s="2">
        <v>240</v>
      </c>
      <c r="N431" s="2">
        <v>575</v>
      </c>
      <c r="O431" s="2">
        <v>360</v>
      </c>
      <c r="P431" s="2">
        <v>0</v>
      </c>
      <c r="Q431" s="2">
        <v>0</v>
      </c>
      <c r="R431" s="2">
        <v>450</v>
      </c>
      <c r="S431" s="2">
        <v>90</v>
      </c>
      <c r="T431" s="2">
        <v>15</v>
      </c>
      <c r="U431" s="2">
        <v>1475</v>
      </c>
      <c r="V431" s="2">
        <v>1720</v>
      </c>
      <c r="W431" s="2">
        <v>585</v>
      </c>
      <c r="X431" s="2">
        <v>110</v>
      </c>
      <c r="Y431" s="2">
        <v>170</v>
      </c>
      <c r="Z431" s="2">
        <v>1265</v>
      </c>
      <c r="AA431" s="2">
        <v>1850</v>
      </c>
      <c r="AB431" s="58">
        <v>45</v>
      </c>
      <c r="AC431" s="2">
        <v>1020</v>
      </c>
      <c r="AD431" s="2">
        <v>190</v>
      </c>
      <c r="AE431" s="2">
        <v>110</v>
      </c>
      <c r="AF431" s="58">
        <v>10</v>
      </c>
      <c r="AG431" s="2">
        <v>70</v>
      </c>
      <c r="AH431" s="2">
        <v>25</v>
      </c>
      <c r="AI431" s="2">
        <v>0</v>
      </c>
      <c r="AJ431" s="2">
        <v>30</v>
      </c>
      <c r="AK431" s="2">
        <v>15</v>
      </c>
      <c r="AL431" s="58" t="s">
        <v>1607</v>
      </c>
      <c r="AM431" s="2">
        <v>585</v>
      </c>
      <c r="AN431" s="2">
        <v>35</v>
      </c>
      <c r="AO431" s="58">
        <v>0</v>
      </c>
      <c r="AP431" s="2">
        <v>15</v>
      </c>
      <c r="AQ431" s="2">
        <v>205</v>
      </c>
      <c r="AR431" s="2">
        <v>85</v>
      </c>
      <c r="AS431" s="2">
        <v>10</v>
      </c>
      <c r="AT431" s="2">
        <v>470</v>
      </c>
      <c r="AU431" s="2">
        <v>385</v>
      </c>
      <c r="AV431" s="2">
        <v>85</v>
      </c>
      <c r="AW431" s="2">
        <v>300</v>
      </c>
      <c r="AX431" s="2">
        <v>290</v>
      </c>
      <c r="AY431" s="2">
        <v>525</v>
      </c>
      <c r="AZ431" s="2">
        <v>240</v>
      </c>
      <c r="BA431" s="2">
        <v>110</v>
      </c>
      <c r="BB431" s="2">
        <v>350</v>
      </c>
      <c r="BC431" s="2">
        <v>380</v>
      </c>
      <c r="BD431" s="2">
        <v>1110</v>
      </c>
      <c r="BE431" s="2">
        <v>95</v>
      </c>
      <c r="BF431" s="2">
        <v>650</v>
      </c>
      <c r="BG431" s="2">
        <v>180</v>
      </c>
      <c r="BH431" s="2">
        <v>310</v>
      </c>
      <c r="BI431" s="2">
        <v>195</v>
      </c>
      <c r="BJ431" s="2">
        <v>795</v>
      </c>
      <c r="BK431" s="2">
        <v>115</v>
      </c>
      <c r="BL431" s="2">
        <v>375</v>
      </c>
      <c r="BM431" s="2">
        <v>110</v>
      </c>
      <c r="BN431" s="2">
        <v>60</v>
      </c>
      <c r="BO431" s="2">
        <v>665</v>
      </c>
      <c r="BP431" s="2">
        <v>485</v>
      </c>
      <c r="BQ431" s="2">
        <v>1005</v>
      </c>
      <c r="BR431" s="2">
        <v>405</v>
      </c>
      <c r="BS431" s="2">
        <v>65</v>
      </c>
      <c r="BT431" s="2">
        <v>120</v>
      </c>
      <c r="BU431" s="2">
        <v>105</v>
      </c>
      <c r="BV431" s="2">
        <v>705</v>
      </c>
      <c r="BW431" s="2">
        <v>375</v>
      </c>
      <c r="BX431" s="2">
        <v>1570</v>
      </c>
      <c r="BY431" s="2">
        <v>0</v>
      </c>
      <c r="BZ431" s="2">
        <v>210</v>
      </c>
      <c r="CA431" s="2">
        <v>280</v>
      </c>
      <c r="CB431" s="2">
        <v>145</v>
      </c>
      <c r="CC431" s="59">
        <v>60</v>
      </c>
      <c r="CD431" s="2">
        <v>240</v>
      </c>
      <c r="CE431" s="2">
        <v>555</v>
      </c>
      <c r="CF431" s="2">
        <v>215</v>
      </c>
      <c r="CG431" s="2">
        <v>0</v>
      </c>
      <c r="CH431" s="2">
        <v>145</v>
      </c>
      <c r="CI431" s="2">
        <v>2030</v>
      </c>
      <c r="CJ431" s="2">
        <v>45</v>
      </c>
      <c r="CK431" s="2">
        <v>185</v>
      </c>
      <c r="CL431" s="2">
        <v>155</v>
      </c>
      <c r="CM431" s="2">
        <v>50</v>
      </c>
      <c r="CN431" s="2">
        <v>1170</v>
      </c>
      <c r="CO431" s="2">
        <v>350</v>
      </c>
      <c r="CP431" s="2">
        <v>500</v>
      </c>
      <c r="CQ431" s="2">
        <v>1660</v>
      </c>
      <c r="CR431" s="2">
        <v>705</v>
      </c>
      <c r="CS431" s="2">
        <v>1355</v>
      </c>
      <c r="CT431" s="2">
        <v>160</v>
      </c>
      <c r="CU431" s="2">
        <v>10</v>
      </c>
      <c r="CV431" s="2">
        <v>535</v>
      </c>
      <c r="CW431" s="2">
        <v>795</v>
      </c>
      <c r="CX431" s="2">
        <v>430</v>
      </c>
      <c r="CY431" s="2">
        <v>0</v>
      </c>
      <c r="CZ431" s="2">
        <v>405</v>
      </c>
      <c r="DA431" s="2">
        <v>150</v>
      </c>
      <c r="DB431" s="2">
        <v>285</v>
      </c>
      <c r="DC431" s="2">
        <v>805</v>
      </c>
      <c r="DD431" s="2">
        <v>255</v>
      </c>
      <c r="DE431" s="2">
        <v>200</v>
      </c>
      <c r="DF431" s="2">
        <v>0</v>
      </c>
      <c r="DG431" s="58">
        <v>0</v>
      </c>
      <c r="DH431" s="2">
        <v>270</v>
      </c>
      <c r="DI431" s="2">
        <v>205</v>
      </c>
    </row>
    <row r="432" spans="1:114" ht="15.75" customHeight="1">
      <c r="A432" s="2" t="s">
        <v>1202</v>
      </c>
      <c r="B432" s="2">
        <v>12365</v>
      </c>
      <c r="C432" s="2">
        <v>55</v>
      </c>
      <c r="D432" s="58" t="s">
        <v>1607</v>
      </c>
      <c r="E432" s="2">
        <v>70</v>
      </c>
      <c r="F432" s="2">
        <v>125</v>
      </c>
      <c r="G432" s="2">
        <v>80</v>
      </c>
      <c r="H432" s="2">
        <v>85</v>
      </c>
      <c r="I432" s="2">
        <v>610</v>
      </c>
      <c r="J432" s="2">
        <v>100</v>
      </c>
      <c r="K432" s="58" t="s">
        <v>1607</v>
      </c>
      <c r="L432" s="2">
        <v>370</v>
      </c>
      <c r="M432" s="2">
        <v>145</v>
      </c>
      <c r="N432" s="2">
        <v>385</v>
      </c>
      <c r="O432" s="2">
        <v>335</v>
      </c>
      <c r="P432" s="2">
        <v>0</v>
      </c>
      <c r="Q432" s="2">
        <v>30</v>
      </c>
      <c r="R432" s="2">
        <v>80</v>
      </c>
      <c r="S432" s="2">
        <v>15</v>
      </c>
      <c r="T432" s="2">
        <v>120</v>
      </c>
      <c r="U432" s="2">
        <v>55</v>
      </c>
      <c r="V432" s="2">
        <v>265</v>
      </c>
      <c r="W432" s="2">
        <v>60</v>
      </c>
      <c r="X432" s="2">
        <v>95</v>
      </c>
      <c r="Y432" s="2">
        <v>20</v>
      </c>
      <c r="Z432" s="2">
        <v>85</v>
      </c>
      <c r="AA432" s="2">
        <v>105</v>
      </c>
      <c r="AB432" s="58">
        <v>10</v>
      </c>
      <c r="AC432" s="2">
        <v>105</v>
      </c>
      <c r="AD432" s="2">
        <v>110</v>
      </c>
      <c r="AE432" s="2">
        <v>75</v>
      </c>
      <c r="AF432" s="58">
        <v>15</v>
      </c>
      <c r="AG432" s="2">
        <v>40</v>
      </c>
      <c r="AH432" s="2">
        <v>10</v>
      </c>
      <c r="AI432" s="2">
        <v>0</v>
      </c>
      <c r="AJ432" s="2">
        <v>0</v>
      </c>
      <c r="AK432" s="2">
        <v>15</v>
      </c>
      <c r="AL432" s="58" t="s">
        <v>1607</v>
      </c>
      <c r="AM432" s="2">
        <v>140</v>
      </c>
      <c r="AN432" s="2">
        <v>25</v>
      </c>
      <c r="AO432" s="58">
        <v>0</v>
      </c>
      <c r="AP432" s="2">
        <v>0</v>
      </c>
      <c r="AQ432" s="2">
        <v>35</v>
      </c>
      <c r="AR432" s="2">
        <v>60</v>
      </c>
      <c r="AS432" s="2">
        <v>0</v>
      </c>
      <c r="AT432" s="2">
        <v>85</v>
      </c>
      <c r="AU432" s="2">
        <v>45</v>
      </c>
      <c r="AV432" s="2">
        <v>40</v>
      </c>
      <c r="AW432" s="2">
        <v>85</v>
      </c>
      <c r="AX432" s="2">
        <v>85</v>
      </c>
      <c r="AY432" s="2">
        <v>50</v>
      </c>
      <c r="AZ432" s="2">
        <v>85</v>
      </c>
      <c r="BA432" s="2">
        <v>40</v>
      </c>
      <c r="BB432" s="2">
        <v>385</v>
      </c>
      <c r="BC432" s="2">
        <v>175</v>
      </c>
      <c r="BD432" s="2">
        <v>130</v>
      </c>
      <c r="BE432" s="2">
        <v>135</v>
      </c>
      <c r="BF432" s="2">
        <v>75</v>
      </c>
      <c r="BG432" s="2">
        <v>30</v>
      </c>
      <c r="BH432" s="2">
        <v>80</v>
      </c>
      <c r="BI432" s="2">
        <v>45</v>
      </c>
      <c r="BJ432" s="2">
        <v>555</v>
      </c>
      <c r="BK432" s="2">
        <v>30</v>
      </c>
      <c r="BL432" s="2">
        <v>95</v>
      </c>
      <c r="BM432" s="2">
        <v>115</v>
      </c>
      <c r="BN432" s="2">
        <v>20</v>
      </c>
      <c r="BO432" s="2">
        <v>165</v>
      </c>
      <c r="BP432" s="2">
        <v>50</v>
      </c>
      <c r="BQ432" s="2">
        <v>400</v>
      </c>
      <c r="BR432" s="2">
        <v>30</v>
      </c>
      <c r="BS432" s="2">
        <v>40</v>
      </c>
      <c r="BT432" s="2">
        <v>10</v>
      </c>
      <c r="BU432" s="2">
        <v>0</v>
      </c>
      <c r="BV432" s="2">
        <v>105</v>
      </c>
      <c r="BW432" s="2">
        <v>35</v>
      </c>
      <c r="BX432" s="2">
        <v>110</v>
      </c>
      <c r="BY432" s="2">
        <v>0</v>
      </c>
      <c r="BZ432" s="2">
        <v>110</v>
      </c>
      <c r="CA432" s="2">
        <v>125</v>
      </c>
      <c r="CB432" s="2">
        <v>40</v>
      </c>
      <c r="CC432" s="59">
        <v>20</v>
      </c>
      <c r="CD432" s="2">
        <v>45</v>
      </c>
      <c r="CE432" s="2">
        <v>210</v>
      </c>
      <c r="CF432" s="2">
        <v>245</v>
      </c>
      <c r="CG432" s="2">
        <v>0</v>
      </c>
      <c r="CH432" s="2">
        <v>80</v>
      </c>
      <c r="CI432" s="2">
        <v>150</v>
      </c>
      <c r="CJ432" s="2">
        <v>0</v>
      </c>
      <c r="CK432" s="2">
        <v>85</v>
      </c>
      <c r="CL432" s="2">
        <v>60</v>
      </c>
      <c r="CM432" s="2">
        <v>10</v>
      </c>
      <c r="CN432" s="2">
        <v>595</v>
      </c>
      <c r="CO432" s="2">
        <v>105</v>
      </c>
      <c r="CP432" s="2">
        <v>105</v>
      </c>
      <c r="CQ432" s="2">
        <v>155</v>
      </c>
      <c r="CR432" s="2">
        <v>80</v>
      </c>
      <c r="CS432" s="2">
        <v>120</v>
      </c>
      <c r="CT432" s="2">
        <v>90</v>
      </c>
      <c r="CU432" s="2">
        <v>45</v>
      </c>
      <c r="CV432" s="2">
        <v>445</v>
      </c>
      <c r="CW432" s="2">
        <v>165</v>
      </c>
      <c r="CX432" s="2">
        <v>50</v>
      </c>
      <c r="CY432" s="2">
        <v>0</v>
      </c>
      <c r="CZ432" s="2">
        <v>90</v>
      </c>
      <c r="DA432" s="2">
        <v>45</v>
      </c>
      <c r="DB432" s="2">
        <v>435</v>
      </c>
      <c r="DC432" s="2">
        <v>395</v>
      </c>
      <c r="DD432" s="2">
        <v>65</v>
      </c>
      <c r="DE432" s="2">
        <v>85</v>
      </c>
      <c r="DF432" s="2">
        <v>0</v>
      </c>
      <c r="DG432" s="58">
        <v>0</v>
      </c>
      <c r="DH432" s="2">
        <v>700</v>
      </c>
      <c r="DI432" s="2">
        <v>115</v>
      </c>
    </row>
    <row r="433" spans="1:114" ht="15.75" customHeight="1">
      <c r="A433" s="2" t="s">
        <v>1207</v>
      </c>
      <c r="B433" s="2">
        <v>9005</v>
      </c>
      <c r="C433" s="2">
        <v>55</v>
      </c>
      <c r="D433" s="58" t="s">
        <v>1607</v>
      </c>
      <c r="E433" s="2">
        <v>20</v>
      </c>
      <c r="F433" s="2">
        <v>0</v>
      </c>
      <c r="G433" s="2">
        <v>20</v>
      </c>
      <c r="H433" s="2">
        <v>35</v>
      </c>
      <c r="I433" s="2">
        <v>130</v>
      </c>
      <c r="J433" s="2">
        <v>135</v>
      </c>
      <c r="K433" s="58" t="s">
        <v>1607</v>
      </c>
      <c r="L433" s="2">
        <v>65</v>
      </c>
      <c r="M433" s="2">
        <v>65</v>
      </c>
      <c r="N433" s="2">
        <v>400</v>
      </c>
      <c r="O433" s="2">
        <v>80</v>
      </c>
      <c r="P433" s="2">
        <v>0</v>
      </c>
      <c r="Q433" s="2">
        <v>0</v>
      </c>
      <c r="R433" s="2">
        <v>35</v>
      </c>
      <c r="S433" s="2">
        <v>25</v>
      </c>
      <c r="T433" s="2">
        <v>25</v>
      </c>
      <c r="U433" s="2">
        <v>60</v>
      </c>
      <c r="V433" s="2">
        <v>260</v>
      </c>
      <c r="W433" s="2">
        <v>135</v>
      </c>
      <c r="X433" s="2">
        <v>25</v>
      </c>
      <c r="Y433" s="2">
        <v>0</v>
      </c>
      <c r="Z433" s="2">
        <v>55</v>
      </c>
      <c r="AA433" s="2">
        <v>95</v>
      </c>
      <c r="AB433" s="58">
        <v>65</v>
      </c>
      <c r="AC433" s="2">
        <v>55</v>
      </c>
      <c r="AD433" s="2">
        <v>30</v>
      </c>
      <c r="AE433" s="2">
        <v>0</v>
      </c>
      <c r="AF433" s="58">
        <v>25</v>
      </c>
      <c r="AG433" s="2">
        <v>30</v>
      </c>
      <c r="AH433" s="2">
        <v>10</v>
      </c>
      <c r="AI433" s="2">
        <v>15</v>
      </c>
      <c r="AJ433" s="2">
        <v>0</v>
      </c>
      <c r="AK433" s="2">
        <v>0</v>
      </c>
      <c r="AL433" s="58" t="s">
        <v>1607</v>
      </c>
      <c r="AM433" s="2">
        <v>230</v>
      </c>
      <c r="AN433" s="2">
        <v>50</v>
      </c>
      <c r="AO433" s="58">
        <v>0</v>
      </c>
      <c r="AP433" s="2">
        <v>0</v>
      </c>
      <c r="AQ433" s="2">
        <v>65</v>
      </c>
      <c r="AR433" s="2">
        <v>0</v>
      </c>
      <c r="AS433" s="2">
        <v>0</v>
      </c>
      <c r="AT433" s="2">
        <v>95</v>
      </c>
      <c r="AU433" s="2">
        <v>30</v>
      </c>
      <c r="AV433" s="2">
        <v>50</v>
      </c>
      <c r="AW433" s="2">
        <v>100</v>
      </c>
      <c r="AX433" s="2">
        <v>155</v>
      </c>
      <c r="AY433" s="2">
        <v>10</v>
      </c>
      <c r="AZ433" s="2">
        <v>25</v>
      </c>
      <c r="BA433" s="2">
        <v>0</v>
      </c>
      <c r="BB433" s="2">
        <v>160</v>
      </c>
      <c r="BC433" s="2">
        <v>30</v>
      </c>
      <c r="BD433" s="2">
        <v>350</v>
      </c>
      <c r="BE433" s="2">
        <v>10</v>
      </c>
      <c r="BF433" s="2">
        <v>150</v>
      </c>
      <c r="BG433" s="2">
        <v>55</v>
      </c>
      <c r="BH433" s="2">
        <v>75</v>
      </c>
      <c r="BI433" s="2">
        <v>75</v>
      </c>
      <c r="BJ433" s="2">
        <v>390</v>
      </c>
      <c r="BK433" s="2">
        <v>15</v>
      </c>
      <c r="BL433" s="2">
        <v>115</v>
      </c>
      <c r="BM433" s="2">
        <v>75</v>
      </c>
      <c r="BN433" s="2">
        <v>20</v>
      </c>
      <c r="BO433" s="2">
        <v>165</v>
      </c>
      <c r="BP433" s="2">
        <v>70</v>
      </c>
      <c r="BQ433" s="2">
        <v>295</v>
      </c>
      <c r="BR433" s="2">
        <v>115</v>
      </c>
      <c r="BS433" s="2">
        <v>15</v>
      </c>
      <c r="BT433" s="2">
        <v>20</v>
      </c>
      <c r="BU433" s="2">
        <v>15</v>
      </c>
      <c r="BV433" s="2">
        <v>120</v>
      </c>
      <c r="BW433" s="2">
        <v>240</v>
      </c>
      <c r="BX433" s="2">
        <v>215</v>
      </c>
      <c r="BY433" s="2">
        <v>0</v>
      </c>
      <c r="BZ433" s="2">
        <v>65</v>
      </c>
      <c r="CA433" s="2">
        <v>140</v>
      </c>
      <c r="CB433" s="2">
        <v>10</v>
      </c>
      <c r="CC433" s="59">
        <v>15</v>
      </c>
      <c r="CD433" s="2">
        <v>75</v>
      </c>
      <c r="CE433" s="2">
        <v>225</v>
      </c>
      <c r="CF433" s="2">
        <v>50</v>
      </c>
      <c r="CG433" s="2">
        <v>0</v>
      </c>
      <c r="CH433" s="2">
        <v>60</v>
      </c>
      <c r="CI433" s="2">
        <v>205</v>
      </c>
      <c r="CJ433" s="2">
        <v>10</v>
      </c>
      <c r="CK433" s="2">
        <v>50</v>
      </c>
      <c r="CL433" s="2">
        <v>80</v>
      </c>
      <c r="CM433" s="2">
        <v>0</v>
      </c>
      <c r="CN433" s="2">
        <v>215</v>
      </c>
      <c r="CO433" s="2">
        <v>85</v>
      </c>
      <c r="CP433" s="2">
        <v>90</v>
      </c>
      <c r="CQ433" s="2">
        <v>200</v>
      </c>
      <c r="CR433" s="2">
        <v>70</v>
      </c>
      <c r="CS433" s="2">
        <v>465</v>
      </c>
      <c r="CT433" s="2">
        <v>55</v>
      </c>
      <c r="CU433" s="2">
        <v>0</v>
      </c>
      <c r="CV433" s="2">
        <v>165</v>
      </c>
      <c r="CW433" s="2">
        <v>225</v>
      </c>
      <c r="CX433" s="2">
        <v>190</v>
      </c>
      <c r="CY433" s="2">
        <v>20</v>
      </c>
      <c r="CZ433" s="2">
        <v>155</v>
      </c>
      <c r="DA433" s="2">
        <v>0</v>
      </c>
      <c r="DB433" s="2">
        <v>180</v>
      </c>
      <c r="DC433" s="2">
        <v>155</v>
      </c>
      <c r="DD433" s="2">
        <v>25</v>
      </c>
      <c r="DE433" s="2">
        <v>0</v>
      </c>
      <c r="DF433" s="2">
        <v>10</v>
      </c>
      <c r="DG433" s="58">
        <v>0</v>
      </c>
      <c r="DH433" s="2">
        <v>60</v>
      </c>
      <c r="DI433" s="2">
        <v>95</v>
      </c>
    </row>
    <row r="434" spans="1:114" ht="15.75" customHeight="1">
      <c r="A434" s="2" t="s">
        <v>1210</v>
      </c>
      <c r="B434" s="2">
        <v>2955</v>
      </c>
      <c r="C434" s="2">
        <v>10</v>
      </c>
      <c r="D434" s="58" t="s">
        <v>1607</v>
      </c>
      <c r="E434" s="2">
        <v>0</v>
      </c>
      <c r="F434" s="2">
        <v>0</v>
      </c>
      <c r="G434" s="2">
        <v>20</v>
      </c>
      <c r="H434" s="2">
        <v>0</v>
      </c>
      <c r="I434" s="2">
        <v>30</v>
      </c>
      <c r="J434" s="2">
        <v>35</v>
      </c>
      <c r="K434" s="58" t="s">
        <v>1607</v>
      </c>
      <c r="L434" s="2">
        <v>10</v>
      </c>
      <c r="M434" s="2">
        <v>90</v>
      </c>
      <c r="N434" s="2">
        <v>135</v>
      </c>
      <c r="O434" s="2">
        <v>40</v>
      </c>
      <c r="P434" s="2">
        <v>0</v>
      </c>
      <c r="Q434" s="2">
        <v>0</v>
      </c>
      <c r="R434" s="2">
        <v>10</v>
      </c>
      <c r="S434" s="2">
        <v>0</v>
      </c>
      <c r="T434" s="2">
        <v>15</v>
      </c>
      <c r="U434" s="2">
        <v>0</v>
      </c>
      <c r="V434" s="2">
        <v>35</v>
      </c>
      <c r="W434" s="2">
        <v>30</v>
      </c>
      <c r="X434" s="2">
        <v>20</v>
      </c>
      <c r="Y434" s="2">
        <v>10</v>
      </c>
      <c r="Z434" s="2">
        <v>15</v>
      </c>
      <c r="AA434" s="2">
        <v>20</v>
      </c>
      <c r="AB434" s="58">
        <v>0</v>
      </c>
      <c r="AC434" s="2">
        <v>60</v>
      </c>
      <c r="AD434" s="2">
        <v>20</v>
      </c>
      <c r="AE434" s="2">
        <v>10</v>
      </c>
      <c r="AF434" s="58">
        <v>0</v>
      </c>
      <c r="AG434" s="2">
        <v>10</v>
      </c>
      <c r="AH434" s="2">
        <v>0</v>
      </c>
      <c r="AI434" s="2">
        <v>0</v>
      </c>
      <c r="AJ434" s="2">
        <v>10</v>
      </c>
      <c r="AK434" s="2">
        <v>15</v>
      </c>
      <c r="AL434" s="58" t="s">
        <v>1607</v>
      </c>
      <c r="AM434" s="2">
        <v>80</v>
      </c>
      <c r="AN434" s="2">
        <v>0</v>
      </c>
      <c r="AO434" s="58">
        <v>0</v>
      </c>
      <c r="AP434" s="2">
        <v>0</v>
      </c>
      <c r="AQ434" s="2">
        <v>15</v>
      </c>
      <c r="AR434" s="2">
        <v>45</v>
      </c>
      <c r="AS434" s="2">
        <v>0</v>
      </c>
      <c r="AT434" s="2">
        <v>0</v>
      </c>
      <c r="AU434" s="2">
        <v>15</v>
      </c>
      <c r="AV434" s="2">
        <v>0</v>
      </c>
      <c r="AW434" s="2">
        <v>0</v>
      </c>
      <c r="AX434" s="2">
        <v>30</v>
      </c>
      <c r="AY434" s="2">
        <v>0</v>
      </c>
      <c r="AZ434" s="2">
        <v>0</v>
      </c>
      <c r="BA434" s="2">
        <v>20</v>
      </c>
      <c r="BB434" s="2">
        <v>15</v>
      </c>
      <c r="BC434" s="2">
        <v>45</v>
      </c>
      <c r="BD434" s="2">
        <v>0</v>
      </c>
      <c r="BE434" s="2">
        <v>25</v>
      </c>
      <c r="BF434" s="2">
        <v>45</v>
      </c>
      <c r="BG434" s="2">
        <v>15</v>
      </c>
      <c r="BH434" s="2">
        <v>0</v>
      </c>
      <c r="BI434" s="2">
        <v>20</v>
      </c>
      <c r="BJ434" s="2">
        <v>50</v>
      </c>
      <c r="BK434" s="2">
        <v>65</v>
      </c>
      <c r="BL434" s="2">
        <v>35</v>
      </c>
      <c r="BM434" s="2">
        <v>20</v>
      </c>
      <c r="BN434" s="2">
        <v>40</v>
      </c>
      <c r="BO434" s="2">
        <v>40</v>
      </c>
      <c r="BP434" s="2">
        <v>10</v>
      </c>
      <c r="BQ434" s="2">
        <v>80</v>
      </c>
      <c r="BR434" s="2">
        <v>10</v>
      </c>
      <c r="BS434" s="2">
        <v>0</v>
      </c>
      <c r="BT434" s="2">
        <v>0</v>
      </c>
      <c r="BU434" s="2">
        <v>0</v>
      </c>
      <c r="BV434" s="2">
        <v>20</v>
      </c>
      <c r="BW434" s="2">
        <v>40</v>
      </c>
      <c r="BX434" s="2">
        <v>40</v>
      </c>
      <c r="BY434" s="2">
        <v>0</v>
      </c>
      <c r="BZ434" s="2">
        <v>35</v>
      </c>
      <c r="CA434" s="2">
        <v>0</v>
      </c>
      <c r="CB434" s="2">
        <v>0</v>
      </c>
      <c r="CC434" s="59">
        <v>10</v>
      </c>
      <c r="CD434" s="2">
        <v>0</v>
      </c>
      <c r="CE434" s="2">
        <v>160</v>
      </c>
      <c r="CF434" s="2">
        <v>60</v>
      </c>
      <c r="CG434" s="2">
        <v>0</v>
      </c>
      <c r="CH434" s="2">
        <v>15</v>
      </c>
      <c r="CI434" s="2">
        <v>85</v>
      </c>
      <c r="CJ434" s="2">
        <v>25</v>
      </c>
      <c r="CK434" s="2">
        <v>0</v>
      </c>
      <c r="CL434" s="2">
        <v>25</v>
      </c>
      <c r="CM434" s="2">
        <v>0</v>
      </c>
      <c r="CN434" s="2">
        <v>130</v>
      </c>
      <c r="CO434" s="2">
        <v>35</v>
      </c>
      <c r="CP434" s="2">
        <v>0</v>
      </c>
      <c r="CQ434" s="2">
        <v>20</v>
      </c>
      <c r="CR434" s="2">
        <v>45</v>
      </c>
      <c r="CS434" s="2">
        <v>15</v>
      </c>
      <c r="CT434" s="2">
        <v>0</v>
      </c>
      <c r="CU434" s="2">
        <v>0</v>
      </c>
      <c r="CV434" s="2">
        <v>140</v>
      </c>
      <c r="CW434" s="2">
        <v>25</v>
      </c>
      <c r="CX434" s="2">
        <v>20</v>
      </c>
      <c r="CY434" s="2">
        <v>0</v>
      </c>
      <c r="CZ434" s="2">
        <v>85</v>
      </c>
      <c r="DA434" s="2">
        <v>10</v>
      </c>
      <c r="DB434" s="2">
        <v>160</v>
      </c>
      <c r="DC434" s="2">
        <v>235</v>
      </c>
      <c r="DD434" s="2">
        <v>15</v>
      </c>
      <c r="DE434" s="2">
        <v>20</v>
      </c>
      <c r="DF434" s="2">
        <v>0</v>
      </c>
      <c r="DG434" s="58">
        <v>0</v>
      </c>
      <c r="DH434" s="2">
        <v>45</v>
      </c>
      <c r="DI434" s="2">
        <v>60</v>
      </c>
    </row>
    <row r="435" spans="1:114" ht="15.75" customHeight="1">
      <c r="A435" s="2" t="s">
        <v>1213</v>
      </c>
      <c r="B435" s="2">
        <v>2425</v>
      </c>
      <c r="C435" s="2">
        <v>15</v>
      </c>
      <c r="D435" s="58" t="s">
        <v>1607</v>
      </c>
      <c r="E435" s="2">
        <v>0</v>
      </c>
      <c r="F435" s="2">
        <v>0</v>
      </c>
      <c r="G435" s="2">
        <v>25</v>
      </c>
      <c r="H435" s="2">
        <v>50</v>
      </c>
      <c r="I435" s="2">
        <v>40</v>
      </c>
      <c r="J435" s="2">
        <v>25</v>
      </c>
      <c r="K435" s="58" t="s">
        <v>1607</v>
      </c>
      <c r="L435" s="2">
        <v>0</v>
      </c>
      <c r="M435" s="2">
        <v>40</v>
      </c>
      <c r="N435" s="2">
        <v>80</v>
      </c>
      <c r="O435" s="2">
        <v>60</v>
      </c>
      <c r="P435" s="2">
        <v>15</v>
      </c>
      <c r="Q435" s="2">
        <v>0</v>
      </c>
      <c r="R435" s="2">
        <v>20</v>
      </c>
      <c r="S435" s="2">
        <v>10</v>
      </c>
      <c r="T435" s="2">
        <v>15</v>
      </c>
      <c r="U435" s="2">
        <v>10</v>
      </c>
      <c r="V435" s="2">
        <v>0</v>
      </c>
      <c r="W435" s="2">
        <v>0</v>
      </c>
      <c r="X435" s="2">
        <v>20</v>
      </c>
      <c r="Y435" s="2">
        <v>0</v>
      </c>
      <c r="Z435" s="2">
        <v>25</v>
      </c>
      <c r="AA435" s="2">
        <v>40</v>
      </c>
      <c r="AB435" s="58">
        <v>0</v>
      </c>
      <c r="AC435" s="2">
        <v>10</v>
      </c>
      <c r="AD435" s="2">
        <v>10</v>
      </c>
      <c r="AE435" s="2">
        <v>15</v>
      </c>
      <c r="AF435" s="58">
        <v>0</v>
      </c>
      <c r="AG435" s="2">
        <v>10</v>
      </c>
      <c r="AH435" s="2">
        <v>20</v>
      </c>
      <c r="AI435" s="2">
        <v>0</v>
      </c>
      <c r="AJ435" s="2">
        <v>0</v>
      </c>
      <c r="AK435" s="2">
        <v>0</v>
      </c>
      <c r="AL435" s="58" t="s">
        <v>1607</v>
      </c>
      <c r="AM435" s="2">
        <v>15</v>
      </c>
      <c r="AN435" s="2">
        <v>10</v>
      </c>
      <c r="AO435" s="58">
        <v>0</v>
      </c>
      <c r="AP435" s="2">
        <v>0</v>
      </c>
      <c r="AQ435" s="2">
        <v>30</v>
      </c>
      <c r="AR435" s="2">
        <v>30</v>
      </c>
      <c r="AS435" s="2">
        <v>0</v>
      </c>
      <c r="AT435" s="2">
        <v>0</v>
      </c>
      <c r="AU435" s="2">
        <v>30</v>
      </c>
      <c r="AV435" s="2">
        <v>10</v>
      </c>
      <c r="AW435" s="2">
        <v>15</v>
      </c>
      <c r="AX435" s="2">
        <v>15</v>
      </c>
      <c r="AY435" s="2">
        <v>10</v>
      </c>
      <c r="AZ435" s="2">
        <v>15</v>
      </c>
      <c r="BA435" s="2">
        <v>20</v>
      </c>
      <c r="BB435" s="2">
        <v>15</v>
      </c>
      <c r="BC435" s="2">
        <v>35</v>
      </c>
      <c r="BD435" s="2">
        <v>0</v>
      </c>
      <c r="BE435" s="2">
        <v>30</v>
      </c>
      <c r="BF435" s="2">
        <v>60</v>
      </c>
      <c r="BG435" s="2">
        <v>30</v>
      </c>
      <c r="BH435" s="2">
        <v>20</v>
      </c>
      <c r="BI435" s="2">
        <v>15</v>
      </c>
      <c r="BJ435" s="2">
        <v>30</v>
      </c>
      <c r="BK435" s="2">
        <v>15</v>
      </c>
      <c r="BL435" s="2">
        <v>10</v>
      </c>
      <c r="BM435" s="2">
        <v>50</v>
      </c>
      <c r="BN435" s="2">
        <v>0</v>
      </c>
      <c r="BO435" s="2">
        <v>20</v>
      </c>
      <c r="BP435" s="2">
        <v>45</v>
      </c>
      <c r="BQ435" s="2">
        <v>20</v>
      </c>
      <c r="BR435" s="2">
        <v>65</v>
      </c>
      <c r="BS435" s="2">
        <v>0</v>
      </c>
      <c r="BT435" s="2">
        <v>10</v>
      </c>
      <c r="BU435" s="2">
        <v>0</v>
      </c>
      <c r="BV435" s="2">
        <v>0</v>
      </c>
      <c r="BW435" s="2">
        <v>40</v>
      </c>
      <c r="BX435" s="2">
        <v>55</v>
      </c>
      <c r="BY435" s="2">
        <v>0</v>
      </c>
      <c r="BZ435" s="2">
        <v>50</v>
      </c>
      <c r="CA435" s="2">
        <v>30</v>
      </c>
      <c r="CB435" s="2">
        <v>20</v>
      </c>
      <c r="CC435" s="59">
        <v>10</v>
      </c>
      <c r="CD435" s="2">
        <v>25</v>
      </c>
      <c r="CE435" s="2">
        <v>80</v>
      </c>
      <c r="CF435" s="2">
        <v>25</v>
      </c>
      <c r="CG435" s="2">
        <v>0</v>
      </c>
      <c r="CH435" s="2">
        <v>30</v>
      </c>
      <c r="CI435" s="2">
        <v>25</v>
      </c>
      <c r="CJ435" s="2">
        <v>80</v>
      </c>
      <c r="CK435" s="2">
        <v>15</v>
      </c>
      <c r="CL435" s="2">
        <v>0</v>
      </c>
      <c r="CM435" s="2">
        <v>0</v>
      </c>
      <c r="CN435" s="2">
        <v>55</v>
      </c>
      <c r="CO435" s="2">
        <v>100</v>
      </c>
      <c r="CP435" s="2">
        <v>30</v>
      </c>
      <c r="CQ435" s="2">
        <v>15</v>
      </c>
      <c r="CR435" s="2">
        <v>10</v>
      </c>
      <c r="CS435" s="2">
        <v>15</v>
      </c>
      <c r="CT435" s="2">
        <v>40</v>
      </c>
      <c r="CU435" s="2">
        <v>10</v>
      </c>
      <c r="CV435" s="2">
        <v>50</v>
      </c>
      <c r="CW435" s="2">
        <v>55</v>
      </c>
      <c r="CX435" s="2">
        <v>45</v>
      </c>
      <c r="CY435" s="2">
        <v>20</v>
      </c>
      <c r="CZ435" s="2">
        <v>40</v>
      </c>
      <c r="DA435" s="2">
        <v>0</v>
      </c>
      <c r="DB435" s="2">
        <v>75</v>
      </c>
      <c r="DC435" s="2">
        <v>15</v>
      </c>
      <c r="DD435" s="2">
        <v>15</v>
      </c>
      <c r="DE435" s="2">
        <v>20</v>
      </c>
      <c r="DF435" s="2">
        <v>0</v>
      </c>
      <c r="DG435" s="58">
        <v>0</v>
      </c>
      <c r="DH435" s="2">
        <v>30</v>
      </c>
      <c r="DI435" s="2">
        <v>75</v>
      </c>
    </row>
    <row r="436" spans="1:114" ht="15.75" customHeight="1">
      <c r="A436" s="2" t="s">
        <v>1218</v>
      </c>
      <c r="B436" s="2">
        <v>2605</v>
      </c>
      <c r="C436" s="2">
        <v>35</v>
      </c>
      <c r="D436" s="58" t="s">
        <v>1607</v>
      </c>
      <c r="E436" s="2">
        <v>15</v>
      </c>
      <c r="F436" s="2">
        <v>15</v>
      </c>
      <c r="G436" s="2">
        <v>15</v>
      </c>
      <c r="H436" s="2">
        <v>25</v>
      </c>
      <c r="I436" s="2">
        <v>55</v>
      </c>
      <c r="J436" s="2">
        <v>15</v>
      </c>
      <c r="K436" s="58" t="s">
        <v>1607</v>
      </c>
      <c r="L436" s="2">
        <v>35</v>
      </c>
      <c r="M436" s="2">
        <v>15</v>
      </c>
      <c r="N436" s="2">
        <v>85</v>
      </c>
      <c r="O436" s="2">
        <v>30</v>
      </c>
      <c r="P436" s="2">
        <v>10</v>
      </c>
      <c r="Q436" s="2">
        <v>0</v>
      </c>
      <c r="R436" s="2">
        <v>15</v>
      </c>
      <c r="S436" s="2">
        <v>0</v>
      </c>
      <c r="T436" s="2">
        <v>0</v>
      </c>
      <c r="U436" s="2">
        <v>10</v>
      </c>
      <c r="V436" s="2">
        <v>70</v>
      </c>
      <c r="W436" s="2">
        <v>20</v>
      </c>
      <c r="X436" s="2">
        <v>25</v>
      </c>
      <c r="Y436" s="2">
        <v>0</v>
      </c>
      <c r="Z436" s="2">
        <v>60</v>
      </c>
      <c r="AA436" s="2">
        <v>50</v>
      </c>
      <c r="AB436" s="58">
        <v>10</v>
      </c>
      <c r="AC436" s="2">
        <v>15</v>
      </c>
      <c r="AD436" s="2">
        <v>10</v>
      </c>
      <c r="AE436" s="2">
        <v>0</v>
      </c>
      <c r="AF436" s="58">
        <v>0</v>
      </c>
      <c r="AG436" s="2">
        <v>0</v>
      </c>
      <c r="AH436" s="2">
        <v>0</v>
      </c>
      <c r="AI436" s="2">
        <v>10</v>
      </c>
      <c r="AJ436" s="2">
        <v>0</v>
      </c>
      <c r="AK436" s="2">
        <v>0</v>
      </c>
      <c r="AL436" s="58" t="s">
        <v>1607</v>
      </c>
      <c r="AM436" s="2">
        <v>15</v>
      </c>
      <c r="AN436" s="2">
        <v>10</v>
      </c>
      <c r="AO436" s="58">
        <v>0</v>
      </c>
      <c r="AP436" s="2">
        <v>0</v>
      </c>
      <c r="AQ436" s="2">
        <v>10</v>
      </c>
      <c r="AR436" s="2">
        <v>10</v>
      </c>
      <c r="AS436" s="2">
        <v>10</v>
      </c>
      <c r="AT436" s="2">
        <v>35</v>
      </c>
      <c r="AU436" s="2">
        <v>10</v>
      </c>
      <c r="AV436" s="2">
        <v>0</v>
      </c>
      <c r="AW436" s="2">
        <v>25</v>
      </c>
      <c r="AX436" s="2">
        <v>30</v>
      </c>
      <c r="AY436" s="2">
        <v>20</v>
      </c>
      <c r="AZ436" s="2">
        <v>45</v>
      </c>
      <c r="BA436" s="2">
        <v>10</v>
      </c>
      <c r="BB436" s="2">
        <v>100</v>
      </c>
      <c r="BC436" s="2">
        <v>45</v>
      </c>
      <c r="BD436" s="2">
        <v>10</v>
      </c>
      <c r="BE436" s="2">
        <v>15</v>
      </c>
      <c r="BF436" s="2">
        <v>45</v>
      </c>
      <c r="BG436" s="2">
        <v>25</v>
      </c>
      <c r="BH436" s="2">
        <v>15</v>
      </c>
      <c r="BI436" s="2">
        <v>25</v>
      </c>
      <c r="BJ436" s="2">
        <v>30</v>
      </c>
      <c r="BK436" s="2">
        <v>20</v>
      </c>
      <c r="BL436" s="2">
        <v>55</v>
      </c>
      <c r="BM436" s="2">
        <v>20</v>
      </c>
      <c r="BN436" s="2">
        <v>0</v>
      </c>
      <c r="BO436" s="2">
        <v>30</v>
      </c>
      <c r="BP436" s="2">
        <v>0</v>
      </c>
      <c r="BQ436" s="2">
        <v>10</v>
      </c>
      <c r="BR436" s="2">
        <v>10</v>
      </c>
      <c r="BS436" s="2">
        <v>0</v>
      </c>
      <c r="BT436" s="2">
        <v>0</v>
      </c>
      <c r="BU436" s="2">
        <v>0</v>
      </c>
      <c r="BV436" s="2">
        <v>30</v>
      </c>
      <c r="BW436" s="2">
        <v>35</v>
      </c>
      <c r="BX436" s="2">
        <v>20</v>
      </c>
      <c r="BY436" s="2">
        <v>10</v>
      </c>
      <c r="BZ436" s="2">
        <v>45</v>
      </c>
      <c r="CA436" s="2">
        <v>20</v>
      </c>
      <c r="CB436" s="2">
        <v>15</v>
      </c>
      <c r="CC436" s="59">
        <v>0</v>
      </c>
      <c r="CD436" s="2">
        <v>15</v>
      </c>
      <c r="CE436" s="2">
        <v>20</v>
      </c>
      <c r="CF436" s="2">
        <v>0</v>
      </c>
      <c r="CG436" s="2">
        <v>0</v>
      </c>
      <c r="CH436" s="2">
        <v>0</v>
      </c>
      <c r="CI436" s="2">
        <v>215</v>
      </c>
      <c r="CJ436" s="2">
        <v>15</v>
      </c>
      <c r="CK436" s="2">
        <v>0</v>
      </c>
      <c r="CL436" s="2">
        <v>15</v>
      </c>
      <c r="CM436" s="2">
        <v>0</v>
      </c>
      <c r="CN436" s="2">
        <v>80</v>
      </c>
      <c r="CO436" s="2">
        <v>100</v>
      </c>
      <c r="CP436" s="2">
        <v>35</v>
      </c>
      <c r="CQ436" s="2">
        <v>45</v>
      </c>
      <c r="CR436" s="2">
        <v>20</v>
      </c>
      <c r="CS436" s="2">
        <v>165</v>
      </c>
      <c r="CT436" s="2">
        <v>15</v>
      </c>
      <c r="CU436" s="2">
        <v>10</v>
      </c>
      <c r="CV436" s="2">
        <v>80</v>
      </c>
      <c r="CW436" s="2">
        <v>0</v>
      </c>
      <c r="CX436" s="2">
        <v>0</v>
      </c>
      <c r="CY436" s="2">
        <v>10</v>
      </c>
      <c r="CZ436" s="2">
        <v>75</v>
      </c>
      <c r="DA436" s="2">
        <v>15</v>
      </c>
      <c r="DB436" s="2">
        <v>50</v>
      </c>
      <c r="DC436" s="2">
        <v>40</v>
      </c>
      <c r="DD436" s="2">
        <v>0</v>
      </c>
      <c r="DE436" s="2">
        <v>15</v>
      </c>
      <c r="DF436" s="2">
        <v>0</v>
      </c>
      <c r="DG436" s="58">
        <v>0</v>
      </c>
      <c r="DH436" s="2">
        <v>30</v>
      </c>
      <c r="DI436" s="2">
        <v>15</v>
      </c>
    </row>
    <row r="437" spans="1:114" ht="15.75" customHeight="1">
      <c r="A437" s="2" t="s">
        <v>1221</v>
      </c>
      <c r="B437" s="2">
        <v>675605</v>
      </c>
      <c r="C437" s="2">
        <v>4980</v>
      </c>
      <c r="D437" s="58" t="s">
        <v>1607</v>
      </c>
      <c r="E437" s="2">
        <v>3900</v>
      </c>
      <c r="F437" s="2">
        <v>3110</v>
      </c>
      <c r="G437" s="2">
        <v>5615</v>
      </c>
      <c r="H437" s="2">
        <v>4220</v>
      </c>
      <c r="I437" s="2">
        <v>18275</v>
      </c>
      <c r="J437" s="2">
        <v>4280</v>
      </c>
      <c r="K437" s="58" t="s">
        <v>1607</v>
      </c>
      <c r="L437" s="2">
        <v>6585</v>
      </c>
      <c r="M437" s="2">
        <v>4270</v>
      </c>
      <c r="N437" s="2">
        <v>21730</v>
      </c>
      <c r="O437" s="2">
        <v>7955</v>
      </c>
      <c r="P437" s="2">
        <v>2165</v>
      </c>
      <c r="Q437" s="2">
        <v>3505</v>
      </c>
      <c r="R437" s="2">
        <v>6615</v>
      </c>
      <c r="S437" s="2">
        <v>3250</v>
      </c>
      <c r="T437" s="2">
        <v>5405</v>
      </c>
      <c r="U437" s="2">
        <v>2800</v>
      </c>
      <c r="V437" s="2">
        <v>5550</v>
      </c>
      <c r="W437" s="2">
        <v>3405</v>
      </c>
      <c r="X437" s="2">
        <v>7825</v>
      </c>
      <c r="Y437" s="2">
        <v>1555</v>
      </c>
      <c r="Z437" s="2">
        <v>6050</v>
      </c>
      <c r="AA437" s="2">
        <v>4165</v>
      </c>
      <c r="AB437" s="58">
        <v>590</v>
      </c>
      <c r="AC437" s="2">
        <v>5540</v>
      </c>
      <c r="AD437" s="2">
        <v>4345</v>
      </c>
      <c r="AE437" s="2">
        <v>5085</v>
      </c>
      <c r="AF437" s="58">
        <v>465</v>
      </c>
      <c r="AG437" s="2">
        <v>8435</v>
      </c>
      <c r="AH437" s="2">
        <v>2640</v>
      </c>
      <c r="AI437" s="2">
        <v>5055</v>
      </c>
      <c r="AJ437" s="2">
        <v>3510</v>
      </c>
      <c r="AK437" s="2">
        <v>4985</v>
      </c>
      <c r="AL437" s="58" t="s">
        <v>1607</v>
      </c>
      <c r="AM437" s="2">
        <v>6990</v>
      </c>
      <c r="AN437" s="2">
        <v>3625</v>
      </c>
      <c r="AO437" s="58">
        <v>150</v>
      </c>
      <c r="AP437" s="2">
        <v>5230</v>
      </c>
      <c r="AQ437" s="2">
        <v>5495</v>
      </c>
      <c r="AR437" s="2">
        <v>5445</v>
      </c>
      <c r="AS437" s="2">
        <v>1845</v>
      </c>
      <c r="AT437" s="2">
        <v>4075</v>
      </c>
      <c r="AU437" s="2">
        <v>4580</v>
      </c>
      <c r="AV437" s="2">
        <v>3435</v>
      </c>
      <c r="AW437" s="2">
        <v>3255</v>
      </c>
      <c r="AX437" s="2">
        <v>7755</v>
      </c>
      <c r="AY437" s="2">
        <v>2675</v>
      </c>
      <c r="AZ437" s="2">
        <v>3325</v>
      </c>
      <c r="BA437" s="2">
        <v>4085</v>
      </c>
      <c r="BB437" s="2">
        <v>7640</v>
      </c>
      <c r="BC437" s="2">
        <v>6130</v>
      </c>
      <c r="BD437" s="2">
        <v>3815</v>
      </c>
      <c r="BE437" s="2">
        <v>5235</v>
      </c>
      <c r="BF437" s="2">
        <v>9520</v>
      </c>
      <c r="BG437" s="2">
        <v>6890</v>
      </c>
      <c r="BH437" s="2">
        <v>5695</v>
      </c>
      <c r="BI437" s="2">
        <v>4880</v>
      </c>
      <c r="BJ437" s="2">
        <v>9065</v>
      </c>
      <c r="BK437" s="2">
        <v>4060</v>
      </c>
      <c r="BL437" s="2">
        <v>8390</v>
      </c>
      <c r="BM437" s="2">
        <v>7775</v>
      </c>
      <c r="BN437" s="2">
        <v>6195</v>
      </c>
      <c r="BO437" s="2">
        <v>7240</v>
      </c>
      <c r="BP437" s="2">
        <v>8170</v>
      </c>
      <c r="BQ437" s="2">
        <v>4990</v>
      </c>
      <c r="BR437" s="2">
        <v>12225</v>
      </c>
      <c r="BS437" s="2">
        <v>3950</v>
      </c>
      <c r="BT437" s="2">
        <v>1300</v>
      </c>
      <c r="BU437" s="2">
        <v>3285</v>
      </c>
      <c r="BV437" s="2">
        <v>8925</v>
      </c>
      <c r="BW437" s="2">
        <v>15080</v>
      </c>
      <c r="BX437" s="2">
        <v>4545</v>
      </c>
      <c r="BY437" s="2">
        <v>3190</v>
      </c>
      <c r="BZ437" s="2">
        <v>10990</v>
      </c>
      <c r="CA437" s="2">
        <v>8820</v>
      </c>
      <c r="CB437" s="2">
        <v>8895</v>
      </c>
      <c r="CC437" s="59">
        <v>1295</v>
      </c>
      <c r="CD437" s="2">
        <v>4765</v>
      </c>
      <c r="CE437" s="2">
        <v>9785</v>
      </c>
      <c r="CF437" s="2">
        <v>9235</v>
      </c>
      <c r="CG437" s="2">
        <v>1920</v>
      </c>
      <c r="CH437" s="2">
        <v>8620</v>
      </c>
      <c r="CI437" s="2">
        <v>4670</v>
      </c>
      <c r="CJ437" s="2">
        <v>4190</v>
      </c>
      <c r="CK437" s="2">
        <v>4065</v>
      </c>
      <c r="CL437" s="2">
        <v>5380</v>
      </c>
      <c r="CM437" s="2">
        <v>3945</v>
      </c>
      <c r="CN437" s="2">
        <v>15925</v>
      </c>
      <c r="CO437" s="2">
        <v>14355</v>
      </c>
      <c r="CP437" s="2">
        <v>8330</v>
      </c>
      <c r="CQ437" s="2">
        <v>12095</v>
      </c>
      <c r="CR437" s="2">
        <v>2525</v>
      </c>
      <c r="CS437" s="2">
        <v>14760</v>
      </c>
      <c r="CT437" s="2">
        <v>10735</v>
      </c>
      <c r="CU437" s="2">
        <v>7265</v>
      </c>
      <c r="CV437" s="2">
        <v>8975</v>
      </c>
      <c r="CW437" s="2">
        <v>10090</v>
      </c>
      <c r="CX437" s="2">
        <v>3310</v>
      </c>
      <c r="CY437" s="2">
        <v>1760</v>
      </c>
      <c r="CZ437" s="2">
        <v>8205</v>
      </c>
      <c r="DA437" s="2">
        <v>3235</v>
      </c>
      <c r="DB437" s="2">
        <v>27080</v>
      </c>
      <c r="DC437" s="2">
        <v>10235</v>
      </c>
      <c r="DD437" s="2">
        <v>8635</v>
      </c>
      <c r="DE437" s="2">
        <v>4785</v>
      </c>
      <c r="DF437" s="2">
        <v>2510</v>
      </c>
      <c r="DG437" s="58">
        <v>195</v>
      </c>
      <c r="DH437" s="2">
        <v>6375</v>
      </c>
      <c r="DI437" s="2">
        <v>9630</v>
      </c>
    </row>
    <row r="438" spans="1:114" ht="15.75" customHeight="1">
      <c r="A438" s="60" t="s">
        <v>1226</v>
      </c>
      <c r="B438" s="60">
        <v>26.312775739999999</v>
      </c>
      <c r="C438" s="60">
        <v>31.426602339999999</v>
      </c>
      <c r="D438" s="61" t="s">
        <v>1607</v>
      </c>
      <c r="E438" s="60">
        <v>14.847161570000001</v>
      </c>
      <c r="F438" s="60">
        <v>24.879227050000001</v>
      </c>
      <c r="G438" s="60">
        <v>16.986706059999999</v>
      </c>
      <c r="H438" s="60">
        <v>18.629343630000001</v>
      </c>
      <c r="I438" s="60">
        <v>24.628712870000001</v>
      </c>
      <c r="J438" s="60">
        <v>32.942097029999999</v>
      </c>
      <c r="K438" s="61" t="s">
        <v>1607</v>
      </c>
      <c r="L438" s="60">
        <v>32.892057029999997</v>
      </c>
      <c r="M438" s="60">
        <v>38.737446200000001</v>
      </c>
      <c r="N438" s="60">
        <v>22.337383849999998</v>
      </c>
      <c r="O438" s="60">
        <v>27.152014650000002</v>
      </c>
      <c r="P438" s="60">
        <v>2.696629213</v>
      </c>
      <c r="Q438" s="60">
        <v>4.7554347830000001</v>
      </c>
      <c r="R438" s="60">
        <v>23.481781380000001</v>
      </c>
      <c r="S438" s="60">
        <v>15.143603130000001</v>
      </c>
      <c r="T438" s="60">
        <v>8.3969465650000004</v>
      </c>
      <c r="U438" s="60">
        <v>50.044523599999998</v>
      </c>
      <c r="V438" s="60">
        <v>47.887323940000002</v>
      </c>
      <c r="W438" s="60">
        <v>48.758465010000002</v>
      </c>
      <c r="X438" s="60">
        <v>19.93865031</v>
      </c>
      <c r="Y438" s="60">
        <v>22.77227723</v>
      </c>
      <c r="Z438" s="60">
        <v>42.455973350000001</v>
      </c>
      <c r="AA438" s="60">
        <v>52.834467119999999</v>
      </c>
      <c r="AB438" s="61">
        <v>28.48484848</v>
      </c>
      <c r="AC438" s="60">
        <v>33.771667659999999</v>
      </c>
      <c r="AD438" s="60">
        <v>26.253186070000002</v>
      </c>
      <c r="AE438" s="60">
        <v>11.71875</v>
      </c>
      <c r="AF438" s="61">
        <v>21.18644068</v>
      </c>
      <c r="AG438" s="60">
        <v>7.4602303890000004</v>
      </c>
      <c r="AH438" s="60">
        <v>11.27946128</v>
      </c>
      <c r="AI438" s="60">
        <v>3.2535885169999998</v>
      </c>
      <c r="AJ438" s="60">
        <v>2.496532594</v>
      </c>
      <c r="AK438" s="60">
        <v>5.1428571429999996</v>
      </c>
      <c r="AL438" s="61" t="s">
        <v>1607</v>
      </c>
      <c r="AM438" s="60">
        <v>30.482347090000001</v>
      </c>
      <c r="AN438" s="60">
        <v>13.89548694</v>
      </c>
      <c r="AO438" s="61">
        <v>14.70588235</v>
      </c>
      <c r="AP438" s="60">
        <v>2.425373134</v>
      </c>
      <c r="AQ438" s="60">
        <v>25.30612245</v>
      </c>
      <c r="AR438" s="60">
        <v>12.31884058</v>
      </c>
      <c r="AS438" s="60">
        <v>2.6385224269999998</v>
      </c>
      <c r="AT438" s="60">
        <v>33.577832110000003</v>
      </c>
      <c r="AU438" s="60">
        <v>23.00587741</v>
      </c>
      <c r="AV438" s="60">
        <v>19.742990649999999</v>
      </c>
      <c r="AW438" s="60">
        <v>26.853932579999999</v>
      </c>
      <c r="AX438" s="60">
        <v>24.84230956</v>
      </c>
      <c r="AY438" s="60">
        <v>36.686390529999997</v>
      </c>
      <c r="AZ438" s="60">
        <v>29.52380952</v>
      </c>
      <c r="BA438" s="60">
        <v>16.462167690000001</v>
      </c>
      <c r="BB438" s="60">
        <v>33.347883019999998</v>
      </c>
      <c r="BC438" s="60">
        <v>25.31953743</v>
      </c>
      <c r="BD438" s="60">
        <v>58.57763301</v>
      </c>
      <c r="BE438" s="60">
        <v>20.030581040000001</v>
      </c>
      <c r="BF438" s="60">
        <v>24.703557310000001</v>
      </c>
      <c r="BG438" s="60">
        <v>14.99074645</v>
      </c>
      <c r="BH438" s="60">
        <v>21.595598349999999</v>
      </c>
      <c r="BI438" s="60">
        <v>23.529411759999999</v>
      </c>
      <c r="BJ438" s="60">
        <v>42.603737729999999</v>
      </c>
      <c r="BK438" s="60">
        <v>20.723362659999999</v>
      </c>
      <c r="BL438" s="60">
        <v>25.916114790000002</v>
      </c>
      <c r="BM438" s="60">
        <v>14.325068870000001</v>
      </c>
      <c r="BN438" s="60">
        <v>6.9872276480000002</v>
      </c>
      <c r="BO438" s="60">
        <v>35.212527960000003</v>
      </c>
      <c r="BP438" s="60">
        <v>22.960867520000001</v>
      </c>
      <c r="BQ438" s="60">
        <v>58.485856910000003</v>
      </c>
      <c r="BR438" s="60">
        <v>17.314846129999999</v>
      </c>
      <c r="BS438" s="60">
        <v>6.1757719709999996</v>
      </c>
      <c r="BT438" s="60">
        <v>26.345609069999998</v>
      </c>
      <c r="BU438" s="60">
        <v>7.5949367089999997</v>
      </c>
      <c r="BV438" s="60">
        <v>23.28178694</v>
      </c>
      <c r="BW438" s="60">
        <v>19.840425530000001</v>
      </c>
      <c r="BX438" s="60">
        <v>47.94050343</v>
      </c>
      <c r="BY438" s="60">
        <v>1.3931888539999999</v>
      </c>
      <c r="BZ438" s="60">
        <v>13.25443787</v>
      </c>
      <c r="CA438" s="60">
        <v>20.459666519999999</v>
      </c>
      <c r="CB438" s="60">
        <v>9.5528455280000006</v>
      </c>
      <c r="CC438" s="62">
        <v>20.245398770000001</v>
      </c>
      <c r="CD438" s="60">
        <v>21.10927152</v>
      </c>
      <c r="CE438" s="60">
        <v>40.606980270000001</v>
      </c>
      <c r="CF438" s="60">
        <v>18.777484609999998</v>
      </c>
      <c r="CG438" s="60">
        <v>2.0356234099999999</v>
      </c>
      <c r="CH438" s="60">
        <v>10.89876033</v>
      </c>
      <c r="CI438" s="60">
        <v>65.368928440000005</v>
      </c>
      <c r="CJ438" s="60">
        <v>14.66395112</v>
      </c>
      <c r="CK438" s="60">
        <v>34.488315870000001</v>
      </c>
      <c r="CL438" s="60">
        <v>23.2308792</v>
      </c>
      <c r="CM438" s="60">
        <v>4.7101449280000001</v>
      </c>
      <c r="CN438" s="60">
        <v>37.030446820000002</v>
      </c>
      <c r="CO438" s="60">
        <v>20.13908206</v>
      </c>
      <c r="CP438" s="60">
        <v>19.623915140000001</v>
      </c>
      <c r="CQ438" s="60">
        <v>36.840731069999997</v>
      </c>
      <c r="CR438" s="60">
        <v>52.671040300000001</v>
      </c>
      <c r="CS438" s="60">
        <v>35.923594530000003</v>
      </c>
      <c r="CT438" s="60">
        <v>12.29575163</v>
      </c>
      <c r="CU438" s="60">
        <v>3.5169210350000002</v>
      </c>
      <c r="CV438" s="60">
        <v>38.044229440000002</v>
      </c>
      <c r="CW438" s="60">
        <v>28.005708169999998</v>
      </c>
      <c r="CX438" s="60">
        <v>45.417010730000001</v>
      </c>
      <c r="CY438" s="60">
        <v>12</v>
      </c>
      <c r="CZ438" s="60">
        <v>28.527874560000001</v>
      </c>
      <c r="DA438" s="60">
        <v>21.954161639999999</v>
      </c>
      <c r="DB438" s="60">
        <v>13.744226790000001</v>
      </c>
      <c r="DC438" s="60">
        <v>38.417569190000002</v>
      </c>
      <c r="DD438" s="60">
        <v>16.286960740000001</v>
      </c>
      <c r="DE438" s="60">
        <v>26.834862390000001</v>
      </c>
      <c r="DF438" s="60">
        <v>1.3752455800000001</v>
      </c>
      <c r="DG438" s="61">
        <v>21.568627450000001</v>
      </c>
      <c r="DH438" s="60">
        <v>32.716701899999997</v>
      </c>
      <c r="DI438" s="60">
        <v>15.777972030000001</v>
      </c>
      <c r="DJ438" s="70"/>
    </row>
    <row r="439" spans="1:114" ht="15.75" customHeight="1">
      <c r="A439" s="60" t="s">
        <v>1231</v>
      </c>
      <c r="B439" s="60">
        <v>4.2264043930000001</v>
      </c>
      <c r="C439" s="60">
        <v>5.5823569949999996</v>
      </c>
      <c r="D439" s="61" t="s">
        <v>1607</v>
      </c>
      <c r="E439" s="60">
        <v>4.1484716160000001</v>
      </c>
      <c r="F439" s="60">
        <v>3.6231884060000001</v>
      </c>
      <c r="G439" s="60">
        <v>2.5110782870000001</v>
      </c>
      <c r="H439" s="60">
        <v>2.3166023170000001</v>
      </c>
      <c r="I439" s="60">
        <v>4.517326733</v>
      </c>
      <c r="J439" s="60">
        <v>2.2691705789999999</v>
      </c>
      <c r="K439" s="61" t="s">
        <v>1607</v>
      </c>
      <c r="L439" s="60">
        <v>1.476578411</v>
      </c>
      <c r="M439" s="60">
        <v>6.9583931129999996</v>
      </c>
      <c r="N439" s="60">
        <v>3.6097212289999998</v>
      </c>
      <c r="O439" s="60">
        <v>3.4798534800000001</v>
      </c>
      <c r="P439" s="60">
        <v>0.44943820200000001</v>
      </c>
      <c r="Q439" s="60">
        <v>0.95108695700000001</v>
      </c>
      <c r="R439" s="60">
        <v>5.0318102949999997</v>
      </c>
      <c r="S439" s="60">
        <v>4.0469973890000004</v>
      </c>
      <c r="T439" s="60">
        <v>2.1204410519999999</v>
      </c>
      <c r="U439" s="60">
        <v>3.4728406060000001</v>
      </c>
      <c r="V439" s="60">
        <v>4.1784037559999998</v>
      </c>
      <c r="W439" s="60">
        <v>4.2136945069999996</v>
      </c>
      <c r="X439" s="60">
        <v>2.3006134970000001</v>
      </c>
      <c r="Y439" s="60">
        <v>0.99009901</v>
      </c>
      <c r="Z439" s="60">
        <v>3.7125178490000001</v>
      </c>
      <c r="AA439" s="60">
        <v>6.5759637189999998</v>
      </c>
      <c r="AB439" s="61">
        <v>6.6666666670000003</v>
      </c>
      <c r="AC439" s="60">
        <v>3.6461446500000001</v>
      </c>
      <c r="AD439" s="60">
        <v>4.1631265930000003</v>
      </c>
      <c r="AE439" s="60">
        <v>1.9965277779999999</v>
      </c>
      <c r="AF439" s="61">
        <v>7.6271186440000003</v>
      </c>
      <c r="AG439" s="60">
        <v>1.6456390569999999</v>
      </c>
      <c r="AH439" s="60">
        <v>2.3569023570000001</v>
      </c>
      <c r="AI439" s="60">
        <v>0.47846889999999997</v>
      </c>
      <c r="AJ439" s="60">
        <v>0</v>
      </c>
      <c r="AK439" s="60">
        <v>1.0476190480000001</v>
      </c>
      <c r="AL439" s="61" t="s">
        <v>1607</v>
      </c>
      <c r="AM439" s="60">
        <v>5.2212829440000004</v>
      </c>
      <c r="AN439" s="60">
        <v>1.7814726839999999</v>
      </c>
      <c r="AO439" s="61">
        <v>0</v>
      </c>
      <c r="AP439" s="60">
        <v>0.55970149300000005</v>
      </c>
      <c r="AQ439" s="60">
        <v>4.2857142860000002</v>
      </c>
      <c r="AR439" s="60">
        <v>1.690821256</v>
      </c>
      <c r="AS439" s="60">
        <v>0</v>
      </c>
      <c r="AT439" s="60">
        <v>3.1784841080000001</v>
      </c>
      <c r="AU439" s="60">
        <v>3.2745591940000001</v>
      </c>
      <c r="AV439" s="60">
        <v>2.8037383180000002</v>
      </c>
      <c r="AW439" s="60">
        <v>3.370786517</v>
      </c>
      <c r="AX439" s="60">
        <v>3.0082484229999999</v>
      </c>
      <c r="AY439" s="60">
        <v>2.8402366859999999</v>
      </c>
      <c r="AZ439" s="60">
        <v>4.2328042330000004</v>
      </c>
      <c r="BA439" s="60">
        <v>2.6584867079999999</v>
      </c>
      <c r="BB439" s="60">
        <v>3.6228721080000001</v>
      </c>
      <c r="BC439" s="60">
        <v>1.4607425439999999</v>
      </c>
      <c r="BD439" s="60">
        <v>12.866449510000001</v>
      </c>
      <c r="BE439" s="60">
        <v>4.1284403669999996</v>
      </c>
      <c r="BF439" s="60">
        <v>3.636363636</v>
      </c>
      <c r="BG439" s="60">
        <v>1.5422578659999999</v>
      </c>
      <c r="BH439" s="60">
        <v>4.1953232460000001</v>
      </c>
      <c r="BI439" s="60">
        <v>5.2549019609999998</v>
      </c>
      <c r="BJ439" s="60">
        <v>11.37155527</v>
      </c>
      <c r="BK439" s="60">
        <v>3.616813294</v>
      </c>
      <c r="BL439" s="60">
        <v>5.2538631349999996</v>
      </c>
      <c r="BM439" s="60">
        <v>1.707988981</v>
      </c>
      <c r="BN439" s="60">
        <v>1.277235162</v>
      </c>
      <c r="BO439" s="60">
        <v>2.9082774050000002</v>
      </c>
      <c r="BP439" s="60">
        <v>3.2531824610000002</v>
      </c>
      <c r="BQ439" s="60">
        <v>15.84858569</v>
      </c>
      <c r="BR439" s="60">
        <v>2.2996280009999999</v>
      </c>
      <c r="BS439" s="60">
        <v>0.831353919</v>
      </c>
      <c r="BT439" s="60">
        <v>3.966005666</v>
      </c>
      <c r="BU439" s="60">
        <v>0.42194092799999999</v>
      </c>
      <c r="BV439" s="60">
        <v>2.1907216489999999</v>
      </c>
      <c r="BW439" s="60">
        <v>4.0425531909999997</v>
      </c>
      <c r="BX439" s="60">
        <v>6.1784897030000003</v>
      </c>
      <c r="BY439" s="60">
        <v>0</v>
      </c>
      <c r="BZ439" s="60">
        <v>1.854043393</v>
      </c>
      <c r="CA439" s="60">
        <v>3.6052275800000002</v>
      </c>
      <c r="CB439" s="60">
        <v>1.4735772359999999</v>
      </c>
      <c r="CC439" s="62">
        <v>7.0552147239999998</v>
      </c>
      <c r="CD439" s="60">
        <v>2.814569536</v>
      </c>
      <c r="CE439" s="60">
        <v>7.3141122909999998</v>
      </c>
      <c r="CF439" s="60">
        <v>3.210202287</v>
      </c>
      <c r="CG439" s="60">
        <v>1.017811705</v>
      </c>
      <c r="CH439" s="60">
        <v>2.0144628099999999</v>
      </c>
      <c r="CI439" s="60">
        <v>7.9347423060000004</v>
      </c>
      <c r="CJ439" s="60">
        <v>2.545824847</v>
      </c>
      <c r="CK439" s="60">
        <v>2.3368251409999998</v>
      </c>
      <c r="CL439" s="60">
        <v>2.6447462470000001</v>
      </c>
      <c r="CM439" s="60">
        <v>0.72463768100000003</v>
      </c>
      <c r="CN439" s="60">
        <v>9.8260181889999991</v>
      </c>
      <c r="CO439" s="60">
        <v>5.7579972179999999</v>
      </c>
      <c r="CP439" s="60">
        <v>2.0250723239999999</v>
      </c>
      <c r="CQ439" s="60">
        <v>3.6553524799999999</v>
      </c>
      <c r="CR439" s="60">
        <v>7.9662605439999998</v>
      </c>
      <c r="CS439" s="60">
        <v>7.5754286950000003</v>
      </c>
      <c r="CT439" s="60">
        <v>1.14379085</v>
      </c>
      <c r="CU439" s="60">
        <v>1.061712011</v>
      </c>
      <c r="CV439" s="60">
        <v>8.8804422939999998</v>
      </c>
      <c r="CW439" s="60">
        <v>5.3870852659999997</v>
      </c>
      <c r="CX439" s="60">
        <v>6.8538398020000004</v>
      </c>
      <c r="CY439" s="60">
        <v>2.25</v>
      </c>
      <c r="CZ439" s="60">
        <v>3.5278745640000002</v>
      </c>
      <c r="DA439" s="60">
        <v>2.0506634500000001</v>
      </c>
      <c r="DB439" s="60">
        <v>3.0578117530000002</v>
      </c>
      <c r="DC439" s="60">
        <v>8.7244284000000007</v>
      </c>
      <c r="DD439" s="60">
        <v>1.5996122150000001</v>
      </c>
      <c r="DE439" s="60">
        <v>2.370030581</v>
      </c>
      <c r="DF439" s="60">
        <v>0</v>
      </c>
      <c r="DG439" s="61">
        <v>3.9215686270000001</v>
      </c>
      <c r="DH439" s="60">
        <v>2.536997886</v>
      </c>
      <c r="DI439" s="60">
        <v>1.923076923</v>
      </c>
      <c r="DJ439" s="70"/>
    </row>
    <row r="440" spans="1:114" ht="15.75" customHeight="1">
      <c r="A440" s="60" t="s">
        <v>1234</v>
      </c>
      <c r="B440" s="60">
        <v>4.4674457790000002</v>
      </c>
      <c r="C440" s="60">
        <v>3.0323914539999999</v>
      </c>
      <c r="D440" s="61" t="s">
        <v>1607</v>
      </c>
      <c r="E440" s="60">
        <v>2.6200873360000001</v>
      </c>
      <c r="F440" s="60">
        <v>3.381642512</v>
      </c>
      <c r="G440" s="60">
        <v>3.1019202360000002</v>
      </c>
      <c r="H440" s="60">
        <v>3.1853281849999999</v>
      </c>
      <c r="I440" s="60">
        <v>6.208745875</v>
      </c>
      <c r="J440" s="60">
        <v>8.9201877930000002</v>
      </c>
      <c r="K440" s="61" t="s">
        <v>1607</v>
      </c>
      <c r="L440" s="60">
        <v>2.8004073319999998</v>
      </c>
      <c r="M440" s="60">
        <v>18.436154949999999</v>
      </c>
      <c r="N440" s="60">
        <v>4.4853466759999998</v>
      </c>
      <c r="O440" s="60">
        <v>9.1575091579999999</v>
      </c>
      <c r="P440" s="60">
        <v>0</v>
      </c>
      <c r="Q440" s="60">
        <v>0.95108695700000001</v>
      </c>
      <c r="R440" s="60">
        <v>5.0318102949999997</v>
      </c>
      <c r="S440" s="60">
        <v>3.1331592690000001</v>
      </c>
      <c r="T440" s="60">
        <v>0.93299406299999998</v>
      </c>
      <c r="U440" s="60">
        <v>2.6714158499999998</v>
      </c>
      <c r="V440" s="60">
        <v>6.1971830990000001</v>
      </c>
      <c r="W440" s="60">
        <v>0.90293453700000004</v>
      </c>
      <c r="X440" s="60">
        <v>3.7832310840000001</v>
      </c>
      <c r="Y440" s="60">
        <v>2.2277227719999999</v>
      </c>
      <c r="Z440" s="60">
        <v>3.474535935</v>
      </c>
      <c r="AA440" s="60">
        <v>4.0816326529999998</v>
      </c>
      <c r="AB440" s="61">
        <v>4.848484848</v>
      </c>
      <c r="AC440" s="60">
        <v>3.2875074720000002</v>
      </c>
      <c r="AD440" s="60">
        <v>2.463891249</v>
      </c>
      <c r="AE440" s="60">
        <v>3.298611111</v>
      </c>
      <c r="AF440" s="61">
        <v>1.6949152540000001</v>
      </c>
      <c r="AG440" s="60">
        <v>1.8650575970000001</v>
      </c>
      <c r="AH440" s="60">
        <v>4.5454545450000001</v>
      </c>
      <c r="AI440" s="60">
        <v>0.47846889999999997</v>
      </c>
      <c r="AJ440" s="60">
        <v>0.83217753100000003</v>
      </c>
      <c r="AK440" s="60">
        <v>1.0476190480000001</v>
      </c>
      <c r="AL440" s="61" t="s">
        <v>1607</v>
      </c>
      <c r="AM440" s="60">
        <v>3.7294878169999999</v>
      </c>
      <c r="AN440" s="60">
        <v>0.71258907400000004</v>
      </c>
      <c r="AO440" s="61">
        <v>11.764705879999999</v>
      </c>
      <c r="AP440" s="60">
        <v>0.18656716400000001</v>
      </c>
      <c r="AQ440" s="60">
        <v>10.204081629999999</v>
      </c>
      <c r="AR440" s="60">
        <v>2.5764895330000002</v>
      </c>
      <c r="AS440" s="60">
        <v>1.583113456</v>
      </c>
      <c r="AT440" s="60">
        <v>2.0374898130000001</v>
      </c>
      <c r="AU440" s="60">
        <v>2.099076406</v>
      </c>
      <c r="AV440" s="60">
        <v>1.9859813079999999</v>
      </c>
      <c r="AW440" s="60">
        <v>4.0449438200000003</v>
      </c>
      <c r="AX440" s="60">
        <v>4.7549733139999999</v>
      </c>
      <c r="AY440" s="60">
        <v>4.9704142009999996</v>
      </c>
      <c r="AZ440" s="60">
        <v>3.9153439149999998</v>
      </c>
      <c r="BA440" s="60">
        <v>3.5787321059999999</v>
      </c>
      <c r="BB440" s="60">
        <v>3.972064601</v>
      </c>
      <c r="BC440" s="60">
        <v>5.2343274500000003</v>
      </c>
      <c r="BD440" s="60">
        <v>2.8773072750000002</v>
      </c>
      <c r="BE440" s="60">
        <v>5.6574923549999996</v>
      </c>
      <c r="BF440" s="60">
        <v>5.0197628459999999</v>
      </c>
      <c r="BG440" s="60">
        <v>1.2338062919999999</v>
      </c>
      <c r="BH440" s="60">
        <v>3.5763411280000001</v>
      </c>
      <c r="BI440" s="60">
        <v>3.450980392</v>
      </c>
      <c r="BJ440" s="60">
        <v>9.1859360149999993</v>
      </c>
      <c r="BK440" s="60">
        <v>2.8347996090000001</v>
      </c>
      <c r="BL440" s="60">
        <v>1.1920529799999999</v>
      </c>
      <c r="BM440" s="60">
        <v>3.250688705</v>
      </c>
      <c r="BN440" s="60">
        <v>1.352366642</v>
      </c>
      <c r="BO440" s="60">
        <v>2.774049217</v>
      </c>
      <c r="BP440" s="60">
        <v>5.657708628</v>
      </c>
      <c r="BQ440" s="60">
        <v>14.267886860000001</v>
      </c>
      <c r="BR440" s="60">
        <v>1.927629354</v>
      </c>
      <c r="BS440" s="60">
        <v>1.0688836100000001</v>
      </c>
      <c r="BT440" s="60">
        <v>1.699716714</v>
      </c>
      <c r="BU440" s="60">
        <v>0</v>
      </c>
      <c r="BV440" s="60">
        <v>2.1477663229999999</v>
      </c>
      <c r="BW440" s="60">
        <v>1.941489362</v>
      </c>
      <c r="BX440" s="60">
        <v>5.1487414190000003</v>
      </c>
      <c r="BY440" s="60">
        <v>0.61919504599999997</v>
      </c>
      <c r="BZ440" s="60">
        <v>3.629191321</v>
      </c>
      <c r="CA440" s="60">
        <v>3.064443443</v>
      </c>
      <c r="CB440" s="60">
        <v>2.0325203250000001</v>
      </c>
      <c r="CC440" s="62">
        <v>2.4539877300000001</v>
      </c>
      <c r="CD440" s="60">
        <v>3.973509934</v>
      </c>
      <c r="CE440" s="60">
        <v>22.458270110000001</v>
      </c>
      <c r="CF440" s="60">
        <v>5.9366754620000002</v>
      </c>
      <c r="CG440" s="60">
        <v>0</v>
      </c>
      <c r="CH440" s="60">
        <v>2.324380165</v>
      </c>
      <c r="CI440" s="60">
        <v>2.1134593989999999</v>
      </c>
      <c r="CJ440" s="60">
        <v>3.0549898170000001</v>
      </c>
      <c r="CK440" s="60">
        <v>2.8203062050000001</v>
      </c>
      <c r="CL440" s="60">
        <v>1.2151536810000001</v>
      </c>
      <c r="CM440" s="60">
        <v>0</v>
      </c>
      <c r="CN440" s="60">
        <v>6.6824831949999997</v>
      </c>
      <c r="CO440" s="60">
        <v>3.5048678720000002</v>
      </c>
      <c r="CP440" s="60">
        <v>1.9768563159999999</v>
      </c>
      <c r="CQ440" s="60">
        <v>1.566579634</v>
      </c>
      <c r="CR440" s="60">
        <v>4.7797563260000002</v>
      </c>
      <c r="CS440" s="60">
        <v>3.1690905140000001</v>
      </c>
      <c r="CT440" s="60">
        <v>1.2663398690000001</v>
      </c>
      <c r="CU440" s="60">
        <v>0.26542800300000002</v>
      </c>
      <c r="CV440" s="60">
        <v>9.3296475470000004</v>
      </c>
      <c r="CW440" s="60">
        <v>7.1352122729999996</v>
      </c>
      <c r="CX440" s="60">
        <v>13.79025599</v>
      </c>
      <c r="CY440" s="60">
        <v>5.5</v>
      </c>
      <c r="CZ440" s="60">
        <v>5.3571428570000004</v>
      </c>
      <c r="DA440" s="60">
        <v>4.1013269000000001</v>
      </c>
      <c r="DB440" s="60">
        <v>2.7233635930000002</v>
      </c>
      <c r="DC440" s="60">
        <v>10.409145609999999</v>
      </c>
      <c r="DD440" s="60">
        <v>0.96946194900000005</v>
      </c>
      <c r="DE440" s="60">
        <v>1.529051988</v>
      </c>
      <c r="DF440" s="60">
        <v>0</v>
      </c>
      <c r="DG440" s="61">
        <v>3.9215686270000001</v>
      </c>
      <c r="DH440" s="60">
        <v>8.1923890060000009</v>
      </c>
      <c r="DI440" s="60">
        <v>3.6276223779999999</v>
      </c>
      <c r="DJ440" s="70"/>
    </row>
    <row r="441" spans="1:114" ht="15.75" customHeight="1">
      <c r="A441" s="60" t="s">
        <v>1237</v>
      </c>
      <c r="B441" s="60">
        <v>6.5664690710000002</v>
      </c>
      <c r="C441" s="60">
        <v>12.887663679999999</v>
      </c>
      <c r="D441" s="61" t="s">
        <v>1607</v>
      </c>
      <c r="E441" s="60">
        <v>3.1659388650000002</v>
      </c>
      <c r="F441" s="60">
        <v>6.8840579709999998</v>
      </c>
      <c r="G441" s="60">
        <v>2.8803545050000001</v>
      </c>
      <c r="H441" s="60">
        <v>2.8957528959999999</v>
      </c>
      <c r="I441" s="60">
        <v>4.1666666670000003</v>
      </c>
      <c r="J441" s="60">
        <v>8.3724569639999995</v>
      </c>
      <c r="K441" s="61" t="s">
        <v>1607</v>
      </c>
      <c r="L441" s="60">
        <v>15.122199589999999</v>
      </c>
      <c r="M441" s="60">
        <v>3.3715925389999999</v>
      </c>
      <c r="N441" s="60">
        <v>4.9678341670000004</v>
      </c>
      <c r="O441" s="60">
        <v>2.2435897439999999</v>
      </c>
      <c r="P441" s="60">
        <v>0.67415730299999999</v>
      </c>
      <c r="Q441" s="60">
        <v>1.358695652</v>
      </c>
      <c r="R441" s="60">
        <v>2.5448235970000002</v>
      </c>
      <c r="S441" s="60">
        <v>1.436031332</v>
      </c>
      <c r="T441" s="60">
        <v>0.67854113699999996</v>
      </c>
      <c r="U441" s="60">
        <v>10.596616210000001</v>
      </c>
      <c r="V441" s="60">
        <v>9.2018779340000005</v>
      </c>
      <c r="W441" s="60">
        <v>19.71407073</v>
      </c>
      <c r="X441" s="60">
        <v>7.6687116560000002</v>
      </c>
      <c r="Y441" s="60">
        <v>5.4455445539999996</v>
      </c>
      <c r="Z441" s="60">
        <v>13.089005240000001</v>
      </c>
      <c r="AA441" s="60">
        <v>12.98185941</v>
      </c>
      <c r="AB441" s="61">
        <v>1.212121212</v>
      </c>
      <c r="AC441" s="60">
        <v>8.6670651519999993</v>
      </c>
      <c r="AD441" s="60">
        <v>7.9864061169999996</v>
      </c>
      <c r="AE441" s="60">
        <v>0.69444444400000005</v>
      </c>
      <c r="AF441" s="61">
        <v>1.6949152540000001</v>
      </c>
      <c r="AG441" s="60">
        <v>1.2068019750000001</v>
      </c>
      <c r="AH441" s="60">
        <v>0.67340067299999995</v>
      </c>
      <c r="AI441" s="60">
        <v>1.4354066990000001</v>
      </c>
      <c r="AJ441" s="60">
        <v>0</v>
      </c>
      <c r="AK441" s="60">
        <v>0.38095238100000001</v>
      </c>
      <c r="AL441" s="61" t="s">
        <v>1607</v>
      </c>
      <c r="AM441" s="60">
        <v>7.558428642</v>
      </c>
      <c r="AN441" s="60">
        <v>4.9881235149999998</v>
      </c>
      <c r="AO441" s="61">
        <v>0</v>
      </c>
      <c r="AP441" s="60">
        <v>1.119402985</v>
      </c>
      <c r="AQ441" s="60">
        <v>3.1972789119999998</v>
      </c>
      <c r="AR441" s="60">
        <v>2.737520129</v>
      </c>
      <c r="AS441" s="60">
        <v>0.527704485</v>
      </c>
      <c r="AT441" s="60">
        <v>11.81744091</v>
      </c>
      <c r="AU441" s="60">
        <v>6.7170445000000001</v>
      </c>
      <c r="AV441" s="60">
        <v>5.8411214950000003</v>
      </c>
      <c r="AW441" s="60">
        <v>3.93258427</v>
      </c>
      <c r="AX441" s="60">
        <v>7.37506065</v>
      </c>
      <c r="AY441" s="60">
        <v>7.2189349109999998</v>
      </c>
      <c r="AZ441" s="60">
        <v>8.7830687829999992</v>
      </c>
      <c r="BA441" s="60">
        <v>3.5787321059999999</v>
      </c>
      <c r="BB441" s="60">
        <v>11.785246620000001</v>
      </c>
      <c r="BC441" s="60">
        <v>5.47778454</v>
      </c>
      <c r="BD441" s="60">
        <v>16.775244300000001</v>
      </c>
      <c r="BE441" s="60">
        <v>2.8287461770000002</v>
      </c>
      <c r="BF441" s="60">
        <v>5.5335968380000002</v>
      </c>
      <c r="BG441" s="60">
        <v>6.9093152379999996</v>
      </c>
      <c r="BH441" s="60">
        <v>2.3383768909999998</v>
      </c>
      <c r="BI441" s="60">
        <v>6.0392156860000004</v>
      </c>
      <c r="BJ441" s="60">
        <v>5.9233449480000004</v>
      </c>
      <c r="BK441" s="60">
        <v>5.767350929</v>
      </c>
      <c r="BL441" s="60">
        <v>11.125827810000001</v>
      </c>
      <c r="BM441" s="60">
        <v>3.1404958679999999</v>
      </c>
      <c r="BN441" s="60">
        <v>1.427498122</v>
      </c>
      <c r="BO441" s="60">
        <v>15.212527959999999</v>
      </c>
      <c r="BP441" s="60">
        <v>6.0820367749999997</v>
      </c>
      <c r="BQ441" s="60">
        <v>8.6522462559999997</v>
      </c>
      <c r="BR441" s="60">
        <v>6.1210686509999999</v>
      </c>
      <c r="BS441" s="60">
        <v>0.47505938199999997</v>
      </c>
      <c r="BT441" s="60">
        <v>6.2322946180000001</v>
      </c>
      <c r="BU441" s="60">
        <v>2.2503516170000002</v>
      </c>
      <c r="BV441" s="60">
        <v>7.3883161509999997</v>
      </c>
      <c r="BW441" s="60">
        <v>6.7021276600000004</v>
      </c>
      <c r="BX441" s="60">
        <v>10.812356980000001</v>
      </c>
      <c r="BY441" s="60">
        <v>0</v>
      </c>
      <c r="BZ441" s="60">
        <v>1.538461538</v>
      </c>
      <c r="CA441" s="60">
        <v>4.2812077510000002</v>
      </c>
      <c r="CB441" s="60">
        <v>1.6260162600000001</v>
      </c>
      <c r="CC441" s="62">
        <v>2.4539877300000001</v>
      </c>
      <c r="CD441" s="60">
        <v>4.7185430459999997</v>
      </c>
      <c r="CE441" s="60">
        <v>1.0925644919999999</v>
      </c>
      <c r="CF441" s="60">
        <v>1.9788918209999999</v>
      </c>
      <c r="CG441" s="60">
        <v>0</v>
      </c>
      <c r="CH441" s="60">
        <v>1.497933884</v>
      </c>
      <c r="CI441" s="60">
        <v>27.400815720000001</v>
      </c>
      <c r="CJ441" s="60">
        <v>2.138492872</v>
      </c>
      <c r="CK441" s="60">
        <v>21.273166799999998</v>
      </c>
      <c r="CL441" s="60">
        <v>9.5782701929999998</v>
      </c>
      <c r="CM441" s="60">
        <v>1.207729469</v>
      </c>
      <c r="CN441" s="60">
        <v>6.4254646109999998</v>
      </c>
      <c r="CO441" s="60">
        <v>3.7830319889999999</v>
      </c>
      <c r="CP441" s="60">
        <v>5.3519768560000003</v>
      </c>
      <c r="CQ441" s="60">
        <v>15.3002611</v>
      </c>
      <c r="CR441" s="60">
        <v>16.30740394</v>
      </c>
      <c r="CS441" s="60">
        <v>12.69806816</v>
      </c>
      <c r="CT441" s="60">
        <v>4.7385620919999996</v>
      </c>
      <c r="CU441" s="60">
        <v>0.39814200399999999</v>
      </c>
      <c r="CV441" s="60">
        <v>4.8721492739999999</v>
      </c>
      <c r="CW441" s="60">
        <v>3.6389582589999998</v>
      </c>
      <c r="CX441" s="60">
        <v>8.5053674650000008</v>
      </c>
      <c r="CY441" s="60">
        <v>0</v>
      </c>
      <c r="CZ441" s="60">
        <v>9.2770034839999997</v>
      </c>
      <c r="DA441" s="60">
        <v>6.7551266590000001</v>
      </c>
      <c r="DB441" s="60">
        <v>2.1659499919999998</v>
      </c>
      <c r="DC441" s="60">
        <v>5.1444043319999997</v>
      </c>
      <c r="DD441" s="60">
        <v>6.9801260300000001</v>
      </c>
      <c r="DE441" s="60">
        <v>13.45565749</v>
      </c>
      <c r="DF441" s="60">
        <v>0.39292730799999998</v>
      </c>
      <c r="DG441" s="61">
        <v>13.725490199999999</v>
      </c>
      <c r="DH441" s="60">
        <v>6.8181818180000002</v>
      </c>
      <c r="DI441" s="60">
        <v>3.54020979</v>
      </c>
      <c r="DJ441" s="70"/>
    </row>
    <row r="442" spans="1:114" ht="15.75" customHeight="1">
      <c r="A442" s="60" t="s">
        <v>1240</v>
      </c>
      <c r="B442" s="60">
        <v>1.3126394029999999</v>
      </c>
      <c r="C442" s="60">
        <v>2.6878015159999999</v>
      </c>
      <c r="D442" s="61" t="s">
        <v>1607</v>
      </c>
      <c r="E442" s="60">
        <v>0.87336244500000004</v>
      </c>
      <c r="F442" s="60">
        <v>1.690821256</v>
      </c>
      <c r="G442" s="60">
        <v>0.96011816800000005</v>
      </c>
      <c r="H442" s="60">
        <v>0.675675676</v>
      </c>
      <c r="I442" s="60">
        <v>0.70132013199999998</v>
      </c>
      <c r="J442" s="60">
        <v>0.70422535200000003</v>
      </c>
      <c r="K442" s="61" t="s">
        <v>1607</v>
      </c>
      <c r="L442" s="60">
        <v>0.814663951</v>
      </c>
      <c r="M442" s="60">
        <v>0.43041606900000001</v>
      </c>
      <c r="N442" s="60">
        <v>0.89349535400000002</v>
      </c>
      <c r="O442" s="60">
        <v>0.824175824</v>
      </c>
      <c r="P442" s="60">
        <v>0.44943820200000001</v>
      </c>
      <c r="Q442" s="60">
        <v>0.27173913</v>
      </c>
      <c r="R442" s="60">
        <v>1.2724117989999999</v>
      </c>
      <c r="S442" s="60">
        <v>0.65274151400000002</v>
      </c>
      <c r="T442" s="60">
        <v>0.33927056799999999</v>
      </c>
      <c r="U442" s="60">
        <v>0.35618877999999998</v>
      </c>
      <c r="V442" s="60">
        <v>1.9248826290000001</v>
      </c>
      <c r="W442" s="60">
        <v>5.4928517680000004</v>
      </c>
      <c r="X442" s="60">
        <v>1.073619632</v>
      </c>
      <c r="Y442" s="60">
        <v>1.98019802</v>
      </c>
      <c r="Z442" s="60">
        <v>3.236554022</v>
      </c>
      <c r="AA442" s="60">
        <v>1.700680272</v>
      </c>
      <c r="AB442" s="61">
        <v>1.212121212</v>
      </c>
      <c r="AC442" s="60">
        <v>1.4943215780000001</v>
      </c>
      <c r="AD442" s="60">
        <v>2.293967715</v>
      </c>
      <c r="AE442" s="60">
        <v>0.95486111100000004</v>
      </c>
      <c r="AF442" s="61">
        <v>0</v>
      </c>
      <c r="AG442" s="60">
        <v>0.32912781099999999</v>
      </c>
      <c r="AH442" s="60">
        <v>0.50505050500000004</v>
      </c>
      <c r="AI442" s="60">
        <v>0.28708134000000002</v>
      </c>
      <c r="AJ442" s="60">
        <v>0.416088766</v>
      </c>
      <c r="AK442" s="60">
        <v>0.28571428599999998</v>
      </c>
      <c r="AL442" s="61" t="s">
        <v>1607</v>
      </c>
      <c r="AM442" s="60">
        <v>1.640974639</v>
      </c>
      <c r="AN442" s="60">
        <v>0.71258907400000004</v>
      </c>
      <c r="AO442" s="61">
        <v>5.8823529409999997</v>
      </c>
      <c r="AP442" s="60">
        <v>0</v>
      </c>
      <c r="AQ442" s="60">
        <v>1.0204081629999999</v>
      </c>
      <c r="AR442" s="60">
        <v>0.96618357499999996</v>
      </c>
      <c r="AS442" s="60">
        <v>0.527704485</v>
      </c>
      <c r="AT442" s="60">
        <v>0.89649551800000005</v>
      </c>
      <c r="AU442" s="60">
        <v>0.58774139400000003</v>
      </c>
      <c r="AV442" s="60">
        <v>2.4532710280000001</v>
      </c>
      <c r="AW442" s="60">
        <v>1.5730337080000001</v>
      </c>
      <c r="AX442" s="60">
        <v>1.552644347</v>
      </c>
      <c r="AY442" s="60">
        <v>1.7751479290000001</v>
      </c>
      <c r="AZ442" s="60">
        <v>1.4814814810000001</v>
      </c>
      <c r="BA442" s="60">
        <v>0.81799591000000005</v>
      </c>
      <c r="BB442" s="60">
        <v>2.4879965080000002</v>
      </c>
      <c r="BC442" s="60">
        <v>1.7041996349999999</v>
      </c>
      <c r="BD442" s="60">
        <v>5.6460369159999999</v>
      </c>
      <c r="BE442" s="60">
        <v>1.529051988</v>
      </c>
      <c r="BF442" s="60">
        <v>0.948616601</v>
      </c>
      <c r="BG442" s="60">
        <v>0.24676125800000001</v>
      </c>
      <c r="BH442" s="60">
        <v>2.8198074279999998</v>
      </c>
      <c r="BI442" s="60">
        <v>1.3333333329999999</v>
      </c>
      <c r="BJ442" s="60">
        <v>2.058916693</v>
      </c>
      <c r="BK442" s="60">
        <v>0.87976539600000003</v>
      </c>
      <c r="BL442" s="60">
        <v>0.61810154500000003</v>
      </c>
      <c r="BM442" s="60">
        <v>0.93663911799999999</v>
      </c>
      <c r="BN442" s="60">
        <v>0.15026296</v>
      </c>
      <c r="BO442" s="60">
        <v>1.610738255</v>
      </c>
      <c r="BP442" s="60">
        <v>0.66006600699999995</v>
      </c>
      <c r="BQ442" s="60">
        <v>2.038269551</v>
      </c>
      <c r="BR442" s="60">
        <v>1.0145417649999999</v>
      </c>
      <c r="BS442" s="60">
        <v>0.35629453700000002</v>
      </c>
      <c r="BT442" s="60">
        <v>3.399433428</v>
      </c>
      <c r="BU442" s="60">
        <v>0.28129395200000001</v>
      </c>
      <c r="BV442" s="60">
        <v>1.2457044669999999</v>
      </c>
      <c r="BW442" s="60">
        <v>1.409574468</v>
      </c>
      <c r="BX442" s="60">
        <v>1.2585812359999999</v>
      </c>
      <c r="BY442" s="60">
        <v>0</v>
      </c>
      <c r="BZ442" s="60">
        <v>0.47337278100000002</v>
      </c>
      <c r="CA442" s="60">
        <v>2.208201893</v>
      </c>
      <c r="CB442" s="60">
        <v>0.91463414600000004</v>
      </c>
      <c r="CC442" s="62">
        <v>0.61349693299999997</v>
      </c>
      <c r="CD442" s="60">
        <v>0.74503311299999997</v>
      </c>
      <c r="CE442" s="60">
        <v>0.39453717799999999</v>
      </c>
      <c r="CF442" s="60">
        <v>1.3632365879999999</v>
      </c>
      <c r="CG442" s="60">
        <v>0</v>
      </c>
      <c r="CH442" s="60">
        <v>0.77479338799999997</v>
      </c>
      <c r="CI442" s="60">
        <v>3.3370411569999998</v>
      </c>
      <c r="CJ442" s="60">
        <v>1.018329939</v>
      </c>
      <c r="CK442" s="60">
        <v>0</v>
      </c>
      <c r="CL442" s="60">
        <v>3.573981415</v>
      </c>
      <c r="CM442" s="60">
        <v>0.362318841</v>
      </c>
      <c r="CN442" s="60">
        <v>2.392249901</v>
      </c>
      <c r="CO442" s="60">
        <v>1.4742698190000001</v>
      </c>
      <c r="CP442" s="60">
        <v>1.350048216</v>
      </c>
      <c r="CQ442" s="60">
        <v>2.5326370759999999</v>
      </c>
      <c r="CR442" s="60">
        <v>3.8425492029999999</v>
      </c>
      <c r="CS442" s="60">
        <v>1.085304971</v>
      </c>
      <c r="CT442" s="60">
        <v>1.062091503</v>
      </c>
      <c r="CU442" s="60">
        <v>0.132714001</v>
      </c>
      <c r="CV442" s="60">
        <v>2.1423635110000001</v>
      </c>
      <c r="CW442" s="60">
        <v>0.463788798</v>
      </c>
      <c r="CX442" s="60">
        <v>1.32122213</v>
      </c>
      <c r="CY442" s="60">
        <v>0.5</v>
      </c>
      <c r="CZ442" s="60">
        <v>0.65331010499999997</v>
      </c>
      <c r="DA442" s="60">
        <v>0.84439083199999998</v>
      </c>
      <c r="DB442" s="60">
        <v>0.71667462999999998</v>
      </c>
      <c r="DC442" s="60">
        <v>1.6847172079999999</v>
      </c>
      <c r="DD442" s="60">
        <v>0.92098885100000005</v>
      </c>
      <c r="DE442" s="60">
        <v>1.7584097860000001</v>
      </c>
      <c r="DF442" s="60">
        <v>0.39292730799999998</v>
      </c>
      <c r="DG442" s="61">
        <v>0</v>
      </c>
      <c r="DH442" s="60">
        <v>0.36997885800000002</v>
      </c>
      <c r="DI442" s="60">
        <v>0.30594405600000002</v>
      </c>
      <c r="DJ442" s="70"/>
    </row>
    <row r="443" spans="1:114" ht="15.75" customHeight="1">
      <c r="A443" s="60" t="s">
        <v>1243</v>
      </c>
      <c r="B443" s="60">
        <v>1.2161137799999999</v>
      </c>
      <c r="C443" s="60">
        <v>0.75809786400000001</v>
      </c>
      <c r="D443" s="61" t="s">
        <v>1607</v>
      </c>
      <c r="E443" s="60">
        <v>0.65502183400000003</v>
      </c>
      <c r="F443" s="60">
        <v>1.0869565219999999</v>
      </c>
      <c r="G443" s="60">
        <v>1.4771048739999999</v>
      </c>
      <c r="H443" s="60">
        <v>1.3513513509999999</v>
      </c>
      <c r="I443" s="60">
        <v>1.712046205</v>
      </c>
      <c r="J443" s="60">
        <v>1.9561815339999999</v>
      </c>
      <c r="K443" s="61" t="s">
        <v>1607</v>
      </c>
      <c r="L443" s="60">
        <v>1.578411405</v>
      </c>
      <c r="M443" s="60">
        <v>0.86083213800000002</v>
      </c>
      <c r="N443" s="60">
        <v>1.4474624730000001</v>
      </c>
      <c r="O443" s="60">
        <v>1.923076923</v>
      </c>
      <c r="P443" s="60">
        <v>0</v>
      </c>
      <c r="Q443" s="60">
        <v>0.27173913</v>
      </c>
      <c r="R443" s="60">
        <v>1.330248699</v>
      </c>
      <c r="S443" s="60">
        <v>1.6971279370000001</v>
      </c>
      <c r="T443" s="60">
        <v>0.84817642100000001</v>
      </c>
      <c r="U443" s="60">
        <v>3.0276046299999999</v>
      </c>
      <c r="V443" s="60">
        <v>2.676056338</v>
      </c>
      <c r="W443" s="60">
        <v>3.8374717829999998</v>
      </c>
      <c r="X443" s="60">
        <v>1.022494888</v>
      </c>
      <c r="Y443" s="60">
        <v>1.4851485149999999</v>
      </c>
      <c r="Z443" s="60">
        <v>2.8081865779999999</v>
      </c>
      <c r="AA443" s="60">
        <v>1.8707482989999999</v>
      </c>
      <c r="AB443" s="61">
        <v>1.212121212</v>
      </c>
      <c r="AC443" s="60">
        <v>1.0161386729999999</v>
      </c>
      <c r="AD443" s="60">
        <v>1.6992353440000001</v>
      </c>
      <c r="AE443" s="60">
        <v>0.69444444400000005</v>
      </c>
      <c r="AF443" s="61">
        <v>0</v>
      </c>
      <c r="AG443" s="60">
        <v>0.54854635200000001</v>
      </c>
      <c r="AH443" s="60">
        <v>0.84175084200000005</v>
      </c>
      <c r="AI443" s="60">
        <v>0.19138756000000001</v>
      </c>
      <c r="AJ443" s="60">
        <v>0</v>
      </c>
      <c r="AK443" s="60">
        <v>0.76190476200000001</v>
      </c>
      <c r="AL443" s="61" t="s">
        <v>1607</v>
      </c>
      <c r="AM443" s="60">
        <v>1.0939830930000001</v>
      </c>
      <c r="AN443" s="60">
        <v>2.0190023749999999</v>
      </c>
      <c r="AO443" s="61">
        <v>0</v>
      </c>
      <c r="AP443" s="60">
        <v>0.18656716400000001</v>
      </c>
      <c r="AQ443" s="60">
        <v>0.88435374099999997</v>
      </c>
      <c r="AR443" s="60">
        <v>0.24154589400000001</v>
      </c>
      <c r="AS443" s="60">
        <v>0</v>
      </c>
      <c r="AT443" s="60">
        <v>2.200488998</v>
      </c>
      <c r="AU443" s="60">
        <v>0.92359361900000003</v>
      </c>
      <c r="AV443" s="60">
        <v>1.168224299</v>
      </c>
      <c r="AW443" s="60">
        <v>1.2359550560000001</v>
      </c>
      <c r="AX443" s="60">
        <v>1.213003396</v>
      </c>
      <c r="AY443" s="60">
        <v>2.958579882</v>
      </c>
      <c r="AZ443" s="60">
        <v>1.4814814810000001</v>
      </c>
      <c r="BA443" s="60">
        <v>0.92024539900000002</v>
      </c>
      <c r="BB443" s="60">
        <v>1.658664339</v>
      </c>
      <c r="BC443" s="60">
        <v>2.1302495440000002</v>
      </c>
      <c r="BD443" s="60">
        <v>1.3029315960000001</v>
      </c>
      <c r="BE443" s="60">
        <v>0.840978593</v>
      </c>
      <c r="BF443" s="60">
        <v>0.71146245100000005</v>
      </c>
      <c r="BG443" s="60">
        <v>0.61690314599999996</v>
      </c>
      <c r="BH443" s="60">
        <v>1.100412655</v>
      </c>
      <c r="BI443" s="60">
        <v>0.86274509799999999</v>
      </c>
      <c r="BJ443" s="60">
        <v>0.95026924300000004</v>
      </c>
      <c r="BK443" s="60">
        <v>1.8572825019999999</v>
      </c>
      <c r="BL443" s="60">
        <v>1.2362030909999999</v>
      </c>
      <c r="BM443" s="60">
        <v>0.771349862</v>
      </c>
      <c r="BN443" s="60">
        <v>0.37565739999999997</v>
      </c>
      <c r="BO443" s="60">
        <v>1.431767338</v>
      </c>
      <c r="BP443" s="60">
        <v>0.61291843499999998</v>
      </c>
      <c r="BQ443" s="60">
        <v>1.1647254579999999</v>
      </c>
      <c r="BR443" s="60">
        <v>1.1159959420000001</v>
      </c>
      <c r="BS443" s="60">
        <v>0.47505938199999997</v>
      </c>
      <c r="BT443" s="60">
        <v>1.133144476</v>
      </c>
      <c r="BU443" s="60">
        <v>1.5471167370000001</v>
      </c>
      <c r="BV443" s="60">
        <v>1.202749141</v>
      </c>
      <c r="BW443" s="60">
        <v>1.1436170210000001</v>
      </c>
      <c r="BX443" s="60">
        <v>0.57208238</v>
      </c>
      <c r="BY443" s="60">
        <v>0.30959752299999999</v>
      </c>
      <c r="BZ443" s="60">
        <v>1.1834319529999999</v>
      </c>
      <c r="CA443" s="60">
        <v>1.306894998</v>
      </c>
      <c r="CB443" s="60">
        <v>0.45731707300000002</v>
      </c>
      <c r="CC443" s="62">
        <v>0</v>
      </c>
      <c r="CD443" s="60">
        <v>1.8211920530000001</v>
      </c>
      <c r="CE443" s="60">
        <v>1.0622154779999999</v>
      </c>
      <c r="CF443" s="60">
        <v>0.307827617</v>
      </c>
      <c r="CG443" s="60">
        <v>1.017811705</v>
      </c>
      <c r="CH443" s="60">
        <v>0.258264463</v>
      </c>
      <c r="CI443" s="60">
        <v>2.595476455</v>
      </c>
      <c r="CJ443" s="60">
        <v>1.731160896</v>
      </c>
      <c r="CK443" s="60">
        <v>1.450443191</v>
      </c>
      <c r="CL443" s="60">
        <v>1.28663331</v>
      </c>
      <c r="CM443" s="60">
        <v>0.362318841</v>
      </c>
      <c r="CN443" s="60">
        <v>1.601423488</v>
      </c>
      <c r="CO443" s="60">
        <v>0.69541029200000004</v>
      </c>
      <c r="CP443" s="60">
        <v>0.86788813899999995</v>
      </c>
      <c r="CQ443" s="60">
        <v>1.984334204</v>
      </c>
      <c r="CR443" s="60">
        <v>1.4995313960000001</v>
      </c>
      <c r="CS443" s="60">
        <v>0.868243977</v>
      </c>
      <c r="CT443" s="60">
        <v>0.61274509799999999</v>
      </c>
      <c r="CU443" s="60">
        <v>0.46449900500000002</v>
      </c>
      <c r="CV443" s="60">
        <v>1.347615757</v>
      </c>
      <c r="CW443" s="60">
        <v>1.355690332</v>
      </c>
      <c r="CX443" s="60">
        <v>2.146985962</v>
      </c>
      <c r="CY443" s="60">
        <v>0</v>
      </c>
      <c r="CZ443" s="60">
        <v>1.3066202090000001</v>
      </c>
      <c r="DA443" s="60">
        <v>0.48250904700000002</v>
      </c>
      <c r="DB443" s="60">
        <v>0.73260073299999995</v>
      </c>
      <c r="DC443" s="60">
        <v>0.87244284000000005</v>
      </c>
      <c r="DD443" s="60">
        <v>1.9873969950000001</v>
      </c>
      <c r="DE443" s="60">
        <v>1.987767584</v>
      </c>
      <c r="DF443" s="60">
        <v>0</v>
      </c>
      <c r="DG443" s="61">
        <v>3.9215686270000001</v>
      </c>
      <c r="DH443" s="60">
        <v>1.4799154329999999</v>
      </c>
      <c r="DI443" s="60">
        <v>0.69930069900000003</v>
      </c>
      <c r="DJ443" s="70"/>
    </row>
    <row r="444" spans="1:114" ht="15.75" customHeight="1">
      <c r="A444" s="60" t="s">
        <v>1246</v>
      </c>
      <c r="B444" s="60">
        <v>4.4636283819999996</v>
      </c>
      <c r="C444" s="60">
        <v>3.1013094419999998</v>
      </c>
      <c r="D444" s="61" t="s">
        <v>1607</v>
      </c>
      <c r="E444" s="60">
        <v>0.76419214000000002</v>
      </c>
      <c r="F444" s="60">
        <v>3.019323671</v>
      </c>
      <c r="G444" s="60">
        <v>3.5450516990000001</v>
      </c>
      <c r="H444" s="60">
        <v>3.7644787640000001</v>
      </c>
      <c r="I444" s="60">
        <v>2.7227722769999998</v>
      </c>
      <c r="J444" s="60">
        <v>5.7120500779999999</v>
      </c>
      <c r="K444" s="61" t="s">
        <v>1607</v>
      </c>
      <c r="L444" s="60">
        <v>5.1425661910000002</v>
      </c>
      <c r="M444" s="60">
        <v>3.443328551</v>
      </c>
      <c r="N444" s="60">
        <v>2.0550393140000001</v>
      </c>
      <c r="O444" s="60">
        <v>3.2967032970000001</v>
      </c>
      <c r="P444" s="60">
        <v>0</v>
      </c>
      <c r="Q444" s="60">
        <v>0</v>
      </c>
      <c r="R444" s="60">
        <v>5.2053209950000001</v>
      </c>
      <c r="S444" s="60">
        <v>2.3498694520000001</v>
      </c>
      <c r="T444" s="60">
        <v>0.25445292600000002</v>
      </c>
      <c r="U444" s="60">
        <v>26.268922530000001</v>
      </c>
      <c r="V444" s="60">
        <v>16.150234739999998</v>
      </c>
      <c r="W444" s="60">
        <v>8.8036117380000007</v>
      </c>
      <c r="X444" s="60">
        <v>1.124744376</v>
      </c>
      <c r="Y444" s="60">
        <v>8.4158415840000007</v>
      </c>
      <c r="Z444" s="60">
        <v>12.04188482</v>
      </c>
      <c r="AA444" s="60">
        <v>20.975056689999999</v>
      </c>
      <c r="AB444" s="61">
        <v>5.4545454549999999</v>
      </c>
      <c r="AC444" s="60">
        <v>12.19366408</v>
      </c>
      <c r="AD444" s="60">
        <v>3.2285471540000001</v>
      </c>
      <c r="AE444" s="60">
        <v>1.9097222220000001</v>
      </c>
      <c r="AF444" s="61">
        <v>1.6949152540000001</v>
      </c>
      <c r="AG444" s="60">
        <v>0.76796489300000004</v>
      </c>
      <c r="AH444" s="60">
        <v>0.84175084200000005</v>
      </c>
      <c r="AI444" s="60">
        <v>0</v>
      </c>
      <c r="AJ444" s="60">
        <v>0.83217753100000003</v>
      </c>
      <c r="AK444" s="60">
        <v>0.28571428599999998</v>
      </c>
      <c r="AL444" s="61" t="s">
        <v>1607</v>
      </c>
      <c r="AM444" s="60">
        <v>5.8180009950000002</v>
      </c>
      <c r="AN444" s="60">
        <v>0.831353919</v>
      </c>
      <c r="AO444" s="61">
        <v>0</v>
      </c>
      <c r="AP444" s="60">
        <v>0.27985074599999998</v>
      </c>
      <c r="AQ444" s="60">
        <v>2.7891156459999999</v>
      </c>
      <c r="AR444" s="60">
        <v>1.3687600639999999</v>
      </c>
      <c r="AS444" s="60">
        <v>0.527704485</v>
      </c>
      <c r="AT444" s="60">
        <v>7.6609616950000001</v>
      </c>
      <c r="AU444" s="60">
        <v>6.4651553320000001</v>
      </c>
      <c r="AV444" s="60">
        <v>1.9859813079999999</v>
      </c>
      <c r="AW444" s="60">
        <v>6.741573034</v>
      </c>
      <c r="AX444" s="60">
        <v>2.8141678799999998</v>
      </c>
      <c r="AY444" s="60">
        <v>12.426035499999999</v>
      </c>
      <c r="AZ444" s="60">
        <v>5.0793650789999996</v>
      </c>
      <c r="BA444" s="60">
        <v>2.2494887530000001</v>
      </c>
      <c r="BB444" s="60">
        <v>3.0554343080000002</v>
      </c>
      <c r="BC444" s="60">
        <v>4.625684723</v>
      </c>
      <c r="BD444" s="60">
        <v>12.052117259999999</v>
      </c>
      <c r="BE444" s="60">
        <v>1.4525993880000001</v>
      </c>
      <c r="BF444" s="60">
        <v>5.138339921</v>
      </c>
      <c r="BG444" s="60">
        <v>2.220851326</v>
      </c>
      <c r="BH444" s="60">
        <v>4.2640990370000003</v>
      </c>
      <c r="BI444" s="60">
        <v>3.0588235290000001</v>
      </c>
      <c r="BJ444" s="60">
        <v>5.0364269879999997</v>
      </c>
      <c r="BK444" s="60">
        <v>2.2482893449999999</v>
      </c>
      <c r="BL444" s="60">
        <v>3.3112582779999999</v>
      </c>
      <c r="BM444" s="60">
        <v>1.212121212</v>
      </c>
      <c r="BN444" s="60">
        <v>0.90157776099999998</v>
      </c>
      <c r="BO444" s="60">
        <v>5.9507829980000002</v>
      </c>
      <c r="BP444" s="60">
        <v>4.573314474</v>
      </c>
      <c r="BQ444" s="60">
        <v>8.3610648919999999</v>
      </c>
      <c r="BR444" s="60">
        <v>2.739262766</v>
      </c>
      <c r="BS444" s="60">
        <v>1.5439429929999999</v>
      </c>
      <c r="BT444" s="60">
        <v>6.7988668560000001</v>
      </c>
      <c r="BU444" s="60">
        <v>2.9535864979999999</v>
      </c>
      <c r="BV444" s="60">
        <v>6.0567010310000002</v>
      </c>
      <c r="BW444" s="60">
        <v>1.994680851</v>
      </c>
      <c r="BX444" s="60">
        <v>17.96338673</v>
      </c>
      <c r="BY444" s="60">
        <v>0</v>
      </c>
      <c r="BZ444" s="60">
        <v>1.6568047340000001</v>
      </c>
      <c r="CA444" s="60">
        <v>2.5236593059999999</v>
      </c>
      <c r="CB444" s="60">
        <v>1.4735772359999999</v>
      </c>
      <c r="CC444" s="62">
        <v>3.680981595</v>
      </c>
      <c r="CD444" s="60">
        <v>3.973509934</v>
      </c>
      <c r="CE444" s="60">
        <v>3.3687405159999999</v>
      </c>
      <c r="CF444" s="60">
        <v>1.890941073</v>
      </c>
      <c r="CG444" s="60">
        <v>0</v>
      </c>
      <c r="CH444" s="60">
        <v>1.497933884</v>
      </c>
      <c r="CI444" s="60">
        <v>15.053763440000001</v>
      </c>
      <c r="CJ444" s="60">
        <v>0.91649694500000001</v>
      </c>
      <c r="CK444" s="60">
        <v>2.9814665589999998</v>
      </c>
      <c r="CL444" s="60">
        <v>2.2158684769999999</v>
      </c>
      <c r="CM444" s="60">
        <v>1.207729469</v>
      </c>
      <c r="CN444" s="60">
        <v>4.6263345200000003</v>
      </c>
      <c r="CO444" s="60">
        <v>1.9471488180000001</v>
      </c>
      <c r="CP444" s="60">
        <v>4.821600771</v>
      </c>
      <c r="CQ444" s="60">
        <v>8.6684073109999993</v>
      </c>
      <c r="CR444" s="60">
        <v>13.21462043</v>
      </c>
      <c r="CS444" s="60">
        <v>5.8823529409999997</v>
      </c>
      <c r="CT444" s="60">
        <v>1.3071895419999999</v>
      </c>
      <c r="CU444" s="60">
        <v>0.132714001</v>
      </c>
      <c r="CV444" s="60">
        <v>3.697304768</v>
      </c>
      <c r="CW444" s="60">
        <v>5.6724937569999998</v>
      </c>
      <c r="CX444" s="60">
        <v>7.101568951</v>
      </c>
      <c r="CY444" s="60">
        <v>0</v>
      </c>
      <c r="CZ444" s="60">
        <v>3.5278745640000002</v>
      </c>
      <c r="DA444" s="60">
        <v>3.6188178529999999</v>
      </c>
      <c r="DB444" s="60">
        <v>0.907787864</v>
      </c>
      <c r="DC444" s="60">
        <v>4.843561974</v>
      </c>
      <c r="DD444" s="60">
        <v>2.4721279690000002</v>
      </c>
      <c r="DE444" s="60">
        <v>3.0581039759999999</v>
      </c>
      <c r="DF444" s="60">
        <v>0</v>
      </c>
      <c r="DG444" s="61">
        <v>0</v>
      </c>
      <c r="DH444" s="60">
        <v>2.8541226220000002</v>
      </c>
      <c r="DI444" s="60">
        <v>1.7919580420000001</v>
      </c>
      <c r="DJ444" s="70"/>
    </row>
    <row r="445" spans="1:114" ht="15.75" customHeight="1">
      <c r="A445" s="60" t="s">
        <v>1251</v>
      </c>
      <c r="B445" s="60">
        <v>1.348632008</v>
      </c>
      <c r="C445" s="60">
        <v>0.75809786400000001</v>
      </c>
      <c r="D445" s="61" t="s">
        <v>1607</v>
      </c>
      <c r="E445" s="60">
        <v>1.528384279</v>
      </c>
      <c r="F445" s="60">
        <v>3.019323671</v>
      </c>
      <c r="G445" s="60">
        <v>1.1816838999999999</v>
      </c>
      <c r="H445" s="60">
        <v>1.6409266410000001</v>
      </c>
      <c r="I445" s="60">
        <v>2.5165016499999999</v>
      </c>
      <c r="J445" s="60">
        <v>1.5649452269999999</v>
      </c>
      <c r="K445" s="61" t="s">
        <v>1607</v>
      </c>
      <c r="L445" s="60">
        <v>3.767820774</v>
      </c>
      <c r="M445" s="60">
        <v>2.0803443330000002</v>
      </c>
      <c r="N445" s="60">
        <v>1.375982845</v>
      </c>
      <c r="O445" s="60">
        <v>3.067765568</v>
      </c>
      <c r="P445" s="60">
        <v>0</v>
      </c>
      <c r="Q445" s="60">
        <v>0.81521739100000001</v>
      </c>
      <c r="R445" s="60">
        <v>0.92539039899999997</v>
      </c>
      <c r="S445" s="60">
        <v>0.39164490899999999</v>
      </c>
      <c r="T445" s="60">
        <v>2.0356234099999999</v>
      </c>
      <c r="U445" s="60">
        <v>0.97951914500000004</v>
      </c>
      <c r="V445" s="60">
        <v>2.4882629110000001</v>
      </c>
      <c r="W445" s="60">
        <v>0.90293453700000004</v>
      </c>
      <c r="X445" s="60">
        <v>0.97137014300000002</v>
      </c>
      <c r="Y445" s="60">
        <v>0.99009901</v>
      </c>
      <c r="Z445" s="60">
        <v>0.80913850499999995</v>
      </c>
      <c r="AA445" s="60">
        <v>1.19047619</v>
      </c>
      <c r="AB445" s="61">
        <v>1.212121212</v>
      </c>
      <c r="AC445" s="60">
        <v>1.2552301260000001</v>
      </c>
      <c r="AD445" s="60">
        <v>1.869158879</v>
      </c>
      <c r="AE445" s="60">
        <v>1.3020833329999999</v>
      </c>
      <c r="AF445" s="61">
        <v>2.5423728809999999</v>
      </c>
      <c r="AG445" s="60">
        <v>0.43883708199999999</v>
      </c>
      <c r="AH445" s="60">
        <v>0.33670033700000002</v>
      </c>
      <c r="AI445" s="60">
        <v>0</v>
      </c>
      <c r="AJ445" s="60">
        <v>0</v>
      </c>
      <c r="AK445" s="60">
        <v>0.28571428599999998</v>
      </c>
      <c r="AL445" s="61" t="s">
        <v>1607</v>
      </c>
      <c r="AM445" s="60">
        <v>1.392342118</v>
      </c>
      <c r="AN445" s="60">
        <v>0.59382422800000001</v>
      </c>
      <c r="AO445" s="61">
        <v>0</v>
      </c>
      <c r="AP445" s="60">
        <v>0</v>
      </c>
      <c r="AQ445" s="60">
        <v>0.47619047599999997</v>
      </c>
      <c r="AR445" s="60">
        <v>0.96618357499999996</v>
      </c>
      <c r="AS445" s="60">
        <v>0</v>
      </c>
      <c r="AT445" s="60">
        <v>1.3854930729999999</v>
      </c>
      <c r="AU445" s="60">
        <v>0.75566750599999999</v>
      </c>
      <c r="AV445" s="60">
        <v>0.93457943899999996</v>
      </c>
      <c r="AW445" s="60">
        <v>1.9101123600000001</v>
      </c>
      <c r="AX445" s="60">
        <v>0.82484230999999997</v>
      </c>
      <c r="AY445" s="60">
        <v>1.1834319529999999</v>
      </c>
      <c r="AZ445" s="60">
        <v>1.7989417990000001</v>
      </c>
      <c r="BA445" s="60">
        <v>0.81799591000000005</v>
      </c>
      <c r="BB445" s="60">
        <v>3.360977739</v>
      </c>
      <c r="BC445" s="60">
        <v>2.1302495440000002</v>
      </c>
      <c r="BD445" s="60">
        <v>1.411509229</v>
      </c>
      <c r="BE445" s="60">
        <v>2.0642201830000002</v>
      </c>
      <c r="BF445" s="60">
        <v>0.59288537500000005</v>
      </c>
      <c r="BG445" s="60">
        <v>0.37014188799999997</v>
      </c>
      <c r="BH445" s="60">
        <v>1.100412655</v>
      </c>
      <c r="BI445" s="60">
        <v>0.70588235300000002</v>
      </c>
      <c r="BJ445" s="60">
        <v>3.5159961989999999</v>
      </c>
      <c r="BK445" s="60">
        <v>0.58651026399999995</v>
      </c>
      <c r="BL445" s="60">
        <v>0.83885209699999996</v>
      </c>
      <c r="BM445" s="60">
        <v>1.2672176310000001</v>
      </c>
      <c r="BN445" s="60">
        <v>0.30052592</v>
      </c>
      <c r="BO445" s="60">
        <v>1.476510067</v>
      </c>
      <c r="BP445" s="60">
        <v>0.47147571900000002</v>
      </c>
      <c r="BQ445" s="60">
        <v>3.3277870219999999</v>
      </c>
      <c r="BR445" s="60">
        <v>0.20290835300000001</v>
      </c>
      <c r="BS445" s="60">
        <v>0.95011876500000003</v>
      </c>
      <c r="BT445" s="60">
        <v>0.56657223800000001</v>
      </c>
      <c r="BU445" s="60">
        <v>0</v>
      </c>
      <c r="BV445" s="60">
        <v>0.902061856</v>
      </c>
      <c r="BW445" s="60">
        <v>0.186170213</v>
      </c>
      <c r="BX445" s="60">
        <v>1.2585812359999999</v>
      </c>
      <c r="BY445" s="60">
        <v>0</v>
      </c>
      <c r="BZ445" s="60">
        <v>0.86785009899999999</v>
      </c>
      <c r="CA445" s="60">
        <v>1.1266336189999999</v>
      </c>
      <c r="CB445" s="60">
        <v>0.40650406500000003</v>
      </c>
      <c r="CC445" s="62">
        <v>1.2269938650000001</v>
      </c>
      <c r="CD445" s="60">
        <v>0.74503311299999997</v>
      </c>
      <c r="CE445" s="60">
        <v>1.274658574</v>
      </c>
      <c r="CF445" s="60">
        <v>2.1547933160000001</v>
      </c>
      <c r="CG445" s="60">
        <v>0</v>
      </c>
      <c r="CH445" s="60">
        <v>0.82644628099999995</v>
      </c>
      <c r="CI445" s="60">
        <v>1.1123470520000001</v>
      </c>
      <c r="CJ445" s="60">
        <v>0</v>
      </c>
      <c r="CK445" s="60">
        <v>1.3698630140000001</v>
      </c>
      <c r="CL445" s="60">
        <v>0.85775553999999998</v>
      </c>
      <c r="CM445" s="60">
        <v>0.24154589400000001</v>
      </c>
      <c r="CN445" s="60">
        <v>2.3527085799999998</v>
      </c>
      <c r="CO445" s="60">
        <v>0.58414464499999996</v>
      </c>
      <c r="CP445" s="60">
        <v>1.012536162</v>
      </c>
      <c r="CQ445" s="60">
        <v>0.80939947800000001</v>
      </c>
      <c r="CR445" s="60">
        <v>1.4995313960000001</v>
      </c>
      <c r="CS445" s="60">
        <v>0.52094638599999998</v>
      </c>
      <c r="CT445" s="60">
        <v>0.735294118</v>
      </c>
      <c r="CU445" s="60">
        <v>0.59721300600000005</v>
      </c>
      <c r="CV445" s="60">
        <v>3.075328265</v>
      </c>
      <c r="CW445" s="60">
        <v>1.1773100249999999</v>
      </c>
      <c r="CX445" s="60">
        <v>0.82576383200000003</v>
      </c>
      <c r="CY445" s="60">
        <v>0</v>
      </c>
      <c r="CZ445" s="60">
        <v>0.78397212500000002</v>
      </c>
      <c r="DA445" s="60">
        <v>1.0856453559999999</v>
      </c>
      <c r="DB445" s="60">
        <v>1.3855709510000001</v>
      </c>
      <c r="DC445" s="60">
        <v>2.3766546329999998</v>
      </c>
      <c r="DD445" s="60">
        <v>0.63015026699999999</v>
      </c>
      <c r="DE445" s="60">
        <v>1.2996941900000001</v>
      </c>
      <c r="DF445" s="60">
        <v>0</v>
      </c>
      <c r="DG445" s="61">
        <v>0</v>
      </c>
      <c r="DH445" s="60">
        <v>7.3995771670000003</v>
      </c>
      <c r="DI445" s="60">
        <v>1.0052447550000001</v>
      </c>
      <c r="DJ445" s="70"/>
    </row>
    <row r="446" spans="1:114" ht="15.75" customHeight="1">
      <c r="A446" s="60" t="s">
        <v>1256</v>
      </c>
      <c r="B446" s="60">
        <v>0.98216184699999998</v>
      </c>
      <c r="C446" s="60">
        <v>0.75809786400000001</v>
      </c>
      <c r="D446" s="61" t="s">
        <v>1607</v>
      </c>
      <c r="E446" s="60">
        <v>0.43668122300000001</v>
      </c>
      <c r="F446" s="60">
        <v>0</v>
      </c>
      <c r="G446" s="60">
        <v>0.29542097499999997</v>
      </c>
      <c r="H446" s="60">
        <v>0.675675676</v>
      </c>
      <c r="I446" s="60">
        <v>0.53630363000000003</v>
      </c>
      <c r="J446" s="60">
        <v>2.1126760560000002</v>
      </c>
      <c r="K446" s="61" t="s">
        <v>1607</v>
      </c>
      <c r="L446" s="60">
        <v>0.66191445999999998</v>
      </c>
      <c r="M446" s="60">
        <v>0.93256814899999996</v>
      </c>
      <c r="N446" s="60">
        <v>1.429592566</v>
      </c>
      <c r="O446" s="60">
        <v>0.73260073299999995</v>
      </c>
      <c r="P446" s="60">
        <v>0</v>
      </c>
      <c r="Q446" s="60">
        <v>0</v>
      </c>
      <c r="R446" s="60">
        <v>0.4048583</v>
      </c>
      <c r="S446" s="60">
        <v>0.65274151400000002</v>
      </c>
      <c r="T446" s="60">
        <v>0.42408821000000002</v>
      </c>
      <c r="U446" s="60">
        <v>1.0685663400000001</v>
      </c>
      <c r="V446" s="60">
        <v>2.4413145539999999</v>
      </c>
      <c r="W446" s="60">
        <v>2.031602709</v>
      </c>
      <c r="X446" s="60">
        <v>0.255623722</v>
      </c>
      <c r="Y446" s="60">
        <v>0</v>
      </c>
      <c r="Z446" s="60">
        <v>0.523560209</v>
      </c>
      <c r="AA446" s="60">
        <v>1.0770975060000001</v>
      </c>
      <c r="AB446" s="61">
        <v>7.8787878789999999</v>
      </c>
      <c r="AC446" s="60">
        <v>0.65750149400000002</v>
      </c>
      <c r="AD446" s="60">
        <v>0.50977060299999999</v>
      </c>
      <c r="AE446" s="60">
        <v>0</v>
      </c>
      <c r="AF446" s="61">
        <v>4.2372881360000001</v>
      </c>
      <c r="AG446" s="60">
        <v>0.32912781099999999</v>
      </c>
      <c r="AH446" s="60">
        <v>0.33670033700000002</v>
      </c>
      <c r="AI446" s="60">
        <v>0.28708134000000002</v>
      </c>
      <c r="AJ446" s="60">
        <v>0</v>
      </c>
      <c r="AK446" s="60">
        <v>0</v>
      </c>
      <c r="AL446" s="61" t="s">
        <v>1607</v>
      </c>
      <c r="AM446" s="60">
        <v>2.2874191939999999</v>
      </c>
      <c r="AN446" s="60">
        <v>1.187648456</v>
      </c>
      <c r="AO446" s="61">
        <v>0</v>
      </c>
      <c r="AP446" s="60">
        <v>0</v>
      </c>
      <c r="AQ446" s="60">
        <v>0.88435374099999997</v>
      </c>
      <c r="AR446" s="60">
        <v>0</v>
      </c>
      <c r="AS446" s="60">
        <v>0</v>
      </c>
      <c r="AT446" s="60">
        <v>1.548492258</v>
      </c>
      <c r="AU446" s="60">
        <v>0.50377833800000005</v>
      </c>
      <c r="AV446" s="60">
        <v>1.168224299</v>
      </c>
      <c r="AW446" s="60">
        <v>2.247191011</v>
      </c>
      <c r="AX446" s="60">
        <v>1.504124212</v>
      </c>
      <c r="AY446" s="60">
        <v>0.236686391</v>
      </c>
      <c r="AZ446" s="60">
        <v>0.52910052900000004</v>
      </c>
      <c r="BA446" s="60">
        <v>0</v>
      </c>
      <c r="BB446" s="60">
        <v>1.3967699689999999</v>
      </c>
      <c r="BC446" s="60">
        <v>0.36518563599999998</v>
      </c>
      <c r="BD446" s="60">
        <v>3.8002171549999999</v>
      </c>
      <c r="BE446" s="60">
        <v>0.15290519899999999</v>
      </c>
      <c r="BF446" s="60">
        <v>1.185770751</v>
      </c>
      <c r="BG446" s="60">
        <v>0.67859346099999995</v>
      </c>
      <c r="BH446" s="60">
        <v>1.031636864</v>
      </c>
      <c r="BI446" s="60">
        <v>1.1764705879999999</v>
      </c>
      <c r="BJ446" s="60">
        <v>2.4707000319999999</v>
      </c>
      <c r="BK446" s="60">
        <v>0.29325513199999997</v>
      </c>
      <c r="BL446" s="60">
        <v>1.015452539</v>
      </c>
      <c r="BM446" s="60">
        <v>0.82644628099999995</v>
      </c>
      <c r="BN446" s="60">
        <v>0.30052592</v>
      </c>
      <c r="BO446" s="60">
        <v>1.476510067</v>
      </c>
      <c r="BP446" s="60">
        <v>0.66006600699999995</v>
      </c>
      <c r="BQ446" s="60">
        <v>2.4542429280000002</v>
      </c>
      <c r="BR446" s="60">
        <v>0.77781535300000004</v>
      </c>
      <c r="BS446" s="60">
        <v>0.35629453700000002</v>
      </c>
      <c r="BT446" s="60">
        <v>1.133144476</v>
      </c>
      <c r="BU446" s="60">
        <v>0.42194092799999999</v>
      </c>
      <c r="BV446" s="60">
        <v>1.030927835</v>
      </c>
      <c r="BW446" s="60">
        <v>1.2765957450000001</v>
      </c>
      <c r="BX446" s="60">
        <v>2.4599542329999999</v>
      </c>
      <c r="BY446" s="60">
        <v>0</v>
      </c>
      <c r="BZ446" s="60">
        <v>0.51282051299999998</v>
      </c>
      <c r="CA446" s="60">
        <v>1.2618296529999999</v>
      </c>
      <c r="CB446" s="60">
        <v>0.101626016</v>
      </c>
      <c r="CC446" s="62">
        <v>0.92024539900000002</v>
      </c>
      <c r="CD446" s="60">
        <v>1.2417218539999999</v>
      </c>
      <c r="CE446" s="60">
        <v>1.365705615</v>
      </c>
      <c r="CF446" s="60">
        <v>0.43975373800000001</v>
      </c>
      <c r="CG446" s="60">
        <v>0</v>
      </c>
      <c r="CH446" s="60">
        <v>0.61983471099999998</v>
      </c>
      <c r="CI446" s="60">
        <v>1.520207638</v>
      </c>
      <c r="CJ446" s="60">
        <v>0.20366598799999999</v>
      </c>
      <c r="CK446" s="60">
        <v>0.805801773</v>
      </c>
      <c r="CL446" s="60">
        <v>1.143674053</v>
      </c>
      <c r="CM446" s="60">
        <v>0</v>
      </c>
      <c r="CN446" s="60">
        <v>0.85013839499999999</v>
      </c>
      <c r="CO446" s="60">
        <v>0.47287899900000002</v>
      </c>
      <c r="CP446" s="60">
        <v>0.86788813899999995</v>
      </c>
      <c r="CQ446" s="60">
        <v>1.044386423</v>
      </c>
      <c r="CR446" s="60">
        <v>1.3120899720000001</v>
      </c>
      <c r="CS446" s="60">
        <v>2.0186672450000001</v>
      </c>
      <c r="CT446" s="60">
        <v>0.449346405</v>
      </c>
      <c r="CU446" s="60">
        <v>0</v>
      </c>
      <c r="CV446" s="60">
        <v>1.1402902559999999</v>
      </c>
      <c r="CW446" s="60">
        <v>1.605422761</v>
      </c>
      <c r="CX446" s="60">
        <v>3.1379025600000001</v>
      </c>
      <c r="CY446" s="60">
        <v>1</v>
      </c>
      <c r="CZ446" s="60">
        <v>1.3501742160000001</v>
      </c>
      <c r="DA446" s="60">
        <v>0</v>
      </c>
      <c r="DB446" s="60">
        <v>0.57333970400000001</v>
      </c>
      <c r="DC446" s="60">
        <v>0.93261131200000003</v>
      </c>
      <c r="DD446" s="60">
        <v>0.24236548699999999</v>
      </c>
      <c r="DE446" s="60">
        <v>0</v>
      </c>
      <c r="DF446" s="60">
        <v>0.39292730799999998</v>
      </c>
      <c r="DG446" s="61">
        <v>0</v>
      </c>
      <c r="DH446" s="60">
        <v>0.63424947099999995</v>
      </c>
      <c r="DI446" s="60">
        <v>0.83041958000000005</v>
      </c>
      <c r="DJ446" s="70"/>
    </row>
    <row r="447" spans="1:114" ht="15.75" customHeight="1">
      <c r="A447" s="60" t="s">
        <v>1259</v>
      </c>
      <c r="B447" s="60">
        <v>0.32229741899999997</v>
      </c>
      <c r="C447" s="60">
        <v>0.137835975</v>
      </c>
      <c r="D447" s="61" t="s">
        <v>1607</v>
      </c>
      <c r="E447" s="60">
        <v>0</v>
      </c>
      <c r="F447" s="60">
        <v>0</v>
      </c>
      <c r="G447" s="60">
        <v>0.29542097499999997</v>
      </c>
      <c r="H447" s="60">
        <v>0</v>
      </c>
      <c r="I447" s="60">
        <v>0.12376237599999999</v>
      </c>
      <c r="J447" s="60">
        <v>0.54773082900000003</v>
      </c>
      <c r="K447" s="61" t="s">
        <v>1607</v>
      </c>
      <c r="L447" s="60">
        <v>0.101832994</v>
      </c>
      <c r="M447" s="60">
        <v>1.291248207</v>
      </c>
      <c r="N447" s="60">
        <v>0.48248749099999999</v>
      </c>
      <c r="O447" s="60">
        <v>0.36630036599999999</v>
      </c>
      <c r="P447" s="60">
        <v>0</v>
      </c>
      <c r="Q447" s="60">
        <v>0</v>
      </c>
      <c r="R447" s="60">
        <v>0.11567379999999999</v>
      </c>
      <c r="S447" s="60">
        <v>0</v>
      </c>
      <c r="T447" s="60">
        <v>0.25445292600000002</v>
      </c>
      <c r="U447" s="60">
        <v>0</v>
      </c>
      <c r="V447" s="60">
        <v>0.328638498</v>
      </c>
      <c r="W447" s="60">
        <v>0.451467269</v>
      </c>
      <c r="X447" s="60">
        <v>0.204498978</v>
      </c>
      <c r="Y447" s="60">
        <v>0.495049505</v>
      </c>
      <c r="Z447" s="60">
        <v>0.142789148</v>
      </c>
      <c r="AA447" s="60">
        <v>0.22675737000000001</v>
      </c>
      <c r="AB447" s="61">
        <v>0</v>
      </c>
      <c r="AC447" s="60">
        <v>0.71727435699999997</v>
      </c>
      <c r="AD447" s="60">
        <v>0.339847069</v>
      </c>
      <c r="AE447" s="60">
        <v>0.17361111100000001</v>
      </c>
      <c r="AF447" s="61">
        <v>0</v>
      </c>
      <c r="AG447" s="60">
        <v>0.10970927</v>
      </c>
      <c r="AH447" s="60">
        <v>0</v>
      </c>
      <c r="AI447" s="60">
        <v>0</v>
      </c>
      <c r="AJ447" s="60">
        <v>0.27739250999999998</v>
      </c>
      <c r="AK447" s="60">
        <v>0.28571428599999998</v>
      </c>
      <c r="AL447" s="61" t="s">
        <v>1607</v>
      </c>
      <c r="AM447" s="60">
        <v>0.79562406799999996</v>
      </c>
      <c r="AN447" s="60">
        <v>0</v>
      </c>
      <c r="AO447" s="61">
        <v>0</v>
      </c>
      <c r="AP447" s="60">
        <v>0</v>
      </c>
      <c r="AQ447" s="60">
        <v>0.20408163300000001</v>
      </c>
      <c r="AR447" s="60">
        <v>0.72463768100000003</v>
      </c>
      <c r="AS447" s="60">
        <v>0</v>
      </c>
      <c r="AT447" s="60">
        <v>0</v>
      </c>
      <c r="AU447" s="60">
        <v>0.25188916900000002</v>
      </c>
      <c r="AV447" s="60">
        <v>0</v>
      </c>
      <c r="AW447" s="60">
        <v>0</v>
      </c>
      <c r="AX447" s="60">
        <v>0.29112081499999998</v>
      </c>
      <c r="AY447" s="60">
        <v>0</v>
      </c>
      <c r="AZ447" s="60">
        <v>0</v>
      </c>
      <c r="BA447" s="60">
        <v>0.40899795500000002</v>
      </c>
      <c r="BB447" s="60">
        <v>0.13094718499999999</v>
      </c>
      <c r="BC447" s="60">
        <v>0.54777845400000003</v>
      </c>
      <c r="BD447" s="60">
        <v>0</v>
      </c>
      <c r="BE447" s="60">
        <v>0.38226299699999999</v>
      </c>
      <c r="BF447" s="60">
        <v>0.35573122499999998</v>
      </c>
      <c r="BG447" s="60">
        <v>0.18507094399999999</v>
      </c>
      <c r="BH447" s="60">
        <v>0</v>
      </c>
      <c r="BI447" s="60">
        <v>0.31372549</v>
      </c>
      <c r="BJ447" s="60">
        <v>0.31675641399999999</v>
      </c>
      <c r="BK447" s="60">
        <v>1.270772239</v>
      </c>
      <c r="BL447" s="60">
        <v>0.309050773</v>
      </c>
      <c r="BM447" s="60">
        <v>0.220385675</v>
      </c>
      <c r="BN447" s="60">
        <v>0.60105184099999998</v>
      </c>
      <c r="BO447" s="60">
        <v>0.35794183400000001</v>
      </c>
      <c r="BP447" s="60">
        <v>9.4295143999999997E-2</v>
      </c>
      <c r="BQ447" s="60">
        <v>0.66555740399999996</v>
      </c>
      <c r="BR447" s="60">
        <v>6.7636117999999995E-2</v>
      </c>
      <c r="BS447" s="60">
        <v>0</v>
      </c>
      <c r="BT447" s="60">
        <v>0</v>
      </c>
      <c r="BU447" s="60">
        <v>0</v>
      </c>
      <c r="BV447" s="60">
        <v>0.17182130600000001</v>
      </c>
      <c r="BW447" s="60">
        <v>0.21276595700000001</v>
      </c>
      <c r="BX447" s="60">
        <v>0.45766590400000001</v>
      </c>
      <c r="BY447" s="60">
        <v>0</v>
      </c>
      <c r="BZ447" s="60">
        <v>0.27613412199999998</v>
      </c>
      <c r="CA447" s="60">
        <v>0</v>
      </c>
      <c r="CB447" s="60">
        <v>0</v>
      </c>
      <c r="CC447" s="62">
        <v>0.61349693299999997</v>
      </c>
      <c r="CD447" s="60">
        <v>0</v>
      </c>
      <c r="CE447" s="60">
        <v>0.971168437</v>
      </c>
      <c r="CF447" s="60">
        <v>0.527704485</v>
      </c>
      <c r="CG447" s="60">
        <v>0</v>
      </c>
      <c r="CH447" s="60">
        <v>0.15495867799999999</v>
      </c>
      <c r="CI447" s="60">
        <v>0.63032999599999995</v>
      </c>
      <c r="CJ447" s="60">
        <v>0.50916496899999997</v>
      </c>
      <c r="CK447" s="60">
        <v>0</v>
      </c>
      <c r="CL447" s="60">
        <v>0.35739814199999997</v>
      </c>
      <c r="CM447" s="60">
        <v>0</v>
      </c>
      <c r="CN447" s="60">
        <v>0.51403716899999996</v>
      </c>
      <c r="CO447" s="60">
        <v>0.19471488200000001</v>
      </c>
      <c r="CP447" s="60">
        <v>0</v>
      </c>
      <c r="CQ447" s="60">
        <v>0.104438642</v>
      </c>
      <c r="CR447" s="60">
        <v>0.84348641000000002</v>
      </c>
      <c r="CS447" s="60">
        <v>6.5118298000000005E-2</v>
      </c>
      <c r="CT447" s="60">
        <v>0</v>
      </c>
      <c r="CU447" s="60">
        <v>0</v>
      </c>
      <c r="CV447" s="60">
        <v>0.96751900499999999</v>
      </c>
      <c r="CW447" s="60">
        <v>0.17838030699999999</v>
      </c>
      <c r="CX447" s="60">
        <v>0.33030553299999998</v>
      </c>
      <c r="CY447" s="60">
        <v>0</v>
      </c>
      <c r="CZ447" s="60">
        <v>0.74041811800000001</v>
      </c>
      <c r="DA447" s="60">
        <v>0.241254524</v>
      </c>
      <c r="DB447" s="60">
        <v>0.50963529200000002</v>
      </c>
      <c r="DC447" s="60">
        <v>1.4139590849999999</v>
      </c>
      <c r="DD447" s="60">
        <v>0.14541929200000001</v>
      </c>
      <c r="DE447" s="60">
        <v>0.30581039799999998</v>
      </c>
      <c r="DF447" s="60">
        <v>0</v>
      </c>
      <c r="DG447" s="61">
        <v>0</v>
      </c>
      <c r="DH447" s="60">
        <v>0.47568710400000003</v>
      </c>
      <c r="DI447" s="60">
        <v>0.52447552399999997</v>
      </c>
      <c r="DJ447" s="70"/>
    </row>
    <row r="448" spans="1:114" ht="15.75" customHeight="1">
      <c r="A448" s="60" t="s">
        <v>1262</v>
      </c>
      <c r="B448" s="60">
        <v>0.26449111400000003</v>
      </c>
      <c r="C448" s="60">
        <v>0.20675396300000001</v>
      </c>
      <c r="D448" s="61" t="s">
        <v>1607</v>
      </c>
      <c r="E448" s="60">
        <v>0</v>
      </c>
      <c r="F448" s="60">
        <v>0</v>
      </c>
      <c r="G448" s="60">
        <v>0.36927621900000002</v>
      </c>
      <c r="H448" s="60">
        <v>0.96525096499999996</v>
      </c>
      <c r="I448" s="60">
        <v>0.16501650200000001</v>
      </c>
      <c r="J448" s="60">
        <v>0.39123630700000001</v>
      </c>
      <c r="K448" s="61" t="s">
        <v>1607</v>
      </c>
      <c r="L448" s="60">
        <v>0</v>
      </c>
      <c r="M448" s="60">
        <v>0.57388809200000002</v>
      </c>
      <c r="N448" s="60">
        <v>0.28591851299999999</v>
      </c>
      <c r="O448" s="60">
        <v>0.54945054900000001</v>
      </c>
      <c r="P448" s="60">
        <v>0.67415730299999999</v>
      </c>
      <c r="Q448" s="60">
        <v>0</v>
      </c>
      <c r="R448" s="60">
        <v>0.23134759999999999</v>
      </c>
      <c r="S448" s="60">
        <v>0.26109660600000001</v>
      </c>
      <c r="T448" s="60">
        <v>0.25445292600000002</v>
      </c>
      <c r="U448" s="60">
        <v>0.17809438999999999</v>
      </c>
      <c r="V448" s="60">
        <v>0</v>
      </c>
      <c r="W448" s="60">
        <v>0</v>
      </c>
      <c r="X448" s="60">
        <v>0.204498978</v>
      </c>
      <c r="Y448" s="60">
        <v>0</v>
      </c>
      <c r="Z448" s="60">
        <v>0.23798191299999999</v>
      </c>
      <c r="AA448" s="60">
        <v>0.453514739</v>
      </c>
      <c r="AB448" s="61">
        <v>0</v>
      </c>
      <c r="AC448" s="60">
        <v>0.119545726</v>
      </c>
      <c r="AD448" s="60">
        <v>0.16992353399999999</v>
      </c>
      <c r="AE448" s="60">
        <v>0.26041666699999999</v>
      </c>
      <c r="AF448" s="61">
        <v>0</v>
      </c>
      <c r="AG448" s="60">
        <v>0.10970927</v>
      </c>
      <c r="AH448" s="60">
        <v>0.67340067299999995</v>
      </c>
      <c r="AI448" s="60">
        <v>0</v>
      </c>
      <c r="AJ448" s="60">
        <v>0</v>
      </c>
      <c r="AK448" s="60">
        <v>0</v>
      </c>
      <c r="AL448" s="61" t="s">
        <v>1607</v>
      </c>
      <c r="AM448" s="60">
        <v>0.14917951300000001</v>
      </c>
      <c r="AN448" s="60">
        <v>0.23752969099999999</v>
      </c>
      <c r="AO448" s="61">
        <v>0</v>
      </c>
      <c r="AP448" s="60">
        <v>0</v>
      </c>
      <c r="AQ448" s="60">
        <v>0.408163265</v>
      </c>
      <c r="AR448" s="60">
        <v>0.48309178699999999</v>
      </c>
      <c r="AS448" s="60">
        <v>0</v>
      </c>
      <c r="AT448" s="60">
        <v>0</v>
      </c>
      <c r="AU448" s="60">
        <v>0.50377833800000005</v>
      </c>
      <c r="AV448" s="60">
        <v>0.23364486000000001</v>
      </c>
      <c r="AW448" s="60">
        <v>0.33707865199999998</v>
      </c>
      <c r="AX448" s="60">
        <v>0.145560408</v>
      </c>
      <c r="AY448" s="60">
        <v>0.236686391</v>
      </c>
      <c r="AZ448" s="60">
        <v>0.31746031699999999</v>
      </c>
      <c r="BA448" s="60">
        <v>0.40899795500000002</v>
      </c>
      <c r="BB448" s="60">
        <v>0.13094718499999999</v>
      </c>
      <c r="BC448" s="60">
        <v>0.426049909</v>
      </c>
      <c r="BD448" s="60">
        <v>0</v>
      </c>
      <c r="BE448" s="60">
        <v>0.458715596</v>
      </c>
      <c r="BF448" s="60">
        <v>0.47430830000000002</v>
      </c>
      <c r="BG448" s="60">
        <v>0.37014188799999997</v>
      </c>
      <c r="BH448" s="60">
        <v>0.27510316400000001</v>
      </c>
      <c r="BI448" s="60">
        <v>0.235294118</v>
      </c>
      <c r="BJ448" s="60">
        <v>0.190053849</v>
      </c>
      <c r="BK448" s="60">
        <v>0.29325513199999997</v>
      </c>
      <c r="BL448" s="60">
        <v>8.8300220999999998E-2</v>
      </c>
      <c r="BM448" s="60">
        <v>0.55096418700000005</v>
      </c>
      <c r="BN448" s="60">
        <v>0</v>
      </c>
      <c r="BO448" s="60">
        <v>0.17897091700000001</v>
      </c>
      <c r="BP448" s="60">
        <v>0.42432814699999999</v>
      </c>
      <c r="BQ448" s="60">
        <v>0.16638935099999999</v>
      </c>
      <c r="BR448" s="60">
        <v>0.43963476499999998</v>
      </c>
      <c r="BS448" s="60">
        <v>0</v>
      </c>
      <c r="BT448" s="60">
        <v>0.56657223800000001</v>
      </c>
      <c r="BU448" s="60">
        <v>0</v>
      </c>
      <c r="BV448" s="60">
        <v>0</v>
      </c>
      <c r="BW448" s="60">
        <v>0.21276595700000001</v>
      </c>
      <c r="BX448" s="60">
        <v>0.62929061799999997</v>
      </c>
      <c r="BY448" s="60">
        <v>0</v>
      </c>
      <c r="BZ448" s="60">
        <v>0.39447731800000002</v>
      </c>
      <c r="CA448" s="60">
        <v>0.27039206799999999</v>
      </c>
      <c r="CB448" s="60">
        <v>0.203252033</v>
      </c>
      <c r="CC448" s="62">
        <v>0.61349693299999997</v>
      </c>
      <c r="CD448" s="60">
        <v>0.41390728500000001</v>
      </c>
      <c r="CE448" s="60">
        <v>0.48558421899999998</v>
      </c>
      <c r="CF448" s="60">
        <v>0.219876869</v>
      </c>
      <c r="CG448" s="60">
        <v>0</v>
      </c>
      <c r="CH448" s="60">
        <v>0.30991735500000001</v>
      </c>
      <c r="CI448" s="60">
        <v>0.18539117499999999</v>
      </c>
      <c r="CJ448" s="60">
        <v>1.629327902</v>
      </c>
      <c r="CK448" s="60">
        <v>0.24174053200000001</v>
      </c>
      <c r="CL448" s="60">
        <v>0</v>
      </c>
      <c r="CM448" s="60">
        <v>0</v>
      </c>
      <c r="CN448" s="60">
        <v>0.217477264</v>
      </c>
      <c r="CO448" s="60">
        <v>0.55632823399999998</v>
      </c>
      <c r="CP448" s="60">
        <v>0.28929604599999997</v>
      </c>
      <c r="CQ448" s="60">
        <v>7.8328982000000005E-2</v>
      </c>
      <c r="CR448" s="60">
        <v>0.18744142499999999</v>
      </c>
      <c r="CS448" s="60">
        <v>6.5118298000000005E-2</v>
      </c>
      <c r="CT448" s="60">
        <v>0.32679738600000002</v>
      </c>
      <c r="CU448" s="60">
        <v>0.132714001</v>
      </c>
      <c r="CV448" s="60">
        <v>0.34554250199999997</v>
      </c>
      <c r="CW448" s="60">
        <v>0.39243667500000001</v>
      </c>
      <c r="CX448" s="60">
        <v>0.74318744800000003</v>
      </c>
      <c r="CY448" s="60">
        <v>1</v>
      </c>
      <c r="CZ448" s="60">
        <v>0.34843205599999999</v>
      </c>
      <c r="DA448" s="60">
        <v>0</v>
      </c>
      <c r="DB448" s="60">
        <v>0.23889154300000001</v>
      </c>
      <c r="DC448" s="60">
        <v>9.0252708000000001E-2</v>
      </c>
      <c r="DD448" s="60">
        <v>0.14541929200000001</v>
      </c>
      <c r="DE448" s="60">
        <v>0.30581039799999998</v>
      </c>
      <c r="DF448" s="60">
        <v>0</v>
      </c>
      <c r="DG448" s="61">
        <v>0</v>
      </c>
      <c r="DH448" s="60">
        <v>0.31712473600000002</v>
      </c>
      <c r="DI448" s="60">
        <v>0.65559440599999996</v>
      </c>
      <c r="DJ448" s="70"/>
    </row>
    <row r="449" spans="1:114" ht="15.75" customHeight="1">
      <c r="A449" s="60" t="s">
        <v>1267</v>
      </c>
      <c r="B449" s="60">
        <v>0.284123444</v>
      </c>
      <c r="C449" s="60">
        <v>0.48242591299999998</v>
      </c>
      <c r="D449" s="61" t="s">
        <v>1607</v>
      </c>
      <c r="E449" s="60">
        <v>0.32751091700000001</v>
      </c>
      <c r="F449" s="60">
        <v>0.362318841</v>
      </c>
      <c r="G449" s="60">
        <v>0.22156573099999999</v>
      </c>
      <c r="H449" s="60">
        <v>0.48262548300000002</v>
      </c>
      <c r="I449" s="60">
        <v>0.22689769000000001</v>
      </c>
      <c r="J449" s="60">
        <v>0.23474178400000001</v>
      </c>
      <c r="K449" s="61" t="s">
        <v>1607</v>
      </c>
      <c r="L449" s="60">
        <v>0.35641547899999998</v>
      </c>
      <c r="M449" s="60">
        <v>0.21520803399999999</v>
      </c>
      <c r="N449" s="60">
        <v>0.30378842</v>
      </c>
      <c r="O449" s="60">
        <v>0.27472527499999999</v>
      </c>
      <c r="P449" s="60">
        <v>0.44943820200000001</v>
      </c>
      <c r="Q449" s="60">
        <v>0</v>
      </c>
      <c r="R449" s="60">
        <v>0.17351069999999999</v>
      </c>
      <c r="S449" s="60">
        <v>0</v>
      </c>
      <c r="T449" s="60">
        <v>0</v>
      </c>
      <c r="U449" s="60">
        <v>0.17809438999999999</v>
      </c>
      <c r="V449" s="60">
        <v>0.65727699500000003</v>
      </c>
      <c r="W449" s="60">
        <v>0.30097817900000001</v>
      </c>
      <c r="X449" s="60">
        <v>0.255623722</v>
      </c>
      <c r="Y449" s="60">
        <v>0</v>
      </c>
      <c r="Z449" s="60">
        <v>0.57115659200000002</v>
      </c>
      <c r="AA449" s="60">
        <v>0.56689342399999998</v>
      </c>
      <c r="AB449" s="61">
        <v>1.212121212</v>
      </c>
      <c r="AC449" s="60">
        <v>0.179318589</v>
      </c>
      <c r="AD449" s="60">
        <v>0.16992353399999999</v>
      </c>
      <c r="AE449" s="60">
        <v>0</v>
      </c>
      <c r="AF449" s="61">
        <v>0</v>
      </c>
      <c r="AG449" s="60">
        <v>0</v>
      </c>
      <c r="AH449" s="60">
        <v>0</v>
      </c>
      <c r="AI449" s="60">
        <v>0.19138756000000001</v>
      </c>
      <c r="AJ449" s="60">
        <v>0</v>
      </c>
      <c r="AK449" s="60">
        <v>0</v>
      </c>
      <c r="AL449" s="61" t="s">
        <v>1607</v>
      </c>
      <c r="AM449" s="60">
        <v>0.14917951300000001</v>
      </c>
      <c r="AN449" s="60">
        <v>0.23752969099999999</v>
      </c>
      <c r="AO449" s="61">
        <v>0</v>
      </c>
      <c r="AP449" s="60">
        <v>0</v>
      </c>
      <c r="AQ449" s="60">
        <v>0.13605442200000001</v>
      </c>
      <c r="AR449" s="60">
        <v>0.161030596</v>
      </c>
      <c r="AS449" s="60">
        <v>0.527704485</v>
      </c>
      <c r="AT449" s="60">
        <v>0.57049714799999995</v>
      </c>
      <c r="AU449" s="60">
        <v>0.16792611299999999</v>
      </c>
      <c r="AV449" s="60">
        <v>0</v>
      </c>
      <c r="AW449" s="60">
        <v>0.56179775300000001</v>
      </c>
      <c r="AX449" s="60">
        <v>0.29112081499999998</v>
      </c>
      <c r="AY449" s="60">
        <v>0.47337278100000002</v>
      </c>
      <c r="AZ449" s="60">
        <v>0.95238095199999995</v>
      </c>
      <c r="BA449" s="60">
        <v>0.204498978</v>
      </c>
      <c r="BB449" s="60">
        <v>0.87298123100000002</v>
      </c>
      <c r="BC449" s="60">
        <v>0.54777845400000003</v>
      </c>
      <c r="BD449" s="60">
        <v>0.10857763300000001</v>
      </c>
      <c r="BE449" s="60">
        <v>0.229357798</v>
      </c>
      <c r="BF449" s="60">
        <v>0.35573122499999998</v>
      </c>
      <c r="BG449" s="60">
        <v>0.30845157299999998</v>
      </c>
      <c r="BH449" s="60">
        <v>0.20632737300000001</v>
      </c>
      <c r="BI449" s="60">
        <v>0.39215686300000002</v>
      </c>
      <c r="BJ449" s="60">
        <v>0.190053849</v>
      </c>
      <c r="BK449" s="60">
        <v>0.39100684299999999</v>
      </c>
      <c r="BL449" s="60">
        <v>0.485651214</v>
      </c>
      <c r="BM449" s="60">
        <v>0.220385675</v>
      </c>
      <c r="BN449" s="60">
        <v>0</v>
      </c>
      <c r="BO449" s="60">
        <v>0.268456376</v>
      </c>
      <c r="BP449" s="60">
        <v>0</v>
      </c>
      <c r="BQ449" s="60">
        <v>8.3194675999999995E-2</v>
      </c>
      <c r="BR449" s="60">
        <v>6.7636117999999995E-2</v>
      </c>
      <c r="BS449" s="60">
        <v>0</v>
      </c>
      <c r="BT449" s="60">
        <v>0</v>
      </c>
      <c r="BU449" s="60">
        <v>0</v>
      </c>
      <c r="BV449" s="60">
        <v>0.25773195900000001</v>
      </c>
      <c r="BW449" s="60">
        <v>0.186170213</v>
      </c>
      <c r="BX449" s="60">
        <v>0.22883295200000001</v>
      </c>
      <c r="BY449" s="60">
        <v>0.30959752299999999</v>
      </c>
      <c r="BZ449" s="60">
        <v>0.35502958600000001</v>
      </c>
      <c r="CA449" s="60">
        <v>0.180261379</v>
      </c>
      <c r="CB449" s="60">
        <v>0.15243902400000001</v>
      </c>
      <c r="CC449" s="62">
        <v>0</v>
      </c>
      <c r="CD449" s="60">
        <v>0.24834437100000001</v>
      </c>
      <c r="CE449" s="60">
        <v>0.121396055</v>
      </c>
      <c r="CF449" s="60">
        <v>0</v>
      </c>
      <c r="CG449" s="60">
        <v>0</v>
      </c>
      <c r="CH449" s="60">
        <v>0</v>
      </c>
      <c r="CI449" s="60">
        <v>1.5943641079999999</v>
      </c>
      <c r="CJ449" s="60">
        <v>0.30549898199999997</v>
      </c>
      <c r="CK449" s="60">
        <v>0</v>
      </c>
      <c r="CL449" s="60">
        <v>0.214438885</v>
      </c>
      <c r="CM449" s="60">
        <v>0</v>
      </c>
      <c r="CN449" s="60">
        <v>0.31633056500000001</v>
      </c>
      <c r="CO449" s="60">
        <v>0.55632823399999998</v>
      </c>
      <c r="CP449" s="60">
        <v>0.33751205400000001</v>
      </c>
      <c r="CQ449" s="60">
        <v>0.234986945</v>
      </c>
      <c r="CR449" s="60">
        <v>0.37488284900000002</v>
      </c>
      <c r="CS449" s="60">
        <v>0.71630128100000001</v>
      </c>
      <c r="CT449" s="60">
        <v>0.12254901999999999</v>
      </c>
      <c r="CU449" s="60">
        <v>0.132714001</v>
      </c>
      <c r="CV449" s="60">
        <v>0.55286800300000005</v>
      </c>
      <c r="CW449" s="60">
        <v>0</v>
      </c>
      <c r="CX449" s="60">
        <v>0</v>
      </c>
      <c r="CY449" s="60">
        <v>0.5</v>
      </c>
      <c r="CZ449" s="60">
        <v>0.65331010499999997</v>
      </c>
      <c r="DA449" s="60">
        <v>0.36188178500000001</v>
      </c>
      <c r="DB449" s="60">
        <v>0.159261029</v>
      </c>
      <c r="DC449" s="60">
        <v>0.240673887</v>
      </c>
      <c r="DD449" s="60">
        <v>0</v>
      </c>
      <c r="DE449" s="60">
        <v>0.229357798</v>
      </c>
      <c r="DF449" s="60">
        <v>0</v>
      </c>
      <c r="DG449" s="61">
        <v>0</v>
      </c>
      <c r="DH449" s="60">
        <v>0.31712473600000002</v>
      </c>
      <c r="DI449" s="60">
        <v>0.13111888099999999</v>
      </c>
      <c r="DJ449" s="70"/>
    </row>
    <row r="450" spans="1:114" ht="15.75" customHeight="1">
      <c r="A450" s="60" t="s">
        <v>1270</v>
      </c>
      <c r="B450" s="60">
        <v>73.687224259999994</v>
      </c>
      <c r="C450" s="60">
        <v>68.642315640000007</v>
      </c>
      <c r="D450" s="61" t="s">
        <v>1607</v>
      </c>
      <c r="E450" s="60">
        <v>85.152838430000003</v>
      </c>
      <c r="F450" s="60">
        <v>75.120772950000003</v>
      </c>
      <c r="G450" s="60">
        <v>82.939438699999997</v>
      </c>
      <c r="H450" s="60">
        <v>81.46718147</v>
      </c>
      <c r="I450" s="60">
        <v>75.391914189999994</v>
      </c>
      <c r="J450" s="60">
        <v>66.979655710000003</v>
      </c>
      <c r="K450" s="61" t="s">
        <v>1607</v>
      </c>
      <c r="L450" s="60">
        <v>67.057026480000005</v>
      </c>
      <c r="M450" s="60">
        <v>61.262553799999999</v>
      </c>
      <c r="N450" s="60">
        <v>77.662616150000005</v>
      </c>
      <c r="O450" s="60">
        <v>72.847985350000002</v>
      </c>
      <c r="P450" s="60">
        <v>97.303370790000002</v>
      </c>
      <c r="Q450" s="60">
        <v>95.244565219999998</v>
      </c>
      <c r="R450" s="60">
        <v>76.518218619999999</v>
      </c>
      <c r="S450" s="60">
        <v>84.856396869999998</v>
      </c>
      <c r="T450" s="60">
        <v>91.687871079999994</v>
      </c>
      <c r="U450" s="60">
        <v>49.86642921</v>
      </c>
      <c r="V450" s="60">
        <v>52.112676059999998</v>
      </c>
      <c r="W450" s="60">
        <v>51.241534989999998</v>
      </c>
      <c r="X450" s="60">
        <v>80.010224949999994</v>
      </c>
      <c r="Y450" s="60">
        <v>76.980198020000003</v>
      </c>
      <c r="Z450" s="60">
        <v>57.591623040000002</v>
      </c>
      <c r="AA450" s="60">
        <v>47.222222219999999</v>
      </c>
      <c r="AB450" s="61">
        <v>71.515151520000003</v>
      </c>
      <c r="AC450" s="60">
        <v>66.228332339999994</v>
      </c>
      <c r="AD450" s="60">
        <v>73.831775699999994</v>
      </c>
      <c r="AE450" s="60">
        <v>88.28125</v>
      </c>
      <c r="AF450" s="61">
        <v>78.813559319999996</v>
      </c>
      <c r="AG450" s="60">
        <v>92.539769609999993</v>
      </c>
      <c r="AH450" s="60">
        <v>88.888888890000004</v>
      </c>
      <c r="AI450" s="60">
        <v>96.746411480000006</v>
      </c>
      <c r="AJ450" s="60">
        <v>97.364771149999996</v>
      </c>
      <c r="AK450" s="60">
        <v>94.952380950000006</v>
      </c>
      <c r="AL450" s="61" t="s">
        <v>1607</v>
      </c>
      <c r="AM450" s="60">
        <v>69.517652909999995</v>
      </c>
      <c r="AN450" s="60">
        <v>86.104513060000002</v>
      </c>
      <c r="AO450" s="61">
        <v>88.235294120000006</v>
      </c>
      <c r="AP450" s="60">
        <v>97.574626870000003</v>
      </c>
      <c r="AQ450" s="60">
        <v>74.761904759999993</v>
      </c>
      <c r="AR450" s="60">
        <v>87.68115942</v>
      </c>
      <c r="AS450" s="60">
        <v>97.361477570000005</v>
      </c>
      <c r="AT450" s="60">
        <v>66.422167889999997</v>
      </c>
      <c r="AU450" s="60">
        <v>76.910159530000001</v>
      </c>
      <c r="AV450" s="60">
        <v>80.257009350000004</v>
      </c>
      <c r="AW450" s="60">
        <v>73.146067419999994</v>
      </c>
      <c r="AX450" s="60">
        <v>75.254730710000004</v>
      </c>
      <c r="AY450" s="60">
        <v>63.313609470000003</v>
      </c>
      <c r="AZ450" s="60">
        <v>70.370370370000003</v>
      </c>
      <c r="BA450" s="60">
        <v>83.537832309999999</v>
      </c>
      <c r="BB450" s="60">
        <v>66.695766039999995</v>
      </c>
      <c r="BC450" s="60">
        <v>74.619598300000007</v>
      </c>
      <c r="BD450" s="60">
        <v>41.42236699</v>
      </c>
      <c r="BE450" s="60">
        <v>80.045871559999995</v>
      </c>
      <c r="BF450" s="60">
        <v>75.256917000000001</v>
      </c>
      <c r="BG450" s="60">
        <v>85.009253549999997</v>
      </c>
      <c r="BH450" s="60">
        <v>78.335625859999993</v>
      </c>
      <c r="BI450" s="60">
        <v>76.549019610000002</v>
      </c>
      <c r="BJ450" s="60">
        <v>57.427937919999998</v>
      </c>
      <c r="BK450" s="60">
        <v>79.374389050000005</v>
      </c>
      <c r="BL450" s="60">
        <v>74.083885210000005</v>
      </c>
      <c r="BM450" s="60">
        <v>85.674931130000004</v>
      </c>
      <c r="BN450" s="60">
        <v>93.087903830000002</v>
      </c>
      <c r="BO450" s="60">
        <v>64.787472039999997</v>
      </c>
      <c r="BP450" s="60">
        <v>77.039132480000006</v>
      </c>
      <c r="BQ450" s="60">
        <v>41.514143089999997</v>
      </c>
      <c r="BR450" s="60">
        <v>82.685153869999994</v>
      </c>
      <c r="BS450" s="60">
        <v>93.82422803</v>
      </c>
      <c r="BT450" s="60">
        <v>73.654390930000005</v>
      </c>
      <c r="BU450" s="60">
        <v>92.405063290000001</v>
      </c>
      <c r="BV450" s="60">
        <v>76.675257729999998</v>
      </c>
      <c r="BW450" s="60">
        <v>80.212765959999999</v>
      </c>
      <c r="BX450" s="60">
        <v>52.002288329999999</v>
      </c>
      <c r="BY450" s="60">
        <v>98.761609910000004</v>
      </c>
      <c r="BZ450" s="60">
        <v>86.706114400000004</v>
      </c>
      <c r="CA450" s="60">
        <v>79.495268139999993</v>
      </c>
      <c r="CB450" s="60">
        <v>90.396341460000002</v>
      </c>
      <c r="CC450" s="62">
        <v>79.447852760000004</v>
      </c>
      <c r="CD450" s="60">
        <v>78.890728480000007</v>
      </c>
      <c r="CE450" s="60">
        <v>59.393019729999999</v>
      </c>
      <c r="CF450" s="60">
        <v>81.222515389999998</v>
      </c>
      <c r="CG450" s="60">
        <v>97.709923660000001</v>
      </c>
      <c r="CH450" s="60">
        <v>89.049586779999998</v>
      </c>
      <c r="CI450" s="60">
        <v>34.631071560000002</v>
      </c>
      <c r="CJ450" s="60">
        <v>85.336048880000007</v>
      </c>
      <c r="CK450" s="60">
        <v>65.511684130000006</v>
      </c>
      <c r="CL450" s="60">
        <v>76.912080059999994</v>
      </c>
      <c r="CM450" s="60">
        <v>95.289855070000002</v>
      </c>
      <c r="CN450" s="60">
        <v>62.969553179999998</v>
      </c>
      <c r="CO450" s="60">
        <v>79.860917939999993</v>
      </c>
      <c r="CP450" s="60">
        <v>80.327868850000002</v>
      </c>
      <c r="CQ450" s="60">
        <v>63.159268930000003</v>
      </c>
      <c r="CR450" s="60">
        <v>47.328959699999999</v>
      </c>
      <c r="CS450" s="60">
        <v>64.076405469999997</v>
      </c>
      <c r="CT450" s="60">
        <v>87.704248370000002</v>
      </c>
      <c r="CU450" s="60">
        <v>96.416721960000004</v>
      </c>
      <c r="CV450" s="60">
        <v>62.024879060000004</v>
      </c>
      <c r="CW450" s="60">
        <v>71.994291829999995</v>
      </c>
      <c r="CX450" s="60">
        <v>54.665565649999998</v>
      </c>
      <c r="CY450" s="60">
        <v>88</v>
      </c>
      <c r="CZ450" s="60">
        <v>71.472125439999999</v>
      </c>
      <c r="DA450" s="60">
        <v>78.045838360000005</v>
      </c>
      <c r="DB450" s="60">
        <v>86.255773210000001</v>
      </c>
      <c r="DC450" s="60">
        <v>61.582430809999998</v>
      </c>
      <c r="DD450" s="60">
        <v>83.713039260000002</v>
      </c>
      <c r="DE450" s="60">
        <v>73.165137610000002</v>
      </c>
      <c r="DF450" s="60">
        <v>98.624754420000002</v>
      </c>
      <c r="DG450" s="61">
        <v>76.470588239999998</v>
      </c>
      <c r="DH450" s="60">
        <v>67.389006339999995</v>
      </c>
      <c r="DI450" s="60">
        <v>84.178321679999996</v>
      </c>
      <c r="DJ450" s="70"/>
    </row>
    <row r="451" spans="1:114" ht="15.75" customHeight="1">
      <c r="D451" s="56"/>
      <c r="K451" s="56"/>
      <c r="AB451" s="56"/>
      <c r="AF451" s="56"/>
      <c r="AL451" s="56"/>
      <c r="AO451" s="56"/>
      <c r="CC451" s="57"/>
      <c r="DG451" s="56"/>
    </row>
    <row r="452" spans="1:114" ht="15.75" customHeight="1">
      <c r="D452" s="56"/>
      <c r="K452" s="56"/>
      <c r="AB452" s="56"/>
      <c r="AF452" s="56"/>
      <c r="AL452" s="56"/>
      <c r="AO452" s="56"/>
      <c r="CC452" s="57"/>
      <c r="DG452" s="56"/>
    </row>
    <row r="453" spans="1:114" ht="15.75" customHeight="1">
      <c r="D453" s="56"/>
      <c r="K453" s="56"/>
      <c r="AB453" s="56"/>
      <c r="AF453" s="56"/>
      <c r="AL453" s="56"/>
      <c r="AO453" s="56"/>
      <c r="CC453" s="57"/>
      <c r="DG453" s="56"/>
    </row>
    <row r="454" spans="1:114" ht="15.75" customHeight="1">
      <c r="D454" s="56"/>
      <c r="K454" s="56"/>
      <c r="AB454" s="56"/>
      <c r="AF454" s="56"/>
      <c r="AL454" s="56"/>
      <c r="AO454" s="56"/>
      <c r="CC454" s="57"/>
      <c r="DG454" s="56"/>
    </row>
    <row r="455" spans="1:114" ht="15.75" customHeight="1">
      <c r="D455" s="56"/>
      <c r="K455" s="56"/>
      <c r="AB455" s="56"/>
      <c r="AF455" s="56"/>
      <c r="AL455" s="56"/>
      <c r="AO455" s="56"/>
      <c r="CC455" s="57"/>
      <c r="DG455" s="56"/>
    </row>
    <row r="456" spans="1:114" ht="15.75" customHeight="1">
      <c r="D456" s="56"/>
      <c r="K456" s="56"/>
      <c r="AB456" s="56"/>
      <c r="AF456" s="56"/>
      <c r="AL456" s="56"/>
      <c r="AO456" s="56"/>
      <c r="CC456" s="57"/>
      <c r="DG456" s="56"/>
    </row>
    <row r="457" spans="1:114" ht="15.75" customHeight="1">
      <c r="D457" s="56"/>
      <c r="K457" s="56"/>
      <c r="AB457" s="56"/>
      <c r="AF457" s="56"/>
      <c r="AL457" s="56"/>
      <c r="AO457" s="56"/>
      <c r="CC457" s="57"/>
      <c r="DG457" s="56"/>
    </row>
    <row r="458" spans="1:114" ht="15.75" customHeight="1">
      <c r="D458" s="56"/>
      <c r="K458" s="56"/>
      <c r="AB458" s="56"/>
      <c r="AF458" s="56"/>
      <c r="AL458" s="56"/>
      <c r="AO458" s="56"/>
      <c r="CC458" s="57"/>
      <c r="DG458" s="56"/>
    </row>
    <row r="459" spans="1:114" ht="15.75" customHeight="1">
      <c r="D459" s="56"/>
      <c r="K459" s="56"/>
      <c r="AB459" s="56"/>
      <c r="AF459" s="56"/>
      <c r="AL459" s="56"/>
      <c r="AO459" s="56"/>
      <c r="CC459" s="57"/>
      <c r="DG459" s="56"/>
    </row>
    <row r="460" spans="1:114" ht="15.75" customHeight="1">
      <c r="D460" s="56"/>
      <c r="K460" s="56"/>
      <c r="AB460" s="56"/>
      <c r="AF460" s="56"/>
      <c r="AL460" s="56"/>
      <c r="AO460" s="56"/>
      <c r="CC460" s="57"/>
      <c r="DG460" s="56"/>
    </row>
    <row r="461" spans="1:114" ht="15.75" customHeight="1">
      <c r="D461" s="56"/>
      <c r="K461" s="56"/>
      <c r="AB461" s="56"/>
      <c r="AF461" s="56"/>
      <c r="AL461" s="56"/>
      <c r="AO461" s="56"/>
      <c r="CC461" s="57"/>
      <c r="DG461" s="56"/>
    </row>
    <row r="462" spans="1:114" ht="15.75" customHeight="1">
      <c r="A462" s="2" t="s">
        <v>1680</v>
      </c>
      <c r="B462" s="2">
        <v>3643</v>
      </c>
      <c r="C462" s="2">
        <v>20</v>
      </c>
      <c r="D462" s="58">
        <v>1</v>
      </c>
      <c r="E462" s="2">
        <v>15</v>
      </c>
      <c r="F462" s="2">
        <v>22</v>
      </c>
      <c r="G462" s="2">
        <v>21</v>
      </c>
      <c r="H462" s="2">
        <v>8</v>
      </c>
      <c r="I462" s="2">
        <v>25</v>
      </c>
      <c r="J462" s="2">
        <v>24</v>
      </c>
      <c r="K462" s="58">
        <v>18</v>
      </c>
      <c r="L462" s="2">
        <v>101</v>
      </c>
      <c r="M462" s="2">
        <v>14</v>
      </c>
      <c r="N462" s="2">
        <v>332</v>
      </c>
      <c r="O462" s="2">
        <v>39</v>
      </c>
      <c r="P462" s="2">
        <v>0</v>
      </c>
      <c r="Q462" s="2">
        <v>12</v>
      </c>
      <c r="R462" s="2">
        <v>33</v>
      </c>
      <c r="S462" s="2">
        <v>4</v>
      </c>
      <c r="T462" s="2">
        <v>5</v>
      </c>
      <c r="U462" s="2">
        <v>21</v>
      </c>
      <c r="V462" s="2">
        <v>44</v>
      </c>
      <c r="W462" s="2">
        <v>39</v>
      </c>
      <c r="X462" s="2">
        <v>53</v>
      </c>
      <c r="Y462" s="2">
        <v>11</v>
      </c>
      <c r="Z462" s="2">
        <v>35</v>
      </c>
      <c r="AA462" s="2">
        <v>14</v>
      </c>
      <c r="AB462" s="58">
        <v>7</v>
      </c>
      <c r="AC462" s="2">
        <v>26</v>
      </c>
      <c r="AD462" s="2">
        <v>23</v>
      </c>
      <c r="AE462" s="2">
        <v>6</v>
      </c>
      <c r="AF462" s="58">
        <v>8</v>
      </c>
      <c r="AG462" s="2">
        <v>12</v>
      </c>
      <c r="AH462" s="2">
        <v>9</v>
      </c>
      <c r="AI462" s="2">
        <v>7</v>
      </c>
      <c r="AJ462" s="2">
        <v>8</v>
      </c>
      <c r="AK462" s="2">
        <v>2</v>
      </c>
      <c r="AL462" s="58">
        <v>0</v>
      </c>
      <c r="AM462" s="2">
        <v>9</v>
      </c>
      <c r="AN462" s="2">
        <v>13</v>
      </c>
      <c r="AO462" s="58">
        <v>2</v>
      </c>
      <c r="AP462" s="2">
        <v>6</v>
      </c>
      <c r="AQ462" s="2">
        <v>21</v>
      </c>
      <c r="AR462" s="2">
        <v>11</v>
      </c>
      <c r="AS462" s="2">
        <v>0</v>
      </c>
      <c r="AT462" s="2">
        <v>12</v>
      </c>
      <c r="AU462" s="2">
        <v>8</v>
      </c>
      <c r="AV462" s="2">
        <v>20</v>
      </c>
      <c r="AW462" s="2">
        <v>15</v>
      </c>
      <c r="AX462" s="2">
        <v>14</v>
      </c>
      <c r="AY462" s="2">
        <v>26</v>
      </c>
      <c r="AZ462" s="2">
        <v>16</v>
      </c>
      <c r="BA462" s="2">
        <v>8</v>
      </c>
      <c r="BB462" s="2">
        <v>53</v>
      </c>
      <c r="BC462" s="2">
        <v>25</v>
      </c>
      <c r="BD462" s="2">
        <v>50</v>
      </c>
      <c r="BE462" s="2">
        <v>8</v>
      </c>
      <c r="BF462" s="2">
        <v>72</v>
      </c>
      <c r="BG462" s="2">
        <v>18</v>
      </c>
      <c r="BH462" s="2">
        <v>14</v>
      </c>
      <c r="BI462" s="2">
        <v>39</v>
      </c>
      <c r="BJ462" s="2">
        <v>21</v>
      </c>
      <c r="BK462" s="2">
        <v>325</v>
      </c>
      <c r="BL462" s="2">
        <v>12</v>
      </c>
      <c r="BM462" s="2">
        <v>30</v>
      </c>
      <c r="BN462" s="2">
        <v>7</v>
      </c>
      <c r="BO462" s="2">
        <v>37</v>
      </c>
      <c r="BP462" s="2">
        <v>11</v>
      </c>
      <c r="BQ462" s="2">
        <v>25</v>
      </c>
      <c r="BR462" s="2">
        <v>36</v>
      </c>
      <c r="BS462" s="2">
        <v>9</v>
      </c>
      <c r="BT462" s="2" t="s">
        <v>1607</v>
      </c>
      <c r="BU462" s="2">
        <v>4</v>
      </c>
      <c r="BV462" s="2">
        <v>40</v>
      </c>
      <c r="BW462" s="2">
        <v>29</v>
      </c>
      <c r="BX462" s="2">
        <v>12</v>
      </c>
      <c r="BY462" s="2">
        <v>6</v>
      </c>
      <c r="BZ462" s="2">
        <v>36</v>
      </c>
      <c r="CA462" s="2">
        <v>25</v>
      </c>
      <c r="CB462" s="2">
        <v>10</v>
      </c>
      <c r="CC462" s="59" t="s">
        <v>1681</v>
      </c>
      <c r="CD462" s="2">
        <v>12</v>
      </c>
      <c r="CE462" s="2">
        <v>26</v>
      </c>
      <c r="CF462" s="2">
        <v>23</v>
      </c>
      <c r="CG462" s="2">
        <v>2</v>
      </c>
      <c r="CH462" s="2">
        <v>31</v>
      </c>
      <c r="CI462" s="2">
        <v>84</v>
      </c>
      <c r="CJ462" s="2">
        <v>5</v>
      </c>
      <c r="CK462" s="2">
        <v>91</v>
      </c>
      <c r="CL462" s="2">
        <v>31</v>
      </c>
      <c r="CM462" s="2">
        <v>12</v>
      </c>
      <c r="CN462" s="2">
        <v>38</v>
      </c>
      <c r="CO462" s="2">
        <v>25</v>
      </c>
      <c r="CP462" s="2">
        <v>15</v>
      </c>
      <c r="CQ462" s="2">
        <v>40</v>
      </c>
      <c r="CR462" s="2">
        <v>19</v>
      </c>
      <c r="CS462" s="2">
        <v>36</v>
      </c>
      <c r="CT462" s="2">
        <v>17</v>
      </c>
      <c r="CU462" s="2">
        <v>11</v>
      </c>
      <c r="CV462" s="2">
        <v>17</v>
      </c>
      <c r="CW462" s="2">
        <v>16</v>
      </c>
      <c r="CX462" s="2">
        <v>39</v>
      </c>
      <c r="CY462" s="2">
        <v>1</v>
      </c>
      <c r="CZ462" s="2">
        <v>212</v>
      </c>
      <c r="DA462" s="2">
        <v>9</v>
      </c>
      <c r="DB462" s="2">
        <v>42</v>
      </c>
      <c r="DC462" s="2">
        <v>24</v>
      </c>
      <c r="DD462" s="2">
        <v>125</v>
      </c>
      <c r="DE462" s="2">
        <v>275</v>
      </c>
      <c r="DF462" s="2">
        <v>8</v>
      </c>
      <c r="DG462" s="58">
        <v>11</v>
      </c>
      <c r="DH462" s="2">
        <v>107</v>
      </c>
      <c r="DI462" s="2">
        <v>51</v>
      </c>
      <c r="DJ462" s="2"/>
    </row>
    <row r="463" spans="1:114" ht="15.75" customHeight="1">
      <c r="A463" s="2" t="s">
        <v>1682</v>
      </c>
      <c r="B463" s="2">
        <v>14</v>
      </c>
      <c r="C463" s="2">
        <v>0</v>
      </c>
      <c r="D463" s="58">
        <v>0</v>
      </c>
      <c r="E463" s="2">
        <v>0</v>
      </c>
      <c r="F463" s="2">
        <v>0</v>
      </c>
      <c r="G463" s="2">
        <v>0</v>
      </c>
      <c r="H463" s="2">
        <v>0</v>
      </c>
      <c r="I463" s="2">
        <v>0</v>
      </c>
      <c r="J463" s="2">
        <v>0</v>
      </c>
      <c r="K463" s="58">
        <v>0</v>
      </c>
      <c r="L463" s="2">
        <v>0</v>
      </c>
      <c r="M463" s="2">
        <v>0</v>
      </c>
      <c r="N463" s="2">
        <v>1</v>
      </c>
      <c r="O463" s="2">
        <v>0</v>
      </c>
      <c r="P463" s="2">
        <v>0</v>
      </c>
      <c r="Q463" s="2">
        <v>0</v>
      </c>
      <c r="R463" s="2">
        <v>0</v>
      </c>
      <c r="S463" s="2">
        <v>0</v>
      </c>
      <c r="T463" s="2">
        <v>0</v>
      </c>
      <c r="U463" s="2">
        <v>0</v>
      </c>
      <c r="V463" s="2">
        <v>0</v>
      </c>
      <c r="W463" s="2">
        <v>0</v>
      </c>
      <c r="X463" s="2">
        <v>0</v>
      </c>
      <c r="Y463" s="2">
        <v>0</v>
      </c>
      <c r="Z463" s="2">
        <v>0</v>
      </c>
      <c r="AA463" s="2">
        <v>0</v>
      </c>
      <c r="AB463" s="58">
        <v>0</v>
      </c>
      <c r="AC463" s="2">
        <v>0</v>
      </c>
      <c r="AD463" s="2">
        <v>0</v>
      </c>
      <c r="AE463" s="2">
        <v>0</v>
      </c>
      <c r="AF463" s="58">
        <v>0</v>
      </c>
      <c r="AG463" s="2">
        <v>0</v>
      </c>
      <c r="AH463" s="2">
        <v>0</v>
      </c>
      <c r="AI463" s="2">
        <v>0</v>
      </c>
      <c r="AJ463" s="2">
        <v>0</v>
      </c>
      <c r="AK463" s="2">
        <v>0</v>
      </c>
      <c r="AL463" s="58">
        <v>0</v>
      </c>
      <c r="AM463" s="2">
        <v>0</v>
      </c>
      <c r="AN463" s="2">
        <v>0</v>
      </c>
      <c r="AO463" s="58">
        <v>0</v>
      </c>
      <c r="AP463" s="2">
        <v>0</v>
      </c>
      <c r="AQ463" s="2">
        <v>0</v>
      </c>
      <c r="AR463" s="2">
        <v>0</v>
      </c>
      <c r="AS463" s="2">
        <v>0</v>
      </c>
      <c r="AT463" s="2">
        <v>0</v>
      </c>
      <c r="AU463" s="2">
        <v>0</v>
      </c>
      <c r="AV463" s="2">
        <v>0</v>
      </c>
      <c r="AW463" s="2">
        <v>0</v>
      </c>
      <c r="AX463" s="2">
        <v>0</v>
      </c>
      <c r="AY463" s="2">
        <v>0</v>
      </c>
      <c r="AZ463" s="2">
        <v>0</v>
      </c>
      <c r="BA463" s="2">
        <v>1</v>
      </c>
      <c r="BB463" s="2">
        <v>0</v>
      </c>
      <c r="BC463" s="2">
        <v>1</v>
      </c>
      <c r="BD463" s="2">
        <v>1</v>
      </c>
      <c r="BE463" s="2">
        <v>0</v>
      </c>
      <c r="BF463" s="2">
        <v>1</v>
      </c>
      <c r="BG463" s="2">
        <v>0</v>
      </c>
      <c r="BH463" s="2">
        <v>0</v>
      </c>
      <c r="BI463" s="2">
        <v>0</v>
      </c>
      <c r="BJ463" s="2">
        <v>0</v>
      </c>
      <c r="BK463" s="2">
        <v>1</v>
      </c>
      <c r="BL463" s="2">
        <v>0</v>
      </c>
      <c r="BM463" s="2">
        <v>0</v>
      </c>
      <c r="BN463" s="2">
        <v>0</v>
      </c>
      <c r="BO463" s="2">
        <v>0</v>
      </c>
      <c r="BP463" s="2">
        <v>0</v>
      </c>
      <c r="BQ463" s="2">
        <v>0</v>
      </c>
      <c r="BR463" s="2">
        <v>0</v>
      </c>
      <c r="BS463" s="2">
        <v>0</v>
      </c>
      <c r="BT463" s="2" t="s">
        <v>1607</v>
      </c>
      <c r="BU463" s="2">
        <v>0</v>
      </c>
      <c r="BV463" s="2">
        <v>0</v>
      </c>
      <c r="BW463" s="2">
        <v>0</v>
      </c>
      <c r="BX463" s="2">
        <v>0</v>
      </c>
      <c r="BY463" s="2">
        <v>0</v>
      </c>
      <c r="BZ463" s="2">
        <v>0</v>
      </c>
      <c r="CA463" s="2">
        <v>0</v>
      </c>
      <c r="CB463" s="2">
        <v>0</v>
      </c>
      <c r="CC463" s="59" t="s">
        <v>1681</v>
      </c>
      <c r="CD463" s="2">
        <v>0</v>
      </c>
      <c r="CE463" s="2">
        <v>0</v>
      </c>
      <c r="CF463" s="2">
        <v>0</v>
      </c>
      <c r="CG463" s="2">
        <v>0</v>
      </c>
      <c r="CH463" s="2">
        <v>0</v>
      </c>
      <c r="CI463" s="2">
        <v>0</v>
      </c>
      <c r="CJ463" s="2">
        <v>0</v>
      </c>
      <c r="CK463" s="2">
        <v>0</v>
      </c>
      <c r="CL463" s="2">
        <v>1</v>
      </c>
      <c r="CM463" s="2">
        <v>0</v>
      </c>
      <c r="CN463" s="2">
        <v>0</v>
      </c>
      <c r="CO463" s="2">
        <v>0</v>
      </c>
      <c r="CP463" s="2">
        <v>1</v>
      </c>
      <c r="CQ463" s="2">
        <v>0</v>
      </c>
      <c r="CR463" s="2">
        <v>0</v>
      </c>
      <c r="CS463" s="2">
        <v>0</v>
      </c>
      <c r="CT463" s="2">
        <v>0</v>
      </c>
      <c r="CU463" s="2">
        <v>0</v>
      </c>
      <c r="CV463" s="2">
        <v>0</v>
      </c>
      <c r="CW463" s="2">
        <v>0</v>
      </c>
      <c r="CX463" s="2">
        <v>0</v>
      </c>
      <c r="CY463" s="2">
        <v>0</v>
      </c>
      <c r="CZ463" s="2">
        <v>1</v>
      </c>
      <c r="DA463" s="2">
        <v>0</v>
      </c>
      <c r="DB463" s="2">
        <v>0</v>
      </c>
      <c r="DC463" s="2">
        <v>0</v>
      </c>
      <c r="DD463" s="2">
        <v>2</v>
      </c>
      <c r="DE463" s="2">
        <v>2</v>
      </c>
      <c r="DF463" s="2">
        <v>0</v>
      </c>
      <c r="DG463" s="58">
        <v>0</v>
      </c>
      <c r="DH463" s="2">
        <v>1</v>
      </c>
      <c r="DI463" s="2">
        <v>0</v>
      </c>
      <c r="DJ463" s="2"/>
    </row>
    <row r="464" spans="1:114" ht="15.75" customHeight="1">
      <c r="A464" s="2" t="s">
        <v>1683</v>
      </c>
      <c r="B464" s="2">
        <v>14</v>
      </c>
      <c r="C464" s="2">
        <v>0</v>
      </c>
      <c r="D464" s="58">
        <v>0</v>
      </c>
      <c r="E464" s="2">
        <v>0</v>
      </c>
      <c r="F464" s="2">
        <v>0</v>
      </c>
      <c r="G464" s="2">
        <v>0</v>
      </c>
      <c r="H464" s="2">
        <v>0</v>
      </c>
      <c r="I464" s="2">
        <v>0</v>
      </c>
      <c r="J464" s="2">
        <v>0</v>
      </c>
      <c r="K464" s="58">
        <v>0</v>
      </c>
      <c r="L464" s="2">
        <v>0</v>
      </c>
      <c r="M464" s="2">
        <v>0</v>
      </c>
      <c r="N464" s="2">
        <v>0</v>
      </c>
      <c r="O464" s="2">
        <v>0</v>
      </c>
      <c r="P464" s="2">
        <v>0</v>
      </c>
      <c r="Q464" s="2">
        <v>0</v>
      </c>
      <c r="R464" s="2">
        <v>0</v>
      </c>
      <c r="S464" s="2">
        <v>0</v>
      </c>
      <c r="T464" s="2">
        <v>0</v>
      </c>
      <c r="U464" s="2">
        <v>0</v>
      </c>
      <c r="V464" s="2">
        <v>0</v>
      </c>
      <c r="W464" s="2">
        <v>1</v>
      </c>
      <c r="X464" s="2">
        <v>0</v>
      </c>
      <c r="Y464" s="2">
        <v>0</v>
      </c>
      <c r="Z464" s="2">
        <v>0</v>
      </c>
      <c r="AA464" s="2">
        <v>0</v>
      </c>
      <c r="AB464" s="58">
        <v>0</v>
      </c>
      <c r="AC464" s="2">
        <v>0</v>
      </c>
      <c r="AD464" s="2">
        <v>0</v>
      </c>
      <c r="AE464" s="2">
        <v>0</v>
      </c>
      <c r="AF464" s="58">
        <v>0</v>
      </c>
      <c r="AG464" s="2">
        <v>0</v>
      </c>
      <c r="AH464" s="2">
        <v>0</v>
      </c>
      <c r="AI464" s="2">
        <v>0</v>
      </c>
      <c r="AJ464" s="2">
        <v>0</v>
      </c>
      <c r="AK464" s="2">
        <v>0</v>
      </c>
      <c r="AL464" s="58">
        <v>0</v>
      </c>
      <c r="AM464" s="2">
        <v>0</v>
      </c>
      <c r="AN464" s="2">
        <v>0</v>
      </c>
      <c r="AO464" s="58">
        <v>0</v>
      </c>
      <c r="AP464" s="2">
        <v>0</v>
      </c>
      <c r="AQ464" s="2">
        <v>0</v>
      </c>
      <c r="AR464" s="2">
        <v>0</v>
      </c>
      <c r="AS464" s="2">
        <v>0</v>
      </c>
      <c r="AT464" s="2">
        <v>0</v>
      </c>
      <c r="AU464" s="2">
        <v>0</v>
      </c>
      <c r="AV464" s="2">
        <v>0</v>
      </c>
      <c r="AW464" s="2">
        <v>0</v>
      </c>
      <c r="AX464" s="2">
        <v>0</v>
      </c>
      <c r="AY464" s="2">
        <v>0</v>
      </c>
      <c r="AZ464" s="2">
        <v>0</v>
      </c>
      <c r="BA464" s="2">
        <v>0</v>
      </c>
      <c r="BB464" s="2">
        <v>0</v>
      </c>
      <c r="BC464" s="2">
        <v>0</v>
      </c>
      <c r="BD464" s="2">
        <v>0</v>
      </c>
      <c r="BE464" s="2">
        <v>0</v>
      </c>
      <c r="BF464" s="2">
        <v>0</v>
      </c>
      <c r="BG464" s="2">
        <v>0</v>
      </c>
      <c r="BH464" s="2">
        <v>0</v>
      </c>
      <c r="BI464" s="2">
        <v>0</v>
      </c>
      <c r="BJ464" s="2">
        <v>0</v>
      </c>
      <c r="BK464" s="2">
        <v>0</v>
      </c>
      <c r="BL464" s="2">
        <v>0</v>
      </c>
      <c r="BM464" s="2">
        <v>0</v>
      </c>
      <c r="BN464" s="2">
        <v>0</v>
      </c>
      <c r="BO464" s="2">
        <v>0</v>
      </c>
      <c r="BP464" s="2">
        <v>0</v>
      </c>
      <c r="BQ464" s="2">
        <v>0</v>
      </c>
      <c r="BR464" s="2">
        <v>0</v>
      </c>
      <c r="BS464" s="2">
        <v>0</v>
      </c>
      <c r="BT464" s="2" t="s">
        <v>1607</v>
      </c>
      <c r="BU464" s="2">
        <v>0</v>
      </c>
      <c r="BV464" s="2">
        <v>0</v>
      </c>
      <c r="BW464" s="2">
        <v>0</v>
      </c>
      <c r="BX464" s="2">
        <v>0</v>
      </c>
      <c r="BY464" s="2">
        <v>0</v>
      </c>
      <c r="BZ464" s="2">
        <v>0</v>
      </c>
      <c r="CA464" s="2">
        <v>0</v>
      </c>
      <c r="CB464" s="2">
        <v>0</v>
      </c>
      <c r="CC464" s="59" t="s">
        <v>1681</v>
      </c>
      <c r="CD464" s="2">
        <v>0</v>
      </c>
      <c r="CE464" s="2">
        <v>0</v>
      </c>
      <c r="CF464" s="2">
        <v>2</v>
      </c>
      <c r="CG464" s="2">
        <v>0</v>
      </c>
      <c r="CH464" s="2">
        <v>0</v>
      </c>
      <c r="CI464" s="2">
        <v>0</v>
      </c>
      <c r="CJ464" s="2">
        <v>0</v>
      </c>
      <c r="CK464" s="2">
        <v>0</v>
      </c>
      <c r="CL464" s="2">
        <v>0</v>
      </c>
      <c r="CM464" s="2">
        <v>0</v>
      </c>
      <c r="CN464" s="2">
        <v>0</v>
      </c>
      <c r="CO464" s="2">
        <v>0</v>
      </c>
      <c r="CP464" s="2">
        <v>0</v>
      </c>
      <c r="CQ464" s="2">
        <v>0</v>
      </c>
      <c r="CR464" s="2">
        <v>0</v>
      </c>
      <c r="CS464" s="2">
        <v>0</v>
      </c>
      <c r="CT464" s="2">
        <v>0</v>
      </c>
      <c r="CU464" s="2">
        <v>0</v>
      </c>
      <c r="CV464" s="2">
        <v>0</v>
      </c>
      <c r="CW464" s="2">
        <v>0</v>
      </c>
      <c r="CX464" s="2">
        <v>0</v>
      </c>
      <c r="CY464" s="2">
        <v>0</v>
      </c>
      <c r="CZ464" s="2">
        <v>0</v>
      </c>
      <c r="DA464" s="2">
        <v>0</v>
      </c>
      <c r="DB464" s="2">
        <v>0</v>
      </c>
      <c r="DC464" s="2">
        <v>0</v>
      </c>
      <c r="DD464" s="2">
        <v>1</v>
      </c>
      <c r="DE464" s="2">
        <v>10</v>
      </c>
      <c r="DF464" s="2">
        <v>0</v>
      </c>
      <c r="DG464" s="58">
        <v>0</v>
      </c>
      <c r="DH464" s="2">
        <v>0</v>
      </c>
      <c r="DI464" s="2">
        <v>0</v>
      </c>
      <c r="DJ464" s="2"/>
    </row>
    <row r="465" spans="1:114" ht="15.75" customHeight="1">
      <c r="A465" s="2" t="s">
        <v>1684</v>
      </c>
      <c r="B465" s="2">
        <v>2327</v>
      </c>
      <c r="C465" s="2">
        <v>19</v>
      </c>
      <c r="D465" s="58">
        <v>0</v>
      </c>
      <c r="E465" s="2">
        <v>6</v>
      </c>
      <c r="F465" s="2">
        <v>16</v>
      </c>
      <c r="G465" s="2">
        <v>5</v>
      </c>
      <c r="H465" s="2">
        <v>5</v>
      </c>
      <c r="I465" s="2">
        <v>32</v>
      </c>
      <c r="J465" s="2">
        <v>7</v>
      </c>
      <c r="K465" s="58">
        <v>10</v>
      </c>
      <c r="L465" s="2">
        <v>61</v>
      </c>
      <c r="M465" s="2">
        <v>12</v>
      </c>
      <c r="N465" s="2">
        <v>184</v>
      </c>
      <c r="O465" s="2">
        <v>35</v>
      </c>
      <c r="P465" s="2">
        <v>5</v>
      </c>
      <c r="Q465" s="2">
        <v>1</v>
      </c>
      <c r="R465" s="2">
        <v>30</v>
      </c>
      <c r="S465" s="2">
        <v>6</v>
      </c>
      <c r="T465" s="2">
        <v>1</v>
      </c>
      <c r="U465" s="2">
        <v>11</v>
      </c>
      <c r="V465" s="2">
        <v>26</v>
      </c>
      <c r="W465" s="2">
        <v>24</v>
      </c>
      <c r="X465" s="2">
        <v>36</v>
      </c>
      <c r="Y465" s="2">
        <v>9</v>
      </c>
      <c r="Z465" s="2">
        <v>19</v>
      </c>
      <c r="AA465" s="2">
        <v>14</v>
      </c>
      <c r="AB465" s="58">
        <v>6</v>
      </c>
      <c r="AC465" s="2">
        <v>17</v>
      </c>
      <c r="AD465" s="2">
        <v>22</v>
      </c>
      <c r="AE465" s="2">
        <v>12</v>
      </c>
      <c r="AF465" s="58">
        <v>3</v>
      </c>
      <c r="AG465" s="2">
        <v>11</v>
      </c>
      <c r="AH465" s="2">
        <v>5</v>
      </c>
      <c r="AI465" s="2">
        <v>7</v>
      </c>
      <c r="AJ465" s="2">
        <v>4</v>
      </c>
      <c r="AK465" s="2">
        <v>3</v>
      </c>
      <c r="AL465" s="58">
        <v>0</v>
      </c>
      <c r="AM465" s="2">
        <v>6</v>
      </c>
      <c r="AN465" s="2">
        <v>4</v>
      </c>
      <c r="AO465" s="58">
        <v>3</v>
      </c>
      <c r="AP465" s="2">
        <v>3</v>
      </c>
      <c r="AQ465" s="2">
        <v>14</v>
      </c>
      <c r="AR465" s="2">
        <v>7</v>
      </c>
      <c r="AS465" s="2">
        <v>3</v>
      </c>
      <c r="AT465" s="2">
        <v>11</v>
      </c>
      <c r="AU465" s="2">
        <v>12</v>
      </c>
      <c r="AV465" s="2">
        <v>11</v>
      </c>
      <c r="AW465" s="2">
        <v>3</v>
      </c>
      <c r="AX465" s="2">
        <v>14</v>
      </c>
      <c r="AY465" s="2">
        <v>18</v>
      </c>
      <c r="AZ465" s="2">
        <v>7</v>
      </c>
      <c r="BA465" s="2">
        <v>7</v>
      </c>
      <c r="BB465" s="2">
        <v>41</v>
      </c>
      <c r="BC465" s="2">
        <v>17</v>
      </c>
      <c r="BD465" s="2">
        <v>32</v>
      </c>
      <c r="BE465" s="2">
        <v>12</v>
      </c>
      <c r="BF465" s="2">
        <v>52</v>
      </c>
      <c r="BG465" s="2">
        <v>16</v>
      </c>
      <c r="BH465" s="2">
        <v>15</v>
      </c>
      <c r="BI465" s="2">
        <v>32</v>
      </c>
      <c r="BJ465" s="2">
        <v>14</v>
      </c>
      <c r="BK465" s="2">
        <v>118</v>
      </c>
      <c r="BL465" s="2">
        <v>8</v>
      </c>
      <c r="BM465" s="2">
        <v>21</v>
      </c>
      <c r="BN465" s="2">
        <v>4</v>
      </c>
      <c r="BO465" s="2">
        <v>31</v>
      </c>
      <c r="BP465" s="2">
        <v>14</v>
      </c>
      <c r="BQ465" s="2">
        <v>24</v>
      </c>
      <c r="BR465" s="2">
        <v>34</v>
      </c>
      <c r="BS465" s="2">
        <v>3</v>
      </c>
      <c r="BT465" s="2" t="s">
        <v>1607</v>
      </c>
      <c r="BU465" s="2">
        <v>6</v>
      </c>
      <c r="BV465" s="2">
        <v>28</v>
      </c>
      <c r="BW465" s="2">
        <v>19</v>
      </c>
      <c r="BX465" s="2">
        <v>13</v>
      </c>
      <c r="BY465" s="2">
        <v>0</v>
      </c>
      <c r="BZ465" s="2">
        <v>30</v>
      </c>
      <c r="CA465" s="2">
        <v>34</v>
      </c>
      <c r="CB465" s="2">
        <v>7</v>
      </c>
      <c r="CC465" s="59" t="s">
        <v>1681</v>
      </c>
      <c r="CD465" s="2">
        <v>11</v>
      </c>
      <c r="CE465" s="2">
        <v>15</v>
      </c>
      <c r="CF465" s="2">
        <v>22</v>
      </c>
      <c r="CG465" s="2">
        <v>1</v>
      </c>
      <c r="CH465" s="2">
        <v>15</v>
      </c>
      <c r="CI465" s="2">
        <v>46</v>
      </c>
      <c r="CJ465" s="2">
        <v>10</v>
      </c>
      <c r="CK465" s="2">
        <v>44</v>
      </c>
      <c r="CL465" s="2">
        <v>22</v>
      </c>
      <c r="CM465" s="2">
        <v>4</v>
      </c>
      <c r="CN465" s="2">
        <v>40</v>
      </c>
      <c r="CO465" s="2">
        <v>19</v>
      </c>
      <c r="CP465" s="2">
        <v>13</v>
      </c>
      <c r="CQ465" s="2">
        <v>24</v>
      </c>
      <c r="CR465" s="2">
        <v>3</v>
      </c>
      <c r="CS465" s="2">
        <v>34</v>
      </c>
      <c r="CT465" s="2">
        <v>17</v>
      </c>
      <c r="CU465" s="2">
        <v>12</v>
      </c>
      <c r="CV465" s="2">
        <v>11</v>
      </c>
      <c r="CW465" s="2">
        <v>19</v>
      </c>
      <c r="CX465" s="2">
        <v>13</v>
      </c>
      <c r="CY465" s="2">
        <v>1</v>
      </c>
      <c r="CZ465" s="2">
        <v>113</v>
      </c>
      <c r="DA465" s="2">
        <v>11</v>
      </c>
      <c r="DB465" s="2">
        <v>52</v>
      </c>
      <c r="DC465" s="2">
        <v>14</v>
      </c>
      <c r="DD465" s="2">
        <v>65</v>
      </c>
      <c r="DE465" s="2">
        <v>152</v>
      </c>
      <c r="DF465" s="2">
        <v>3</v>
      </c>
      <c r="DG465" s="58">
        <v>5</v>
      </c>
      <c r="DH465" s="2">
        <v>51</v>
      </c>
      <c r="DI465" s="2">
        <v>36</v>
      </c>
      <c r="DJ465" s="2"/>
    </row>
    <row r="466" spans="1:114" ht="15.75" customHeight="1">
      <c r="A466" s="2" t="s">
        <v>1685</v>
      </c>
      <c r="B466" s="2">
        <v>894</v>
      </c>
      <c r="C466" s="2">
        <v>5</v>
      </c>
      <c r="D466" s="58">
        <v>0</v>
      </c>
      <c r="E466" s="2">
        <v>3</v>
      </c>
      <c r="F466" s="2">
        <v>3</v>
      </c>
      <c r="G466" s="2">
        <v>1</v>
      </c>
      <c r="H466" s="2">
        <v>1</v>
      </c>
      <c r="I466" s="2">
        <v>7</v>
      </c>
      <c r="J466" s="2">
        <v>8</v>
      </c>
      <c r="K466" s="58">
        <v>7</v>
      </c>
      <c r="L466" s="2">
        <v>16</v>
      </c>
      <c r="M466" s="2">
        <v>7</v>
      </c>
      <c r="N466" s="2">
        <v>73</v>
      </c>
      <c r="O466" s="2">
        <v>11</v>
      </c>
      <c r="P466" s="2">
        <v>0</v>
      </c>
      <c r="Q466" s="2">
        <v>0</v>
      </c>
      <c r="R466" s="2">
        <v>15</v>
      </c>
      <c r="S466" s="2">
        <v>2</v>
      </c>
      <c r="T466" s="2">
        <v>1</v>
      </c>
      <c r="U466" s="2">
        <v>3</v>
      </c>
      <c r="V466" s="2">
        <v>5</v>
      </c>
      <c r="W466" s="2">
        <v>7</v>
      </c>
      <c r="X466" s="2">
        <v>8</v>
      </c>
      <c r="Y466" s="2">
        <v>7</v>
      </c>
      <c r="Z466" s="2">
        <v>6</v>
      </c>
      <c r="AA466" s="2">
        <v>2</v>
      </c>
      <c r="AB466" s="58">
        <v>2</v>
      </c>
      <c r="AC466" s="2">
        <v>4</v>
      </c>
      <c r="AD466" s="2">
        <v>10</v>
      </c>
      <c r="AE466" s="2">
        <v>5</v>
      </c>
      <c r="AF466" s="58">
        <v>2</v>
      </c>
      <c r="AG466" s="2">
        <v>5</v>
      </c>
      <c r="AH466" s="2">
        <v>1</v>
      </c>
      <c r="AI466" s="2">
        <v>1</v>
      </c>
      <c r="AJ466" s="2">
        <v>2</v>
      </c>
      <c r="AK466" s="2">
        <v>5</v>
      </c>
      <c r="AL466" s="58">
        <v>1</v>
      </c>
      <c r="AM466" s="2">
        <v>5</v>
      </c>
      <c r="AN466" s="2">
        <v>3</v>
      </c>
      <c r="AO466" s="58">
        <v>3</v>
      </c>
      <c r="AP466" s="2">
        <v>1</v>
      </c>
      <c r="AQ466" s="2">
        <v>8</v>
      </c>
      <c r="AR466" s="2">
        <v>2</v>
      </c>
      <c r="AS466" s="2">
        <v>0</v>
      </c>
      <c r="AT466" s="2">
        <v>4</v>
      </c>
      <c r="AU466" s="2">
        <v>1</v>
      </c>
      <c r="AV466" s="2">
        <v>4</v>
      </c>
      <c r="AW466" s="2">
        <v>6</v>
      </c>
      <c r="AX466" s="2">
        <v>12</v>
      </c>
      <c r="AY466" s="2">
        <v>6</v>
      </c>
      <c r="AZ466" s="2">
        <v>2</v>
      </c>
      <c r="BA466" s="2">
        <v>3</v>
      </c>
      <c r="BB466" s="2">
        <v>14</v>
      </c>
      <c r="BC466" s="2">
        <v>1</v>
      </c>
      <c r="BD466" s="2">
        <v>18</v>
      </c>
      <c r="BE466" s="2">
        <v>2</v>
      </c>
      <c r="BF466" s="2">
        <v>16</v>
      </c>
      <c r="BG466" s="2">
        <v>7</v>
      </c>
      <c r="BH466" s="2">
        <v>4</v>
      </c>
      <c r="BI466" s="2">
        <v>14</v>
      </c>
      <c r="BJ466" s="2">
        <v>3</v>
      </c>
      <c r="BK466" s="2">
        <v>34</v>
      </c>
      <c r="BL466" s="2">
        <v>7</v>
      </c>
      <c r="BM466" s="2">
        <v>6</v>
      </c>
      <c r="BN466" s="2">
        <v>2</v>
      </c>
      <c r="BO466" s="2">
        <v>25</v>
      </c>
      <c r="BP466" s="2">
        <v>2</v>
      </c>
      <c r="BQ466" s="2">
        <v>6</v>
      </c>
      <c r="BR466" s="2">
        <v>13</v>
      </c>
      <c r="BS466" s="2">
        <v>0</v>
      </c>
      <c r="BT466" s="2" t="s">
        <v>1607</v>
      </c>
      <c r="BU466" s="2">
        <v>0</v>
      </c>
      <c r="BV466" s="2">
        <v>13</v>
      </c>
      <c r="BW466" s="2">
        <v>9</v>
      </c>
      <c r="BX466" s="2">
        <v>1</v>
      </c>
      <c r="BY466" s="2">
        <v>0</v>
      </c>
      <c r="BZ466" s="2">
        <v>11</v>
      </c>
      <c r="CA466" s="2">
        <v>4</v>
      </c>
      <c r="CB466" s="2">
        <v>2</v>
      </c>
      <c r="CC466" s="59" t="s">
        <v>1681</v>
      </c>
      <c r="CD466" s="2">
        <v>2</v>
      </c>
      <c r="CE466" s="2">
        <v>3</v>
      </c>
      <c r="CF466" s="2">
        <v>12</v>
      </c>
      <c r="CG466" s="2">
        <v>2</v>
      </c>
      <c r="CH466" s="2">
        <v>9</v>
      </c>
      <c r="CI466" s="2">
        <v>18</v>
      </c>
      <c r="CJ466" s="2">
        <v>1</v>
      </c>
      <c r="CK466" s="2">
        <v>16</v>
      </c>
      <c r="CL466" s="2">
        <v>2</v>
      </c>
      <c r="CM466" s="2">
        <v>2</v>
      </c>
      <c r="CN466" s="2">
        <v>13</v>
      </c>
      <c r="CO466" s="2">
        <v>9</v>
      </c>
      <c r="CP466" s="2">
        <v>4</v>
      </c>
      <c r="CQ466" s="2">
        <v>5</v>
      </c>
      <c r="CR466" s="2">
        <v>3</v>
      </c>
      <c r="CS466" s="2">
        <v>10</v>
      </c>
      <c r="CT466" s="2">
        <v>12</v>
      </c>
      <c r="CU466" s="2">
        <v>6</v>
      </c>
      <c r="CV466" s="2">
        <v>9</v>
      </c>
      <c r="CW466" s="2">
        <v>2</v>
      </c>
      <c r="CX466" s="2">
        <v>8</v>
      </c>
      <c r="CY466" s="2">
        <v>1</v>
      </c>
      <c r="CZ466" s="2">
        <v>73</v>
      </c>
      <c r="DA466" s="2">
        <v>5</v>
      </c>
      <c r="DB466" s="2">
        <v>16</v>
      </c>
      <c r="DC466" s="2">
        <v>4</v>
      </c>
      <c r="DD466" s="2">
        <v>15</v>
      </c>
      <c r="DE466" s="2">
        <v>83</v>
      </c>
      <c r="DF466" s="2">
        <v>1</v>
      </c>
      <c r="DG466" s="58">
        <v>1</v>
      </c>
      <c r="DH466" s="2">
        <v>14</v>
      </c>
      <c r="DI466" s="2">
        <v>16</v>
      </c>
      <c r="DJ466" s="2"/>
    </row>
    <row r="467" spans="1:114" ht="15.75" customHeight="1">
      <c r="A467" s="2" t="s">
        <v>1686</v>
      </c>
      <c r="B467" s="2">
        <v>17</v>
      </c>
      <c r="C467" s="2">
        <v>0</v>
      </c>
      <c r="D467" s="58">
        <v>0</v>
      </c>
      <c r="E467" s="2">
        <v>0</v>
      </c>
      <c r="F467" s="2">
        <v>1</v>
      </c>
      <c r="G467" s="2">
        <v>0</v>
      </c>
      <c r="H467" s="2">
        <v>0</v>
      </c>
      <c r="I467" s="2">
        <v>0</v>
      </c>
      <c r="J467" s="2">
        <v>0</v>
      </c>
      <c r="K467" s="58">
        <v>0</v>
      </c>
      <c r="L467" s="2">
        <v>0</v>
      </c>
      <c r="M467" s="2">
        <v>1</v>
      </c>
      <c r="N467" s="2">
        <v>2</v>
      </c>
      <c r="O467" s="2">
        <v>0</v>
      </c>
      <c r="P467" s="2">
        <v>0</v>
      </c>
      <c r="Q467" s="2">
        <v>0</v>
      </c>
      <c r="R467" s="2">
        <v>0</v>
      </c>
      <c r="S467" s="2">
        <v>0</v>
      </c>
      <c r="T467" s="2">
        <v>0</v>
      </c>
      <c r="U467" s="2">
        <v>0</v>
      </c>
      <c r="V467" s="2">
        <v>1</v>
      </c>
      <c r="W467" s="2">
        <v>1</v>
      </c>
      <c r="X467" s="2">
        <v>1</v>
      </c>
      <c r="Y467" s="2">
        <v>0</v>
      </c>
      <c r="Z467" s="2">
        <v>1</v>
      </c>
      <c r="AA467" s="2">
        <v>0</v>
      </c>
      <c r="AB467" s="58">
        <v>0</v>
      </c>
      <c r="AC467" s="2">
        <v>0</v>
      </c>
      <c r="AD467" s="2">
        <v>0</v>
      </c>
      <c r="AE467" s="2">
        <v>0</v>
      </c>
      <c r="AF467" s="58">
        <v>0</v>
      </c>
      <c r="AG467" s="2">
        <v>0</v>
      </c>
      <c r="AH467" s="2">
        <v>1</v>
      </c>
      <c r="AI467" s="2">
        <v>0</v>
      </c>
      <c r="AJ467" s="2">
        <v>0</v>
      </c>
      <c r="AK467" s="2">
        <v>0</v>
      </c>
      <c r="AL467" s="58">
        <v>0</v>
      </c>
      <c r="AM467" s="2">
        <v>0</v>
      </c>
      <c r="AN467" s="2">
        <v>1</v>
      </c>
      <c r="AO467" s="58">
        <v>0</v>
      </c>
      <c r="AP467" s="2">
        <v>0</v>
      </c>
      <c r="AQ467" s="2">
        <v>0</v>
      </c>
      <c r="AR467" s="2">
        <v>0</v>
      </c>
      <c r="AS467" s="2">
        <v>0</v>
      </c>
      <c r="AT467" s="2">
        <v>0</v>
      </c>
      <c r="AU467" s="2">
        <v>0</v>
      </c>
      <c r="AV467" s="2">
        <v>0</v>
      </c>
      <c r="AW467" s="2">
        <v>0</v>
      </c>
      <c r="AX467" s="2">
        <v>0</v>
      </c>
      <c r="AY467" s="2">
        <v>1</v>
      </c>
      <c r="AZ467" s="2">
        <v>1</v>
      </c>
      <c r="BA467" s="2">
        <v>0</v>
      </c>
      <c r="BB467" s="2">
        <v>0</v>
      </c>
      <c r="BC467" s="2">
        <v>0</v>
      </c>
      <c r="BD467" s="2">
        <v>0</v>
      </c>
      <c r="BE467" s="2">
        <v>0</v>
      </c>
      <c r="BF467" s="2">
        <v>1</v>
      </c>
      <c r="BG467" s="2">
        <v>0</v>
      </c>
      <c r="BH467" s="2">
        <v>0</v>
      </c>
      <c r="BI467" s="2">
        <v>0</v>
      </c>
      <c r="BJ467" s="2">
        <v>0</v>
      </c>
      <c r="BK467" s="2">
        <v>0</v>
      </c>
      <c r="BL467" s="2">
        <v>0</v>
      </c>
      <c r="BM467" s="2">
        <v>0</v>
      </c>
      <c r="BN467" s="2">
        <v>0</v>
      </c>
      <c r="BO467" s="2">
        <v>0</v>
      </c>
      <c r="BP467" s="2">
        <v>0</v>
      </c>
      <c r="BQ467" s="2">
        <v>0</v>
      </c>
      <c r="BR467" s="2">
        <v>0</v>
      </c>
      <c r="BS467" s="2">
        <v>0</v>
      </c>
      <c r="BT467" s="2" t="s">
        <v>1607</v>
      </c>
      <c r="BU467" s="2">
        <v>0</v>
      </c>
      <c r="BV467" s="2">
        <v>0</v>
      </c>
      <c r="BW467" s="2">
        <v>0</v>
      </c>
      <c r="BX467" s="2">
        <v>0</v>
      </c>
      <c r="BY467" s="2">
        <v>0</v>
      </c>
      <c r="BZ467" s="2">
        <v>0</v>
      </c>
      <c r="CA467" s="2">
        <v>0</v>
      </c>
      <c r="CB467" s="2">
        <v>0</v>
      </c>
      <c r="CC467" s="59" t="s">
        <v>1681</v>
      </c>
      <c r="CD467" s="2">
        <v>1</v>
      </c>
      <c r="CE467" s="2">
        <v>0</v>
      </c>
      <c r="CF467" s="2">
        <v>0</v>
      </c>
      <c r="CG467" s="2">
        <v>0</v>
      </c>
      <c r="CH467" s="2">
        <v>0</v>
      </c>
      <c r="CI467" s="2">
        <v>0</v>
      </c>
      <c r="CJ467" s="2">
        <v>0</v>
      </c>
      <c r="CK467" s="2">
        <v>0</v>
      </c>
      <c r="CL467" s="2">
        <v>0</v>
      </c>
      <c r="CM467" s="2">
        <v>0</v>
      </c>
      <c r="CN467" s="2">
        <v>0</v>
      </c>
      <c r="CO467" s="2">
        <v>0</v>
      </c>
      <c r="CP467" s="2">
        <v>0</v>
      </c>
      <c r="CQ467" s="2">
        <v>0</v>
      </c>
      <c r="CR467" s="2">
        <v>0</v>
      </c>
      <c r="CS467" s="2">
        <v>0</v>
      </c>
      <c r="CT467" s="2">
        <v>0</v>
      </c>
      <c r="CU467" s="2">
        <v>0</v>
      </c>
      <c r="CV467" s="2">
        <v>0</v>
      </c>
      <c r="CW467" s="2">
        <v>0</v>
      </c>
      <c r="CX467" s="2">
        <v>0</v>
      </c>
      <c r="CY467" s="2">
        <v>0</v>
      </c>
      <c r="CZ467" s="2">
        <v>0</v>
      </c>
      <c r="DA467" s="2">
        <v>1</v>
      </c>
      <c r="DB467" s="2">
        <v>0</v>
      </c>
      <c r="DC467" s="2">
        <v>1</v>
      </c>
      <c r="DD467" s="2">
        <v>0</v>
      </c>
      <c r="DE467" s="2">
        <v>0</v>
      </c>
      <c r="DF467" s="2">
        <v>0</v>
      </c>
      <c r="DG467" s="58">
        <v>0</v>
      </c>
      <c r="DH467" s="2">
        <v>0</v>
      </c>
      <c r="DI467" s="2">
        <v>0</v>
      </c>
      <c r="DJ467" s="2"/>
    </row>
    <row r="468" spans="1:114" ht="15.75" customHeight="1">
      <c r="A468" s="2" t="s">
        <v>1687</v>
      </c>
      <c r="B468" s="2">
        <v>86</v>
      </c>
      <c r="C468" s="2">
        <v>2</v>
      </c>
      <c r="D468" s="58">
        <v>0</v>
      </c>
      <c r="E468" s="2">
        <v>0</v>
      </c>
      <c r="F468" s="2">
        <v>0</v>
      </c>
      <c r="G468" s="2">
        <v>1</v>
      </c>
      <c r="H468" s="2">
        <v>0</v>
      </c>
      <c r="I468" s="2">
        <v>1</v>
      </c>
      <c r="J468" s="2">
        <v>1</v>
      </c>
      <c r="K468" s="58">
        <v>1</v>
      </c>
      <c r="L468" s="2">
        <v>7</v>
      </c>
      <c r="M468" s="2">
        <v>1</v>
      </c>
      <c r="N468" s="2">
        <v>5</v>
      </c>
      <c r="O468" s="2">
        <v>1</v>
      </c>
      <c r="P468" s="2">
        <v>0</v>
      </c>
      <c r="Q468" s="2">
        <v>0</v>
      </c>
      <c r="R468" s="2">
        <v>2</v>
      </c>
      <c r="S468" s="2">
        <v>0</v>
      </c>
      <c r="T468" s="2">
        <v>0</v>
      </c>
      <c r="U468" s="2">
        <v>0</v>
      </c>
      <c r="V468" s="2">
        <v>0</v>
      </c>
      <c r="W468" s="2">
        <v>0</v>
      </c>
      <c r="X468" s="2">
        <v>2</v>
      </c>
      <c r="Y468" s="2">
        <v>0</v>
      </c>
      <c r="Z468" s="2">
        <v>1</v>
      </c>
      <c r="AA468" s="2">
        <v>0</v>
      </c>
      <c r="AB468" s="58">
        <v>0</v>
      </c>
      <c r="AC468" s="2">
        <v>1</v>
      </c>
      <c r="AD468" s="2">
        <v>0</v>
      </c>
      <c r="AE468" s="2">
        <v>0</v>
      </c>
      <c r="AF468" s="58">
        <v>0</v>
      </c>
      <c r="AG468" s="2">
        <v>0</v>
      </c>
      <c r="AH468" s="2">
        <v>0</v>
      </c>
      <c r="AI468" s="2">
        <v>0</v>
      </c>
      <c r="AJ468" s="2">
        <v>0</v>
      </c>
      <c r="AK468" s="2">
        <v>0</v>
      </c>
      <c r="AL468" s="58">
        <v>0</v>
      </c>
      <c r="AM468" s="2">
        <v>0</v>
      </c>
      <c r="AN468" s="2">
        <v>0</v>
      </c>
      <c r="AO468" s="58">
        <v>0</v>
      </c>
      <c r="AP468" s="2">
        <v>0</v>
      </c>
      <c r="AQ468" s="2">
        <v>1</v>
      </c>
      <c r="AR468" s="2">
        <v>0</v>
      </c>
      <c r="AS468" s="2">
        <v>0</v>
      </c>
      <c r="AT468" s="2">
        <v>1</v>
      </c>
      <c r="AU468" s="2">
        <v>1</v>
      </c>
      <c r="AV468" s="2">
        <v>0</v>
      </c>
      <c r="AW468" s="2">
        <v>0</v>
      </c>
      <c r="AX468" s="2">
        <v>0</v>
      </c>
      <c r="AY468" s="2">
        <v>0</v>
      </c>
      <c r="AZ468" s="2">
        <v>0</v>
      </c>
      <c r="BA468" s="2">
        <v>1</v>
      </c>
      <c r="BB468" s="2">
        <v>1</v>
      </c>
      <c r="BC468" s="2">
        <v>1</v>
      </c>
      <c r="BD468" s="2">
        <v>1</v>
      </c>
      <c r="BE468" s="2">
        <v>0</v>
      </c>
      <c r="BF468" s="2">
        <v>1</v>
      </c>
      <c r="BG468" s="2">
        <v>0</v>
      </c>
      <c r="BH468" s="2">
        <v>0</v>
      </c>
      <c r="BI468" s="2">
        <v>0</v>
      </c>
      <c r="BJ468" s="2">
        <v>0</v>
      </c>
      <c r="BK468" s="2">
        <v>4</v>
      </c>
      <c r="BL468" s="2">
        <v>0</v>
      </c>
      <c r="BM468" s="2">
        <v>1</v>
      </c>
      <c r="BN468" s="2">
        <v>1</v>
      </c>
      <c r="BO468" s="2">
        <v>2</v>
      </c>
      <c r="BP468" s="2">
        <v>1</v>
      </c>
      <c r="BQ468" s="2">
        <v>0</v>
      </c>
      <c r="BR468" s="2">
        <v>0</v>
      </c>
      <c r="BS468" s="2">
        <v>0</v>
      </c>
      <c r="BT468" s="2" t="s">
        <v>1607</v>
      </c>
      <c r="BU468" s="2">
        <v>1</v>
      </c>
      <c r="BV468" s="2">
        <v>0</v>
      </c>
      <c r="BW468" s="2">
        <v>1</v>
      </c>
      <c r="BX468" s="2">
        <v>0</v>
      </c>
      <c r="BY468" s="2">
        <v>0</v>
      </c>
      <c r="BZ468" s="2">
        <v>0</v>
      </c>
      <c r="CA468" s="2">
        <v>2</v>
      </c>
      <c r="CB468" s="2">
        <v>1</v>
      </c>
      <c r="CC468" s="59" t="s">
        <v>1681</v>
      </c>
      <c r="CD468" s="2">
        <v>0</v>
      </c>
      <c r="CE468" s="2">
        <v>1</v>
      </c>
      <c r="CF468" s="2">
        <v>1</v>
      </c>
      <c r="CG468" s="2">
        <v>0</v>
      </c>
      <c r="CH468" s="2">
        <v>2</v>
      </c>
      <c r="CI468" s="2">
        <v>3</v>
      </c>
      <c r="CJ468" s="2">
        <v>0</v>
      </c>
      <c r="CK468" s="2">
        <v>1</v>
      </c>
      <c r="CL468" s="2">
        <v>1</v>
      </c>
      <c r="CM468" s="2">
        <v>0</v>
      </c>
      <c r="CN468" s="2">
        <v>2</v>
      </c>
      <c r="CO468" s="2">
        <v>0</v>
      </c>
      <c r="CP468" s="2">
        <v>0</v>
      </c>
      <c r="CQ468" s="2">
        <v>1</v>
      </c>
      <c r="CR468" s="2">
        <v>1</v>
      </c>
      <c r="CS468" s="2">
        <v>0</v>
      </c>
      <c r="CT468" s="2">
        <v>2</v>
      </c>
      <c r="CU468" s="2">
        <v>0</v>
      </c>
      <c r="CV468" s="2">
        <v>0</v>
      </c>
      <c r="CW468" s="2">
        <v>1</v>
      </c>
      <c r="CX468" s="2">
        <v>1</v>
      </c>
      <c r="CY468" s="2">
        <v>0</v>
      </c>
      <c r="CZ468" s="2">
        <v>3</v>
      </c>
      <c r="DA468" s="2">
        <v>0</v>
      </c>
      <c r="DB468" s="2">
        <v>0</v>
      </c>
      <c r="DC468" s="2">
        <v>0</v>
      </c>
      <c r="DD468" s="2">
        <v>6</v>
      </c>
      <c r="DE468" s="2">
        <v>8</v>
      </c>
      <c r="DF468" s="2">
        <v>0</v>
      </c>
      <c r="DG468" s="58">
        <v>0</v>
      </c>
      <c r="DH468" s="2">
        <v>1</v>
      </c>
      <c r="DI468" s="2">
        <v>2</v>
      </c>
      <c r="DJ468" s="2"/>
    </row>
    <row r="469" spans="1:114" ht="15.75" customHeight="1">
      <c r="A469" s="2" t="s">
        <v>1688</v>
      </c>
      <c r="B469" s="2">
        <v>6995</v>
      </c>
      <c r="C469" s="2">
        <v>46</v>
      </c>
      <c r="D469" s="58">
        <v>1</v>
      </c>
      <c r="E469" s="2">
        <v>24</v>
      </c>
      <c r="F469" s="2">
        <v>42</v>
      </c>
      <c r="G469" s="2">
        <v>28</v>
      </c>
      <c r="H469" s="2">
        <v>14</v>
      </c>
      <c r="I469" s="2">
        <v>65</v>
      </c>
      <c r="J469" s="2">
        <v>40</v>
      </c>
      <c r="K469" s="58">
        <v>36</v>
      </c>
      <c r="L469" s="2">
        <v>185</v>
      </c>
      <c r="M469" s="2">
        <v>35</v>
      </c>
      <c r="N469" s="2">
        <v>597</v>
      </c>
      <c r="O469" s="2">
        <v>86</v>
      </c>
      <c r="P469" s="2">
        <v>5</v>
      </c>
      <c r="Q469" s="2">
        <v>13</v>
      </c>
      <c r="R469" s="2">
        <v>80</v>
      </c>
      <c r="S469" s="2">
        <v>12</v>
      </c>
      <c r="T469" s="2">
        <v>7</v>
      </c>
      <c r="U469" s="2">
        <v>35</v>
      </c>
      <c r="V469" s="2">
        <v>76</v>
      </c>
      <c r="W469" s="2">
        <v>72</v>
      </c>
      <c r="X469" s="2">
        <v>100</v>
      </c>
      <c r="Y469" s="2">
        <v>27</v>
      </c>
      <c r="Z469" s="2">
        <v>62</v>
      </c>
      <c r="AA469" s="2">
        <v>30</v>
      </c>
      <c r="AB469" s="58">
        <v>15</v>
      </c>
      <c r="AC469" s="2">
        <v>48</v>
      </c>
      <c r="AD469" s="2">
        <v>55</v>
      </c>
      <c r="AE469" s="2">
        <v>23</v>
      </c>
      <c r="AF469" s="58">
        <v>13</v>
      </c>
      <c r="AG469" s="2">
        <v>28</v>
      </c>
      <c r="AH469" s="2">
        <v>16</v>
      </c>
      <c r="AI469" s="2">
        <v>15</v>
      </c>
      <c r="AJ469" s="2">
        <v>14</v>
      </c>
      <c r="AK469" s="2">
        <v>10</v>
      </c>
      <c r="AL469" s="58">
        <v>1</v>
      </c>
      <c r="AM469" s="2">
        <v>20</v>
      </c>
      <c r="AN469" s="2">
        <v>21</v>
      </c>
      <c r="AO469" s="58">
        <v>8</v>
      </c>
      <c r="AP469" s="2">
        <v>10</v>
      </c>
      <c r="AQ469" s="2">
        <v>44</v>
      </c>
      <c r="AR469" s="2">
        <v>20</v>
      </c>
      <c r="AS469" s="2">
        <v>3</v>
      </c>
      <c r="AT469" s="2">
        <v>28</v>
      </c>
      <c r="AU469" s="2">
        <v>22</v>
      </c>
      <c r="AV469" s="2">
        <v>35</v>
      </c>
      <c r="AW469" s="2">
        <v>24</v>
      </c>
      <c r="AX469" s="2">
        <v>40</v>
      </c>
      <c r="AY469" s="2">
        <v>51</v>
      </c>
      <c r="AZ469" s="2">
        <v>26</v>
      </c>
      <c r="BA469" s="2">
        <v>20</v>
      </c>
      <c r="BB469" s="2">
        <v>109</v>
      </c>
      <c r="BC469" s="2">
        <v>45</v>
      </c>
      <c r="BD469" s="2">
        <v>102</v>
      </c>
      <c r="BE469" s="2">
        <v>22</v>
      </c>
      <c r="BF469" s="2">
        <v>143</v>
      </c>
      <c r="BG469" s="2">
        <v>41</v>
      </c>
      <c r="BH469" s="2">
        <v>33</v>
      </c>
      <c r="BI469" s="2">
        <v>85</v>
      </c>
      <c r="BJ469" s="2">
        <v>38</v>
      </c>
      <c r="BK469" s="2">
        <v>482</v>
      </c>
      <c r="BL469" s="2">
        <v>27</v>
      </c>
      <c r="BM469" s="2">
        <v>58</v>
      </c>
      <c r="BN469" s="2">
        <v>14</v>
      </c>
      <c r="BO469" s="2">
        <v>95</v>
      </c>
      <c r="BP469" s="2">
        <v>28</v>
      </c>
      <c r="BQ469" s="2">
        <v>55</v>
      </c>
      <c r="BR469" s="2">
        <v>83</v>
      </c>
      <c r="BS469" s="2">
        <v>12</v>
      </c>
      <c r="BT469" s="2" t="s">
        <v>1607</v>
      </c>
      <c r="BU469" s="2">
        <v>11</v>
      </c>
      <c r="BV469" s="2">
        <v>81</v>
      </c>
      <c r="BW469" s="2">
        <v>58</v>
      </c>
      <c r="BX469" s="2">
        <v>26</v>
      </c>
      <c r="BY469" s="2">
        <v>6</v>
      </c>
      <c r="BZ469" s="2">
        <v>77</v>
      </c>
      <c r="CA469" s="2">
        <v>65</v>
      </c>
      <c r="CB469" s="2">
        <v>20</v>
      </c>
      <c r="CC469" s="59" t="s">
        <v>1681</v>
      </c>
      <c r="CD469" s="2">
        <v>26</v>
      </c>
      <c r="CE469" s="2">
        <v>45</v>
      </c>
      <c r="CF469" s="2">
        <v>60</v>
      </c>
      <c r="CG469" s="2">
        <v>5</v>
      </c>
      <c r="CH469" s="2">
        <v>57</v>
      </c>
      <c r="CI469" s="2">
        <v>151</v>
      </c>
      <c r="CJ469" s="2">
        <v>16</v>
      </c>
      <c r="CK469" s="2">
        <v>152</v>
      </c>
      <c r="CL469" s="2">
        <v>57</v>
      </c>
      <c r="CM469" s="2">
        <v>18</v>
      </c>
      <c r="CN469" s="2">
        <v>93</v>
      </c>
      <c r="CO469" s="2">
        <v>53</v>
      </c>
      <c r="CP469" s="2">
        <v>33</v>
      </c>
      <c r="CQ469" s="2">
        <v>70</v>
      </c>
      <c r="CR469" s="2">
        <v>26</v>
      </c>
      <c r="CS469" s="2">
        <v>80</v>
      </c>
      <c r="CT469" s="2">
        <v>48</v>
      </c>
      <c r="CU469" s="2">
        <v>29</v>
      </c>
      <c r="CV469" s="2">
        <v>37</v>
      </c>
      <c r="CW469" s="2">
        <v>38</v>
      </c>
      <c r="CX469" s="2">
        <v>61</v>
      </c>
      <c r="CY469" s="2">
        <v>3</v>
      </c>
      <c r="CZ469" s="2">
        <v>402</v>
      </c>
      <c r="DA469" s="2">
        <v>26</v>
      </c>
      <c r="DB469" s="2">
        <v>110</v>
      </c>
      <c r="DC469" s="2">
        <v>43</v>
      </c>
      <c r="DD469" s="2">
        <v>214</v>
      </c>
      <c r="DE469" s="2">
        <v>530</v>
      </c>
      <c r="DF469" s="2">
        <v>12</v>
      </c>
      <c r="DG469" s="58">
        <v>17</v>
      </c>
      <c r="DH469" s="2">
        <v>174</v>
      </c>
      <c r="DI469" s="2">
        <v>105</v>
      </c>
      <c r="DJ469" s="2"/>
    </row>
    <row r="470" spans="1:114" ht="15.75" customHeight="1">
      <c r="A470" s="73" t="s">
        <v>1689</v>
      </c>
      <c r="B470" s="73">
        <v>7.05541719</v>
      </c>
      <c r="C470" s="73">
        <v>6.3073473980000001</v>
      </c>
      <c r="D470" s="61" t="s">
        <v>1608</v>
      </c>
      <c r="E470" s="73">
        <v>4.660014007</v>
      </c>
      <c r="F470" s="73">
        <v>9.5445122159999993</v>
      </c>
      <c r="G470" s="73">
        <v>3.9505439660000001</v>
      </c>
      <c r="H470" s="73">
        <v>3.1457779189999999</v>
      </c>
      <c r="I470" s="73">
        <v>2.558677651</v>
      </c>
      <c r="J470" s="73">
        <v>5.1827237720000001</v>
      </c>
      <c r="K470" s="61" t="s">
        <v>1608</v>
      </c>
      <c r="L470" s="73">
        <v>14.727981870000001</v>
      </c>
      <c r="M470" s="73">
        <v>4.5009198589999997</v>
      </c>
      <c r="N470" s="73">
        <v>18.774070890000001</v>
      </c>
      <c r="O470" s="73">
        <v>8.1396691969999999</v>
      </c>
      <c r="P470" s="73">
        <v>2.159169919</v>
      </c>
      <c r="Q470" s="73">
        <v>3.3322816249999998</v>
      </c>
      <c r="R470" s="73">
        <v>7.6042470489999996</v>
      </c>
      <c r="S470" s="73">
        <v>2.8467079040000001</v>
      </c>
      <c r="T470" s="73">
        <v>1.067165884</v>
      </c>
      <c r="U470" s="73">
        <v>6.5883124339999997</v>
      </c>
      <c r="V470" s="73">
        <v>7.5588414799999999</v>
      </c>
      <c r="W470" s="73">
        <v>10.014675670000001</v>
      </c>
      <c r="X470" s="73">
        <v>8.706706273</v>
      </c>
      <c r="Y470" s="73">
        <v>9.1820030789999993</v>
      </c>
      <c r="Z470" s="73">
        <v>5.5661853060000004</v>
      </c>
      <c r="AA470" s="73">
        <v>3.6004310739999998</v>
      </c>
      <c r="AB470" s="61" t="s">
        <v>1608</v>
      </c>
      <c r="AC470" s="73">
        <v>6.1333695580000001</v>
      </c>
      <c r="AD470" s="73">
        <v>8.7329623989999998</v>
      </c>
      <c r="AE470" s="73">
        <v>3.9884540679999998</v>
      </c>
      <c r="AF470" s="61" t="s">
        <v>1608</v>
      </c>
      <c r="AG470" s="73">
        <v>2.1787117839999999</v>
      </c>
      <c r="AH470" s="73">
        <v>5.6415919450000001</v>
      </c>
      <c r="AI470" s="73">
        <v>2.3376610929999999</v>
      </c>
      <c r="AJ470" s="73">
        <v>2.8190519599999999</v>
      </c>
      <c r="AK470" s="73">
        <v>1.8610540470000001</v>
      </c>
      <c r="AL470" s="61" t="s">
        <v>1608</v>
      </c>
      <c r="AM470" s="73">
        <v>1.807387238</v>
      </c>
      <c r="AN470" s="73">
        <v>4.607664615</v>
      </c>
      <c r="AO470" s="61" t="s">
        <v>1608</v>
      </c>
      <c r="AP470" s="73">
        <v>1.75659494</v>
      </c>
      <c r="AQ470" s="73">
        <v>5.0111049269999999</v>
      </c>
      <c r="AR470" s="73">
        <v>3.3364819689999998</v>
      </c>
      <c r="AS470" s="60">
        <v>1.45220606</v>
      </c>
      <c r="AT470" s="73">
        <v>4.1509271639999996</v>
      </c>
      <c r="AU470" s="73">
        <v>3.2879956410000002</v>
      </c>
      <c r="AV470" s="73">
        <v>8.2115875070000008</v>
      </c>
      <c r="AW470" s="73">
        <v>4.8038056610000002</v>
      </c>
      <c r="AX470" s="73">
        <v>3.8484653180000001</v>
      </c>
      <c r="AY470" s="73">
        <v>10.530324309999999</v>
      </c>
      <c r="AZ470" s="73">
        <v>4.7221500040000004</v>
      </c>
      <c r="BA470" s="73">
        <v>4.1503053980000004</v>
      </c>
      <c r="BB470" s="73">
        <v>8.6587177400000002</v>
      </c>
      <c r="BC470" s="73">
        <v>5.5461725099999999</v>
      </c>
      <c r="BD470" s="73">
        <v>10.629661479999999</v>
      </c>
      <c r="BE470" s="73">
        <v>3.1640835040000002</v>
      </c>
      <c r="BF470" s="73">
        <v>11.01072842</v>
      </c>
      <c r="BG470" s="73">
        <v>4.5611230559999996</v>
      </c>
      <c r="BH470" s="73">
        <v>3.8721926400000002</v>
      </c>
      <c r="BI470" s="73">
        <v>12.88733019</v>
      </c>
      <c r="BJ470" s="73">
        <v>2.8903458290000001</v>
      </c>
      <c r="BK470" s="73">
        <v>69.747315060000005</v>
      </c>
      <c r="BL470" s="73">
        <v>2.5505232040000001</v>
      </c>
      <c r="BM470" s="73">
        <v>6.0385155279999996</v>
      </c>
      <c r="BN470" s="73">
        <v>2.1271755190000001</v>
      </c>
      <c r="BO470" s="73">
        <v>7.4063889070000002</v>
      </c>
      <c r="BP470" s="73">
        <v>2.7320746489999999</v>
      </c>
      <c r="BQ470" s="73">
        <v>4.9568820929999999</v>
      </c>
      <c r="BR470" s="73">
        <v>5.2462492120000004</v>
      </c>
      <c r="BS470" s="73">
        <v>2.7751432120000001</v>
      </c>
      <c r="BT470" s="73" t="s">
        <v>1607</v>
      </c>
      <c r="BU470" s="73">
        <v>2.6710066179999998</v>
      </c>
      <c r="BV470" s="73">
        <v>6.1737466840000002</v>
      </c>
      <c r="BW470" s="73">
        <v>3.1393212240000001</v>
      </c>
      <c r="BX470" s="73">
        <v>2.62469039</v>
      </c>
      <c r="BY470" s="73">
        <v>1.398846896</v>
      </c>
      <c r="BZ470" s="73">
        <v>5.4990477039999996</v>
      </c>
      <c r="CA470" s="73">
        <v>5.6204435049999999</v>
      </c>
      <c r="CB470" s="73">
        <v>1.866791289</v>
      </c>
      <c r="CC470" s="59" t="s">
        <v>1681</v>
      </c>
      <c r="CD470" s="73">
        <v>4.2754649020000004</v>
      </c>
      <c r="CE470" s="73">
        <v>2.5051639419999998</v>
      </c>
      <c r="CF470" s="73">
        <v>4.8816942049999996</v>
      </c>
      <c r="CG470" s="60">
        <v>2.4218385750000002</v>
      </c>
      <c r="CH470" s="73">
        <v>5.4456292389999996</v>
      </c>
      <c r="CI470" s="73">
        <v>11.198495769999999</v>
      </c>
      <c r="CJ470" s="73">
        <v>3.2364899509999998</v>
      </c>
      <c r="CK470" s="73">
        <v>20.667126360000001</v>
      </c>
      <c r="CL470" s="73">
        <v>17.65941862</v>
      </c>
      <c r="CM470" s="73">
        <v>3.305298573</v>
      </c>
      <c r="CN470" s="73">
        <v>3.7374079509999998</v>
      </c>
      <c r="CO470" s="73">
        <v>2.5983620940000001</v>
      </c>
      <c r="CP470" s="73">
        <v>2.995773185</v>
      </c>
      <c r="CQ470" s="73">
        <v>3.5362356450000001</v>
      </c>
      <c r="CR470" s="73">
        <v>7.182320442</v>
      </c>
      <c r="CS470" s="73">
        <v>3.6555166250000002</v>
      </c>
      <c r="CT470" s="73">
        <v>3.7722723739999999</v>
      </c>
      <c r="CU470" s="73">
        <v>3.2568980160000001</v>
      </c>
      <c r="CV470" s="73">
        <v>2.8735737499999998</v>
      </c>
      <c r="CW470" s="73">
        <v>2.2470203529999999</v>
      </c>
      <c r="CX470" s="73">
        <v>19.69012266</v>
      </c>
      <c r="CY470" s="73">
        <v>1.6582591040000001</v>
      </c>
      <c r="CZ470" s="73">
        <v>23.162436410000002</v>
      </c>
      <c r="DA470" s="73">
        <v>4.4671440450000004</v>
      </c>
      <c r="DB470" s="73">
        <v>2.9271559360000001</v>
      </c>
      <c r="DC470" s="73">
        <v>2.3475782490000001</v>
      </c>
      <c r="DD470" s="73">
        <v>18.461646980000001</v>
      </c>
      <c r="DE470" s="73">
        <v>72.092563080000005</v>
      </c>
      <c r="DF470" s="73">
        <v>4.0693432610000002</v>
      </c>
      <c r="DG470" s="61" t="s">
        <v>1608</v>
      </c>
      <c r="DH470" s="73">
        <v>13.944138799999999</v>
      </c>
      <c r="DI470" s="73">
        <v>7.4404636850000001</v>
      </c>
      <c r="DJ470" s="73"/>
    </row>
    <row r="471" spans="1:114" ht="15.75" customHeight="1">
      <c r="A471" s="2" t="s">
        <v>1690</v>
      </c>
      <c r="B471" s="2">
        <v>70</v>
      </c>
      <c r="C471" s="2">
        <v>1</v>
      </c>
      <c r="D471" s="58">
        <v>0</v>
      </c>
      <c r="E471" s="2">
        <v>0</v>
      </c>
      <c r="F471" s="2">
        <v>1</v>
      </c>
      <c r="G471" s="2">
        <v>0</v>
      </c>
      <c r="H471" s="2">
        <v>0</v>
      </c>
      <c r="I471" s="2">
        <v>1</v>
      </c>
      <c r="J471" s="2">
        <v>1</v>
      </c>
      <c r="K471" s="58">
        <v>1</v>
      </c>
      <c r="L471" s="2">
        <v>3</v>
      </c>
      <c r="M471" s="2">
        <v>2</v>
      </c>
      <c r="N471" s="2">
        <v>2</v>
      </c>
      <c r="O471" s="2">
        <v>1</v>
      </c>
      <c r="P471" s="2">
        <v>0</v>
      </c>
      <c r="Q471" s="2">
        <v>0</v>
      </c>
      <c r="R471" s="2">
        <v>0</v>
      </c>
      <c r="S471" s="2">
        <v>0</v>
      </c>
      <c r="T471" s="2">
        <v>0</v>
      </c>
      <c r="U471" s="2">
        <v>0</v>
      </c>
      <c r="V471" s="2">
        <v>0</v>
      </c>
      <c r="W471" s="2">
        <v>0</v>
      </c>
      <c r="X471" s="2">
        <v>1</v>
      </c>
      <c r="Y471" s="2">
        <v>1</v>
      </c>
      <c r="Z471" s="2">
        <v>1</v>
      </c>
      <c r="AA471" s="2">
        <v>1</v>
      </c>
      <c r="AB471" s="58">
        <v>0</v>
      </c>
      <c r="AC471" s="2">
        <v>0</v>
      </c>
      <c r="AD471" s="2">
        <v>2</v>
      </c>
      <c r="AE471" s="2">
        <v>0</v>
      </c>
      <c r="AF471" s="58">
        <v>0</v>
      </c>
      <c r="AG471" s="2">
        <v>0</v>
      </c>
      <c r="AH471" s="2">
        <v>0</v>
      </c>
      <c r="AI471" s="2">
        <v>0</v>
      </c>
      <c r="AJ471" s="2">
        <v>0</v>
      </c>
      <c r="AK471" s="2">
        <v>0</v>
      </c>
      <c r="AL471" s="58">
        <v>0</v>
      </c>
      <c r="AM471" s="2">
        <v>0</v>
      </c>
      <c r="AN471" s="2">
        <v>0</v>
      </c>
      <c r="AO471" s="58">
        <v>1</v>
      </c>
      <c r="AP471" s="2">
        <v>1</v>
      </c>
      <c r="AQ471" s="2">
        <v>0</v>
      </c>
      <c r="AR471" s="2">
        <v>0</v>
      </c>
      <c r="AS471" s="2">
        <v>0</v>
      </c>
      <c r="AT471" s="2">
        <v>0</v>
      </c>
      <c r="AU471" s="2">
        <v>0</v>
      </c>
      <c r="AV471" s="2">
        <v>1</v>
      </c>
      <c r="AW471" s="2">
        <v>0</v>
      </c>
      <c r="AX471" s="2">
        <v>0</v>
      </c>
      <c r="AY471" s="2">
        <v>1</v>
      </c>
      <c r="AZ471" s="2">
        <v>0</v>
      </c>
      <c r="BA471" s="2">
        <v>1</v>
      </c>
      <c r="BB471" s="2">
        <v>1</v>
      </c>
      <c r="BC471" s="2">
        <v>1</v>
      </c>
      <c r="BD471" s="2">
        <v>1</v>
      </c>
      <c r="BE471" s="2">
        <v>0</v>
      </c>
      <c r="BF471" s="2">
        <v>0</v>
      </c>
      <c r="BG471" s="2">
        <v>1</v>
      </c>
      <c r="BH471" s="2">
        <v>0</v>
      </c>
      <c r="BI471" s="2">
        <v>1</v>
      </c>
      <c r="BJ471" s="2">
        <v>2</v>
      </c>
      <c r="BK471" s="2">
        <v>2</v>
      </c>
      <c r="BL471" s="2">
        <v>0</v>
      </c>
      <c r="BM471" s="2">
        <v>0</v>
      </c>
      <c r="BN471" s="2">
        <v>0</v>
      </c>
      <c r="BO471" s="2">
        <v>0</v>
      </c>
      <c r="BP471" s="2">
        <v>1</v>
      </c>
      <c r="BQ471" s="2">
        <v>1</v>
      </c>
      <c r="BR471" s="2">
        <v>0</v>
      </c>
      <c r="BS471" s="2">
        <v>1</v>
      </c>
      <c r="BT471" s="2" t="s">
        <v>1607</v>
      </c>
      <c r="BU471" s="2">
        <v>4</v>
      </c>
      <c r="BV471" s="2">
        <v>0</v>
      </c>
      <c r="BW471" s="2">
        <v>0</v>
      </c>
      <c r="BX471" s="2">
        <v>0</v>
      </c>
      <c r="BY471" s="2">
        <v>0</v>
      </c>
      <c r="BZ471" s="2">
        <v>1</v>
      </c>
      <c r="CA471" s="2">
        <v>0</v>
      </c>
      <c r="CB471" s="2">
        <v>0</v>
      </c>
      <c r="CC471" s="59" t="s">
        <v>1681</v>
      </c>
      <c r="CD471" s="2">
        <v>0</v>
      </c>
      <c r="CE471" s="2">
        <v>0</v>
      </c>
      <c r="CF471" s="2">
        <v>0</v>
      </c>
      <c r="CG471" s="2">
        <v>0</v>
      </c>
      <c r="CH471" s="2">
        <v>0</v>
      </c>
      <c r="CI471" s="2">
        <v>0</v>
      </c>
      <c r="CJ471" s="2">
        <v>0</v>
      </c>
      <c r="CK471" s="2">
        <v>2</v>
      </c>
      <c r="CL471" s="2">
        <v>0</v>
      </c>
      <c r="CM471" s="2">
        <v>1</v>
      </c>
      <c r="CN471" s="2">
        <v>0</v>
      </c>
      <c r="CO471" s="2">
        <v>0</v>
      </c>
      <c r="CP471" s="2">
        <v>1</v>
      </c>
      <c r="CQ471" s="2">
        <v>0</v>
      </c>
      <c r="CR471" s="2">
        <v>2</v>
      </c>
      <c r="CS471" s="2">
        <v>1</v>
      </c>
      <c r="CT471" s="2">
        <v>0</v>
      </c>
      <c r="CU471" s="2">
        <v>0</v>
      </c>
      <c r="CV471" s="2">
        <v>1</v>
      </c>
      <c r="CW471" s="2">
        <v>1</v>
      </c>
      <c r="CX471" s="2">
        <v>0</v>
      </c>
      <c r="CY471" s="2">
        <v>1</v>
      </c>
      <c r="CZ471" s="2">
        <v>2</v>
      </c>
      <c r="DA471" s="2">
        <v>0</v>
      </c>
      <c r="DB471" s="2">
        <v>4</v>
      </c>
      <c r="DC471" s="2">
        <v>0</v>
      </c>
      <c r="DD471" s="2">
        <v>0</v>
      </c>
      <c r="DE471" s="2">
        <v>7</v>
      </c>
      <c r="DF471" s="2">
        <v>0</v>
      </c>
      <c r="DG471" s="58">
        <v>0</v>
      </c>
      <c r="DH471" s="2">
        <v>1</v>
      </c>
      <c r="DI471" s="2">
        <v>1</v>
      </c>
      <c r="DJ471" s="2"/>
    </row>
    <row r="472" spans="1:114" ht="15.75" customHeight="1">
      <c r="A472" s="2" t="s">
        <v>1691</v>
      </c>
      <c r="B472" s="2">
        <v>2778</v>
      </c>
      <c r="C472" s="2">
        <v>19</v>
      </c>
      <c r="D472" s="58">
        <v>0</v>
      </c>
      <c r="E472" s="2">
        <v>13</v>
      </c>
      <c r="F472" s="2">
        <v>18</v>
      </c>
      <c r="G472" s="2">
        <v>23</v>
      </c>
      <c r="H472" s="2">
        <v>6</v>
      </c>
      <c r="I472" s="2">
        <v>21</v>
      </c>
      <c r="J472" s="2">
        <v>18</v>
      </c>
      <c r="K472" s="58">
        <v>4</v>
      </c>
      <c r="L472" s="2">
        <v>52</v>
      </c>
      <c r="M472" s="2">
        <v>13</v>
      </c>
      <c r="N472" s="2">
        <v>182</v>
      </c>
      <c r="O472" s="2">
        <v>57</v>
      </c>
      <c r="P472" s="2">
        <v>6</v>
      </c>
      <c r="Q472" s="2">
        <v>7</v>
      </c>
      <c r="R472" s="2">
        <v>51</v>
      </c>
      <c r="S472" s="2">
        <v>7</v>
      </c>
      <c r="T472" s="2">
        <v>10</v>
      </c>
      <c r="U472" s="2">
        <v>9</v>
      </c>
      <c r="V472" s="2">
        <v>16</v>
      </c>
      <c r="W472" s="2">
        <v>10</v>
      </c>
      <c r="X472" s="2">
        <v>33</v>
      </c>
      <c r="Y472" s="2">
        <v>5</v>
      </c>
      <c r="Z472" s="2">
        <v>31</v>
      </c>
      <c r="AA472" s="2">
        <v>11</v>
      </c>
      <c r="AB472" s="58">
        <v>20</v>
      </c>
      <c r="AC472" s="2">
        <v>15</v>
      </c>
      <c r="AD472" s="2">
        <v>24</v>
      </c>
      <c r="AE472" s="2">
        <v>27</v>
      </c>
      <c r="AF472" s="58">
        <v>9</v>
      </c>
      <c r="AG472" s="2">
        <v>43</v>
      </c>
      <c r="AH472" s="2">
        <v>34</v>
      </c>
      <c r="AI472" s="2">
        <v>19</v>
      </c>
      <c r="AJ472" s="2">
        <v>4</v>
      </c>
      <c r="AK472" s="2">
        <v>18</v>
      </c>
      <c r="AL472" s="58">
        <v>0</v>
      </c>
      <c r="AM472" s="2">
        <v>18</v>
      </c>
      <c r="AN472" s="2">
        <v>8</v>
      </c>
      <c r="AO472" s="58">
        <v>7</v>
      </c>
      <c r="AP472" s="2">
        <v>16</v>
      </c>
      <c r="AQ472" s="2">
        <v>31</v>
      </c>
      <c r="AR472" s="2">
        <v>7</v>
      </c>
      <c r="AS472" s="2">
        <v>9</v>
      </c>
      <c r="AT472" s="2">
        <v>12</v>
      </c>
      <c r="AU472" s="2">
        <v>24</v>
      </c>
      <c r="AV472" s="2">
        <v>6</v>
      </c>
      <c r="AW472" s="2">
        <v>14</v>
      </c>
      <c r="AX472" s="2">
        <v>11</v>
      </c>
      <c r="AY472" s="2">
        <v>13</v>
      </c>
      <c r="AZ472" s="2">
        <v>11</v>
      </c>
      <c r="BA472" s="2">
        <v>4</v>
      </c>
      <c r="BB472" s="2">
        <v>34</v>
      </c>
      <c r="BC472" s="2">
        <v>23</v>
      </c>
      <c r="BD472" s="2">
        <v>21</v>
      </c>
      <c r="BE472" s="2">
        <v>5</v>
      </c>
      <c r="BF472" s="2">
        <v>75</v>
      </c>
      <c r="BG472" s="2">
        <v>8</v>
      </c>
      <c r="BH472" s="2">
        <v>26</v>
      </c>
      <c r="BI472" s="2">
        <v>22</v>
      </c>
      <c r="BJ472" s="2">
        <v>19</v>
      </c>
      <c r="BK472" s="2">
        <v>47</v>
      </c>
      <c r="BL472" s="2">
        <v>5</v>
      </c>
      <c r="BM472" s="2">
        <v>39</v>
      </c>
      <c r="BN472" s="2">
        <v>17</v>
      </c>
      <c r="BO472" s="2">
        <v>33</v>
      </c>
      <c r="BP472" s="2">
        <v>8</v>
      </c>
      <c r="BQ472" s="2">
        <v>22</v>
      </c>
      <c r="BR472" s="2">
        <v>16</v>
      </c>
      <c r="BS472" s="2">
        <v>4</v>
      </c>
      <c r="BT472" s="2" t="s">
        <v>1607</v>
      </c>
      <c r="BU472" s="2">
        <v>30</v>
      </c>
      <c r="BV472" s="2">
        <v>36</v>
      </c>
      <c r="BW472" s="2">
        <v>7</v>
      </c>
      <c r="BX472" s="2">
        <v>19</v>
      </c>
      <c r="BY472" s="2">
        <v>7</v>
      </c>
      <c r="BZ472" s="2">
        <v>67</v>
      </c>
      <c r="CA472" s="2">
        <v>10</v>
      </c>
      <c r="CB472" s="2">
        <v>33</v>
      </c>
      <c r="CC472" s="59" t="s">
        <v>1681</v>
      </c>
      <c r="CD472" s="2">
        <v>13</v>
      </c>
      <c r="CE472" s="2">
        <v>37</v>
      </c>
      <c r="CF472" s="2">
        <v>12</v>
      </c>
      <c r="CG472" s="2">
        <v>7</v>
      </c>
      <c r="CH472" s="2">
        <v>36</v>
      </c>
      <c r="CI472" s="2">
        <v>54</v>
      </c>
      <c r="CJ472" s="2">
        <v>18</v>
      </c>
      <c r="CK472" s="2">
        <v>42</v>
      </c>
      <c r="CL472" s="2">
        <v>11</v>
      </c>
      <c r="CM472" s="2">
        <v>2</v>
      </c>
      <c r="CN472" s="2">
        <v>34</v>
      </c>
      <c r="CO472" s="2">
        <v>15</v>
      </c>
      <c r="CP472" s="2">
        <v>9</v>
      </c>
      <c r="CQ472" s="2">
        <v>37</v>
      </c>
      <c r="CR472" s="2">
        <v>9</v>
      </c>
      <c r="CS472" s="2">
        <v>18</v>
      </c>
      <c r="CT472" s="2">
        <v>10</v>
      </c>
      <c r="CU472" s="2">
        <v>24</v>
      </c>
      <c r="CV472" s="2">
        <v>10</v>
      </c>
      <c r="CW472" s="2">
        <v>39</v>
      </c>
      <c r="CX472" s="2">
        <v>11</v>
      </c>
      <c r="CY472" s="2">
        <v>14</v>
      </c>
      <c r="CZ472" s="2">
        <v>132</v>
      </c>
      <c r="DA472" s="2">
        <v>28</v>
      </c>
      <c r="DB472" s="2">
        <v>46</v>
      </c>
      <c r="DC472" s="2">
        <v>42</v>
      </c>
      <c r="DD472" s="2">
        <v>74</v>
      </c>
      <c r="DE472" s="2">
        <v>149</v>
      </c>
      <c r="DF472" s="2">
        <v>11</v>
      </c>
      <c r="DG472" s="58">
        <v>3</v>
      </c>
      <c r="DH472" s="2">
        <v>80</v>
      </c>
      <c r="DI472" s="2">
        <v>72</v>
      </c>
      <c r="DJ472" s="2"/>
    </row>
    <row r="473" spans="1:114" ht="15.75" customHeight="1">
      <c r="A473" s="2" t="s">
        <v>1692</v>
      </c>
      <c r="B473" s="2">
        <v>4455</v>
      </c>
      <c r="C473" s="2">
        <v>45</v>
      </c>
      <c r="D473" s="58">
        <v>0</v>
      </c>
      <c r="E473" s="2">
        <v>20</v>
      </c>
      <c r="F473" s="2">
        <v>26</v>
      </c>
      <c r="G473" s="2">
        <v>18</v>
      </c>
      <c r="H473" s="2">
        <v>25</v>
      </c>
      <c r="I473" s="2">
        <v>49</v>
      </c>
      <c r="J473" s="2">
        <v>26</v>
      </c>
      <c r="K473" s="58">
        <v>25</v>
      </c>
      <c r="L473" s="2">
        <v>42</v>
      </c>
      <c r="M473" s="2">
        <v>26</v>
      </c>
      <c r="N473" s="2">
        <v>403</v>
      </c>
      <c r="O473" s="2">
        <v>57</v>
      </c>
      <c r="P473" s="2">
        <v>10</v>
      </c>
      <c r="Q473" s="2">
        <v>4</v>
      </c>
      <c r="R473" s="2">
        <v>94</v>
      </c>
      <c r="S473" s="2">
        <v>7</v>
      </c>
      <c r="T473" s="2">
        <v>8</v>
      </c>
      <c r="U473" s="2">
        <v>20</v>
      </c>
      <c r="V473" s="2">
        <v>34</v>
      </c>
      <c r="W473" s="2">
        <v>31</v>
      </c>
      <c r="X473" s="2">
        <v>59</v>
      </c>
      <c r="Y473" s="2">
        <v>18</v>
      </c>
      <c r="Z473" s="2">
        <v>36</v>
      </c>
      <c r="AA473" s="2">
        <v>22</v>
      </c>
      <c r="AB473" s="58">
        <v>41</v>
      </c>
      <c r="AC473" s="2">
        <v>25</v>
      </c>
      <c r="AD473" s="2">
        <v>25</v>
      </c>
      <c r="AE473" s="2">
        <v>19</v>
      </c>
      <c r="AF473" s="58">
        <v>4</v>
      </c>
      <c r="AG473" s="2">
        <v>24</v>
      </c>
      <c r="AH473" s="2">
        <v>20</v>
      </c>
      <c r="AI473" s="2">
        <v>5</v>
      </c>
      <c r="AJ473" s="2">
        <v>3</v>
      </c>
      <c r="AK473" s="2">
        <v>5</v>
      </c>
      <c r="AL473" s="58">
        <v>0</v>
      </c>
      <c r="AM473" s="2">
        <v>53</v>
      </c>
      <c r="AN473" s="2">
        <v>9</v>
      </c>
      <c r="AO473" s="58">
        <v>1</v>
      </c>
      <c r="AP473" s="2">
        <v>12</v>
      </c>
      <c r="AQ473" s="2">
        <v>36</v>
      </c>
      <c r="AR473" s="2">
        <v>26</v>
      </c>
      <c r="AS473" s="2">
        <v>3</v>
      </c>
      <c r="AT473" s="2">
        <v>20</v>
      </c>
      <c r="AU473" s="2">
        <v>16</v>
      </c>
      <c r="AV473" s="2">
        <v>17</v>
      </c>
      <c r="AW473" s="2">
        <v>14</v>
      </c>
      <c r="AX473" s="2">
        <v>37</v>
      </c>
      <c r="AY473" s="2">
        <v>38</v>
      </c>
      <c r="AZ473" s="2">
        <v>22</v>
      </c>
      <c r="BA473" s="2">
        <v>21</v>
      </c>
      <c r="BB473" s="2">
        <v>59</v>
      </c>
      <c r="BC473" s="2">
        <v>39</v>
      </c>
      <c r="BD473" s="2">
        <v>57</v>
      </c>
      <c r="BE473" s="2">
        <v>15</v>
      </c>
      <c r="BF473" s="2">
        <v>101</v>
      </c>
      <c r="BG473" s="2">
        <v>21</v>
      </c>
      <c r="BH473" s="2">
        <v>30</v>
      </c>
      <c r="BI473" s="2">
        <v>51</v>
      </c>
      <c r="BJ473" s="2">
        <v>48</v>
      </c>
      <c r="BK473" s="2">
        <v>160</v>
      </c>
      <c r="BL473" s="2">
        <v>31</v>
      </c>
      <c r="BM473" s="2">
        <v>45</v>
      </c>
      <c r="BN473" s="2">
        <v>11</v>
      </c>
      <c r="BO473" s="2">
        <v>56</v>
      </c>
      <c r="BP473" s="2">
        <v>29</v>
      </c>
      <c r="BQ473" s="2">
        <v>41</v>
      </c>
      <c r="BR473" s="2">
        <v>52</v>
      </c>
      <c r="BS473" s="2">
        <v>14</v>
      </c>
      <c r="BT473" s="2" t="s">
        <v>1607</v>
      </c>
      <c r="BU473" s="2">
        <v>21</v>
      </c>
      <c r="BV473" s="2">
        <v>44</v>
      </c>
      <c r="BW473" s="2">
        <v>43</v>
      </c>
      <c r="BX473" s="2">
        <v>31</v>
      </c>
      <c r="BY473" s="2">
        <v>16</v>
      </c>
      <c r="BZ473" s="2">
        <v>62</v>
      </c>
      <c r="CA473" s="2">
        <v>60</v>
      </c>
      <c r="CB473" s="2">
        <v>35</v>
      </c>
      <c r="CC473" s="59" t="s">
        <v>1681</v>
      </c>
      <c r="CD473" s="2">
        <v>32</v>
      </c>
      <c r="CE473" s="2">
        <v>62</v>
      </c>
      <c r="CF473" s="2">
        <v>28</v>
      </c>
      <c r="CG473" s="2">
        <v>3</v>
      </c>
      <c r="CH473" s="2">
        <v>62</v>
      </c>
      <c r="CI473" s="2">
        <v>70</v>
      </c>
      <c r="CJ473" s="2">
        <v>26</v>
      </c>
      <c r="CK473" s="2">
        <v>37</v>
      </c>
      <c r="CL473" s="2">
        <v>35</v>
      </c>
      <c r="CM473" s="2">
        <v>12</v>
      </c>
      <c r="CN473" s="2">
        <v>71</v>
      </c>
      <c r="CO473" s="2">
        <v>49</v>
      </c>
      <c r="CP473" s="2">
        <v>30</v>
      </c>
      <c r="CQ473" s="2">
        <v>65</v>
      </c>
      <c r="CR473" s="2">
        <v>13</v>
      </c>
      <c r="CS473" s="2">
        <v>75</v>
      </c>
      <c r="CT473" s="2">
        <v>38</v>
      </c>
      <c r="CU473" s="2">
        <v>28</v>
      </c>
      <c r="CV473" s="2">
        <v>43</v>
      </c>
      <c r="CW473" s="2">
        <v>31</v>
      </c>
      <c r="CX473" s="2">
        <v>30</v>
      </c>
      <c r="CY473" s="2">
        <v>4</v>
      </c>
      <c r="CZ473" s="2">
        <v>211</v>
      </c>
      <c r="DA473" s="2">
        <v>34</v>
      </c>
      <c r="DB473" s="2">
        <v>87</v>
      </c>
      <c r="DC473" s="2">
        <v>67</v>
      </c>
      <c r="DD473" s="2">
        <v>72</v>
      </c>
      <c r="DE473" s="2">
        <v>214</v>
      </c>
      <c r="DF473" s="2">
        <v>4</v>
      </c>
      <c r="DG473" s="58">
        <v>3</v>
      </c>
      <c r="DH473" s="2">
        <v>84</v>
      </c>
      <c r="DI473" s="2">
        <v>55</v>
      </c>
      <c r="DJ473" s="2"/>
    </row>
    <row r="474" spans="1:114" ht="15.75" customHeight="1">
      <c r="A474" s="2" t="s">
        <v>1693</v>
      </c>
      <c r="B474" s="2">
        <v>3345</v>
      </c>
      <c r="C474" s="2">
        <v>23</v>
      </c>
      <c r="D474" s="58">
        <v>0</v>
      </c>
      <c r="E474" s="2">
        <v>13</v>
      </c>
      <c r="F474" s="2">
        <v>24</v>
      </c>
      <c r="G474" s="2">
        <v>20</v>
      </c>
      <c r="H474" s="2">
        <v>15</v>
      </c>
      <c r="I474" s="2">
        <v>51</v>
      </c>
      <c r="J474" s="2">
        <v>25</v>
      </c>
      <c r="K474" s="58">
        <v>25</v>
      </c>
      <c r="L474" s="2">
        <v>69</v>
      </c>
      <c r="M474" s="2">
        <v>19</v>
      </c>
      <c r="N474" s="2">
        <v>296</v>
      </c>
      <c r="O474" s="2">
        <v>41</v>
      </c>
      <c r="P474" s="2">
        <v>9</v>
      </c>
      <c r="Q474" s="2">
        <v>3</v>
      </c>
      <c r="R474" s="2">
        <v>39</v>
      </c>
      <c r="S474" s="2">
        <v>3</v>
      </c>
      <c r="T474" s="2">
        <v>7</v>
      </c>
      <c r="U474" s="2">
        <v>11</v>
      </c>
      <c r="V474" s="2">
        <v>33</v>
      </c>
      <c r="W474" s="2">
        <v>34</v>
      </c>
      <c r="X474" s="2">
        <v>53</v>
      </c>
      <c r="Y474" s="2">
        <v>8</v>
      </c>
      <c r="Z474" s="2">
        <v>32</v>
      </c>
      <c r="AA474" s="2">
        <v>21</v>
      </c>
      <c r="AB474" s="58">
        <v>15</v>
      </c>
      <c r="AC474" s="2">
        <v>23</v>
      </c>
      <c r="AD474" s="2">
        <v>15</v>
      </c>
      <c r="AE474" s="2">
        <v>14</v>
      </c>
      <c r="AF474" s="58">
        <v>12</v>
      </c>
      <c r="AG474" s="2">
        <v>17</v>
      </c>
      <c r="AH474" s="2">
        <v>9</v>
      </c>
      <c r="AI474" s="2">
        <v>10</v>
      </c>
      <c r="AJ474" s="2">
        <v>13</v>
      </c>
      <c r="AK474" s="2">
        <v>9</v>
      </c>
      <c r="AL474" s="58">
        <v>0</v>
      </c>
      <c r="AM474" s="2">
        <v>17</v>
      </c>
      <c r="AN474" s="2">
        <v>7</v>
      </c>
      <c r="AO474" s="58">
        <v>3</v>
      </c>
      <c r="AP474" s="2">
        <v>9</v>
      </c>
      <c r="AQ474" s="2">
        <v>34</v>
      </c>
      <c r="AR474" s="2">
        <v>17</v>
      </c>
      <c r="AS474" s="2">
        <v>3</v>
      </c>
      <c r="AT474" s="2">
        <v>15</v>
      </c>
      <c r="AU474" s="2">
        <v>13</v>
      </c>
      <c r="AV474" s="2">
        <v>10</v>
      </c>
      <c r="AW474" s="2">
        <v>17</v>
      </c>
      <c r="AX474" s="2">
        <v>27</v>
      </c>
      <c r="AY474" s="2">
        <v>35</v>
      </c>
      <c r="AZ474" s="2">
        <v>10</v>
      </c>
      <c r="BA474" s="2">
        <v>11</v>
      </c>
      <c r="BB474" s="2">
        <v>42</v>
      </c>
      <c r="BC474" s="2">
        <v>23</v>
      </c>
      <c r="BD474" s="2">
        <v>38</v>
      </c>
      <c r="BE474" s="2">
        <v>6</v>
      </c>
      <c r="BF474" s="2">
        <v>52</v>
      </c>
      <c r="BG474" s="2">
        <v>14</v>
      </c>
      <c r="BH474" s="2">
        <v>19</v>
      </c>
      <c r="BI474" s="2">
        <v>24</v>
      </c>
      <c r="BJ474" s="2">
        <v>62</v>
      </c>
      <c r="BK474" s="2">
        <v>147</v>
      </c>
      <c r="BL474" s="2">
        <v>27</v>
      </c>
      <c r="BM474" s="2">
        <v>26</v>
      </c>
      <c r="BN474" s="2">
        <v>16</v>
      </c>
      <c r="BO474" s="2">
        <v>31</v>
      </c>
      <c r="BP474" s="2">
        <v>12</v>
      </c>
      <c r="BQ474" s="2">
        <v>20</v>
      </c>
      <c r="BR474" s="2">
        <v>33</v>
      </c>
      <c r="BS474" s="2">
        <v>2</v>
      </c>
      <c r="BT474" s="2" t="s">
        <v>1607</v>
      </c>
      <c r="BU474" s="2">
        <v>4</v>
      </c>
      <c r="BV474" s="2">
        <v>44</v>
      </c>
      <c r="BW474" s="2">
        <v>55</v>
      </c>
      <c r="BX474" s="2">
        <v>30</v>
      </c>
      <c r="BY474" s="2">
        <v>3</v>
      </c>
      <c r="BZ474" s="2">
        <v>65</v>
      </c>
      <c r="CA474" s="2">
        <v>25</v>
      </c>
      <c r="CB474" s="2">
        <v>12</v>
      </c>
      <c r="CC474" s="59" t="s">
        <v>1681</v>
      </c>
      <c r="CD474" s="2">
        <v>8</v>
      </c>
      <c r="CE474" s="2">
        <v>55</v>
      </c>
      <c r="CF474" s="2">
        <v>35</v>
      </c>
      <c r="CG474" s="2">
        <v>4</v>
      </c>
      <c r="CH474" s="2">
        <v>40</v>
      </c>
      <c r="CI474" s="2">
        <v>74</v>
      </c>
      <c r="CJ474" s="2">
        <v>16</v>
      </c>
      <c r="CK474" s="2">
        <v>50</v>
      </c>
      <c r="CL474" s="2">
        <v>17</v>
      </c>
      <c r="CM474" s="2">
        <v>5</v>
      </c>
      <c r="CN474" s="2">
        <v>66</v>
      </c>
      <c r="CO474" s="2">
        <v>35</v>
      </c>
      <c r="CP474" s="2">
        <v>22</v>
      </c>
      <c r="CQ474" s="2">
        <v>52</v>
      </c>
      <c r="CR474" s="2">
        <v>11</v>
      </c>
      <c r="CS474" s="2">
        <v>45</v>
      </c>
      <c r="CT474" s="2">
        <v>20</v>
      </c>
      <c r="CU474" s="2">
        <v>13</v>
      </c>
      <c r="CV474" s="2">
        <v>15</v>
      </c>
      <c r="CW474" s="2">
        <v>30</v>
      </c>
      <c r="CX474" s="2">
        <v>16</v>
      </c>
      <c r="CY474" s="2">
        <v>8</v>
      </c>
      <c r="CZ474" s="2">
        <v>109</v>
      </c>
      <c r="DA474" s="2">
        <v>12</v>
      </c>
      <c r="DB474" s="2">
        <v>69</v>
      </c>
      <c r="DC474" s="2">
        <v>28</v>
      </c>
      <c r="DD474" s="2">
        <v>84</v>
      </c>
      <c r="DE474" s="2">
        <v>175</v>
      </c>
      <c r="DF474" s="2">
        <v>3</v>
      </c>
      <c r="DG474" s="58">
        <v>5</v>
      </c>
      <c r="DH474" s="2">
        <v>84</v>
      </c>
      <c r="DI474" s="2">
        <v>45</v>
      </c>
      <c r="DJ474" s="2"/>
    </row>
    <row r="475" spans="1:114" ht="15.75" customHeight="1">
      <c r="A475" s="2" t="s">
        <v>1694</v>
      </c>
      <c r="B475" s="2">
        <v>90</v>
      </c>
      <c r="C475" s="2">
        <v>0</v>
      </c>
      <c r="D475" s="58">
        <v>0</v>
      </c>
      <c r="E475" s="2">
        <v>0</v>
      </c>
      <c r="F475" s="2">
        <v>0</v>
      </c>
      <c r="G475" s="2">
        <v>0</v>
      </c>
      <c r="H475" s="2">
        <v>0</v>
      </c>
      <c r="I475" s="2">
        <v>0</v>
      </c>
      <c r="J475" s="2">
        <v>0</v>
      </c>
      <c r="K475" s="58">
        <v>0</v>
      </c>
      <c r="L475" s="2">
        <v>2</v>
      </c>
      <c r="M475" s="2">
        <v>0</v>
      </c>
      <c r="N475" s="2">
        <v>3</v>
      </c>
      <c r="O475" s="2">
        <v>2</v>
      </c>
      <c r="P475" s="2">
        <v>0</v>
      </c>
      <c r="Q475" s="2">
        <v>0</v>
      </c>
      <c r="R475" s="2">
        <v>2</v>
      </c>
      <c r="S475" s="2">
        <v>0</v>
      </c>
      <c r="T475" s="2">
        <v>0</v>
      </c>
      <c r="U475" s="2">
        <v>1</v>
      </c>
      <c r="V475" s="2">
        <v>1</v>
      </c>
      <c r="W475" s="2">
        <v>0</v>
      </c>
      <c r="X475" s="2">
        <v>1</v>
      </c>
      <c r="Y475" s="2">
        <v>0</v>
      </c>
      <c r="Z475" s="2">
        <v>1</v>
      </c>
      <c r="AA475" s="2">
        <v>1</v>
      </c>
      <c r="AB475" s="58">
        <v>0</v>
      </c>
      <c r="AC475" s="2">
        <v>0</v>
      </c>
      <c r="AD475" s="2">
        <v>1</v>
      </c>
      <c r="AE475" s="2">
        <v>0</v>
      </c>
      <c r="AF475" s="58">
        <v>0</v>
      </c>
      <c r="AG475" s="2">
        <v>0</v>
      </c>
      <c r="AH475" s="2">
        <v>0</v>
      </c>
      <c r="AI475" s="2">
        <v>0</v>
      </c>
      <c r="AJ475" s="2">
        <v>0</v>
      </c>
      <c r="AK475" s="2">
        <v>0</v>
      </c>
      <c r="AL475" s="58">
        <v>0</v>
      </c>
      <c r="AM475" s="2">
        <v>0</v>
      </c>
      <c r="AN475" s="2">
        <v>0</v>
      </c>
      <c r="AO475" s="58">
        <v>0</v>
      </c>
      <c r="AP475" s="2">
        <v>0</v>
      </c>
      <c r="AQ475" s="2">
        <v>0</v>
      </c>
      <c r="AR475" s="2">
        <v>0</v>
      </c>
      <c r="AS475" s="2">
        <v>0</v>
      </c>
      <c r="AT475" s="2">
        <v>1</v>
      </c>
      <c r="AU475" s="2">
        <v>0</v>
      </c>
      <c r="AV475" s="2">
        <v>0</v>
      </c>
      <c r="AW475" s="2">
        <v>0</v>
      </c>
      <c r="AX475" s="2">
        <v>0</v>
      </c>
      <c r="AY475" s="2">
        <v>1</v>
      </c>
      <c r="AZ475" s="2">
        <v>0</v>
      </c>
      <c r="BA475" s="2">
        <v>2</v>
      </c>
      <c r="BB475" s="2">
        <v>3</v>
      </c>
      <c r="BC475" s="2">
        <v>1</v>
      </c>
      <c r="BD475" s="2">
        <v>1</v>
      </c>
      <c r="BE475" s="2">
        <v>0</v>
      </c>
      <c r="BF475" s="2">
        <v>0</v>
      </c>
      <c r="BG475" s="2">
        <v>0</v>
      </c>
      <c r="BH475" s="2">
        <v>1</v>
      </c>
      <c r="BI475" s="2">
        <v>0</v>
      </c>
      <c r="BJ475" s="2">
        <v>1</v>
      </c>
      <c r="BK475" s="2">
        <v>11</v>
      </c>
      <c r="BL475" s="2">
        <v>0</v>
      </c>
      <c r="BM475" s="2">
        <v>1</v>
      </c>
      <c r="BN475" s="2">
        <v>0</v>
      </c>
      <c r="BO475" s="2">
        <v>1</v>
      </c>
      <c r="BP475" s="2">
        <v>0</v>
      </c>
      <c r="BQ475" s="2">
        <v>0</v>
      </c>
      <c r="BR475" s="2">
        <v>1</v>
      </c>
      <c r="BS475" s="2">
        <v>0</v>
      </c>
      <c r="BT475" s="2" t="s">
        <v>1607</v>
      </c>
      <c r="BU475" s="2">
        <v>0</v>
      </c>
      <c r="BV475" s="2">
        <v>1</v>
      </c>
      <c r="BW475" s="2">
        <v>1</v>
      </c>
      <c r="BX475" s="2">
        <v>0</v>
      </c>
      <c r="BY475" s="2">
        <v>0</v>
      </c>
      <c r="BZ475" s="2">
        <v>1</v>
      </c>
      <c r="CA475" s="2">
        <v>5</v>
      </c>
      <c r="CB475" s="2">
        <v>1</v>
      </c>
      <c r="CC475" s="59" t="s">
        <v>1681</v>
      </c>
      <c r="CD475" s="2">
        <v>1</v>
      </c>
      <c r="CE475" s="2">
        <v>2</v>
      </c>
      <c r="CF475" s="2">
        <v>0</v>
      </c>
      <c r="CG475" s="2">
        <v>0</v>
      </c>
      <c r="CH475" s="2">
        <v>0</v>
      </c>
      <c r="CI475" s="2">
        <v>0</v>
      </c>
      <c r="CJ475" s="2">
        <v>0</v>
      </c>
      <c r="CK475" s="2">
        <v>1</v>
      </c>
      <c r="CL475" s="2">
        <v>0</v>
      </c>
      <c r="CM475" s="2">
        <v>0</v>
      </c>
      <c r="CN475" s="2">
        <v>2</v>
      </c>
      <c r="CO475" s="2">
        <v>0</v>
      </c>
      <c r="CP475" s="2">
        <v>0</v>
      </c>
      <c r="CQ475" s="2">
        <v>2</v>
      </c>
      <c r="CR475" s="2">
        <v>2</v>
      </c>
      <c r="CS475" s="2">
        <v>0</v>
      </c>
      <c r="CT475" s="2">
        <v>2</v>
      </c>
      <c r="CU475" s="2">
        <v>0</v>
      </c>
      <c r="CV475" s="2">
        <v>0</v>
      </c>
      <c r="CW475" s="2">
        <v>0</v>
      </c>
      <c r="CX475" s="2">
        <v>2</v>
      </c>
      <c r="CY475" s="2">
        <v>0</v>
      </c>
      <c r="CZ475" s="2">
        <v>1</v>
      </c>
      <c r="DA475" s="2">
        <v>2</v>
      </c>
      <c r="DB475" s="2">
        <v>1</v>
      </c>
      <c r="DC475" s="2">
        <v>2</v>
      </c>
      <c r="DD475" s="2">
        <v>7</v>
      </c>
      <c r="DE475" s="2">
        <v>9</v>
      </c>
      <c r="DF475" s="2">
        <v>0</v>
      </c>
      <c r="DG475" s="58">
        <v>0</v>
      </c>
      <c r="DH475" s="2">
        <v>2</v>
      </c>
      <c r="DI475" s="2">
        <v>2</v>
      </c>
      <c r="DJ475" s="2"/>
    </row>
    <row r="476" spans="1:114" ht="15.75" customHeight="1">
      <c r="A476" s="2" t="s">
        <v>1695</v>
      </c>
      <c r="B476" s="2">
        <v>852</v>
      </c>
      <c r="C476" s="2">
        <v>5</v>
      </c>
      <c r="D476" s="58">
        <v>0</v>
      </c>
      <c r="E476" s="2">
        <v>2</v>
      </c>
      <c r="F476" s="2">
        <v>5</v>
      </c>
      <c r="G476" s="2">
        <v>3</v>
      </c>
      <c r="H476" s="2">
        <v>3</v>
      </c>
      <c r="I476" s="2">
        <v>2</v>
      </c>
      <c r="J476" s="2">
        <v>9</v>
      </c>
      <c r="K476" s="58">
        <v>1</v>
      </c>
      <c r="L476" s="2">
        <v>18</v>
      </c>
      <c r="M476" s="2">
        <v>5</v>
      </c>
      <c r="N476" s="2">
        <v>42</v>
      </c>
      <c r="O476" s="2">
        <v>11</v>
      </c>
      <c r="P476" s="2">
        <v>3</v>
      </c>
      <c r="Q476" s="2">
        <v>1</v>
      </c>
      <c r="R476" s="2">
        <v>4</v>
      </c>
      <c r="S476" s="2">
        <v>0</v>
      </c>
      <c r="T476" s="2">
        <v>4</v>
      </c>
      <c r="U476" s="2">
        <v>3</v>
      </c>
      <c r="V476" s="2">
        <v>13</v>
      </c>
      <c r="W476" s="2">
        <v>9</v>
      </c>
      <c r="X476" s="2">
        <v>16</v>
      </c>
      <c r="Y476" s="2">
        <v>9</v>
      </c>
      <c r="Z476" s="2">
        <v>6</v>
      </c>
      <c r="AA476" s="2">
        <v>10</v>
      </c>
      <c r="AB476" s="58">
        <v>5</v>
      </c>
      <c r="AC476" s="2">
        <v>13</v>
      </c>
      <c r="AD476" s="2">
        <v>5</v>
      </c>
      <c r="AE476" s="2">
        <v>6</v>
      </c>
      <c r="AF476" s="58">
        <v>0</v>
      </c>
      <c r="AG476" s="2">
        <v>4</v>
      </c>
      <c r="AH476" s="2">
        <v>6</v>
      </c>
      <c r="AI476" s="2">
        <v>3</v>
      </c>
      <c r="AJ476" s="2">
        <v>2</v>
      </c>
      <c r="AK476" s="2">
        <v>2</v>
      </c>
      <c r="AL476" s="58">
        <v>0</v>
      </c>
      <c r="AM476" s="2">
        <v>9</v>
      </c>
      <c r="AN476" s="2">
        <v>1</v>
      </c>
      <c r="AO476" s="58">
        <v>2</v>
      </c>
      <c r="AP476" s="2">
        <v>3</v>
      </c>
      <c r="AQ476" s="2">
        <v>9</v>
      </c>
      <c r="AR476" s="2">
        <v>7</v>
      </c>
      <c r="AS476" s="2">
        <v>2</v>
      </c>
      <c r="AT476" s="2">
        <v>9</v>
      </c>
      <c r="AU476" s="2">
        <v>4</v>
      </c>
      <c r="AV476" s="2">
        <v>1</v>
      </c>
      <c r="AW476" s="2">
        <v>5</v>
      </c>
      <c r="AX476" s="2">
        <v>8</v>
      </c>
      <c r="AY476" s="2">
        <v>8</v>
      </c>
      <c r="AZ476" s="2">
        <v>5</v>
      </c>
      <c r="BA476" s="2">
        <v>4</v>
      </c>
      <c r="BB476" s="2">
        <v>8</v>
      </c>
      <c r="BC476" s="2">
        <v>7</v>
      </c>
      <c r="BD476" s="2">
        <v>7</v>
      </c>
      <c r="BE476" s="2">
        <v>2</v>
      </c>
      <c r="BF476" s="2">
        <v>5</v>
      </c>
      <c r="BG476" s="2">
        <v>7</v>
      </c>
      <c r="BH476" s="2">
        <v>2</v>
      </c>
      <c r="BI476" s="2">
        <v>5</v>
      </c>
      <c r="BJ476" s="2">
        <v>0</v>
      </c>
      <c r="BK476" s="2">
        <v>16</v>
      </c>
      <c r="BL476" s="2">
        <v>5</v>
      </c>
      <c r="BM476" s="2">
        <v>11</v>
      </c>
      <c r="BN476" s="2">
        <v>5</v>
      </c>
      <c r="BO476" s="2">
        <v>19</v>
      </c>
      <c r="BP476" s="2">
        <v>6</v>
      </c>
      <c r="BQ476" s="2">
        <v>10</v>
      </c>
      <c r="BR476" s="2">
        <v>7</v>
      </c>
      <c r="BS476" s="2">
        <v>1</v>
      </c>
      <c r="BT476" s="2" t="s">
        <v>1607</v>
      </c>
      <c r="BU476" s="2">
        <v>17</v>
      </c>
      <c r="BV476" s="2">
        <v>11</v>
      </c>
      <c r="BW476" s="2">
        <v>11</v>
      </c>
      <c r="BX476" s="2">
        <v>9</v>
      </c>
      <c r="BY476" s="2">
        <v>4</v>
      </c>
      <c r="BZ476" s="2">
        <v>23</v>
      </c>
      <c r="CA476" s="2">
        <v>4</v>
      </c>
      <c r="CB476" s="2">
        <v>11</v>
      </c>
      <c r="CC476" s="59" t="s">
        <v>1681</v>
      </c>
      <c r="CD476" s="2">
        <v>4</v>
      </c>
      <c r="CE476" s="2">
        <v>10</v>
      </c>
      <c r="CF476" s="2">
        <v>8</v>
      </c>
      <c r="CG476" s="2">
        <v>0</v>
      </c>
      <c r="CH476" s="2">
        <v>10</v>
      </c>
      <c r="CI476" s="2">
        <v>15</v>
      </c>
      <c r="CJ476" s="2">
        <v>10</v>
      </c>
      <c r="CK476" s="2">
        <v>16</v>
      </c>
      <c r="CL476" s="2">
        <v>7</v>
      </c>
      <c r="CM476" s="2">
        <v>5</v>
      </c>
      <c r="CN476" s="2">
        <v>10</v>
      </c>
      <c r="CO476" s="2">
        <v>4</v>
      </c>
      <c r="CP476" s="2">
        <v>3</v>
      </c>
      <c r="CQ476" s="2">
        <v>22</v>
      </c>
      <c r="CR476" s="2">
        <v>4</v>
      </c>
      <c r="CS476" s="2">
        <v>15</v>
      </c>
      <c r="CT476" s="2">
        <v>6</v>
      </c>
      <c r="CU476" s="2">
        <v>5</v>
      </c>
      <c r="CV476" s="2">
        <v>4</v>
      </c>
      <c r="CW476" s="2">
        <v>2</v>
      </c>
      <c r="CX476" s="2">
        <v>4</v>
      </c>
      <c r="CY476" s="2">
        <v>1</v>
      </c>
      <c r="CZ476" s="2">
        <v>24</v>
      </c>
      <c r="DA476" s="2">
        <v>5</v>
      </c>
      <c r="DB476" s="2">
        <v>17</v>
      </c>
      <c r="DC476" s="2">
        <v>7</v>
      </c>
      <c r="DD476" s="2">
        <v>18</v>
      </c>
      <c r="DE476" s="2">
        <v>62</v>
      </c>
      <c r="DF476" s="2">
        <v>4</v>
      </c>
      <c r="DG476" s="58">
        <v>2</v>
      </c>
      <c r="DH476" s="2">
        <v>15</v>
      </c>
      <c r="DI476" s="2">
        <v>10</v>
      </c>
      <c r="DJ476" s="2"/>
    </row>
    <row r="477" spans="1:114" ht="15.75" customHeight="1">
      <c r="A477" s="2" t="s">
        <v>1696</v>
      </c>
      <c r="B477" s="2">
        <v>14166</v>
      </c>
      <c r="C477" s="2">
        <v>53</v>
      </c>
      <c r="D477" s="58">
        <v>0</v>
      </c>
      <c r="E477" s="2">
        <v>80</v>
      </c>
      <c r="F477" s="2">
        <v>35</v>
      </c>
      <c r="G477" s="2">
        <v>46</v>
      </c>
      <c r="H477" s="2">
        <v>24</v>
      </c>
      <c r="I477" s="2">
        <v>30</v>
      </c>
      <c r="J477" s="2">
        <v>39</v>
      </c>
      <c r="K477" s="58">
        <v>133</v>
      </c>
      <c r="L477" s="2">
        <v>98</v>
      </c>
      <c r="M477" s="2">
        <v>42</v>
      </c>
      <c r="N477" s="2">
        <v>1412</v>
      </c>
      <c r="O477" s="2">
        <v>147</v>
      </c>
      <c r="P477" s="2">
        <v>7</v>
      </c>
      <c r="Q477" s="2">
        <v>9</v>
      </c>
      <c r="R477" s="2">
        <v>447</v>
      </c>
      <c r="S477" s="2">
        <v>25</v>
      </c>
      <c r="T477" s="2">
        <v>13</v>
      </c>
      <c r="U477" s="2">
        <v>14</v>
      </c>
      <c r="V477" s="2">
        <v>47</v>
      </c>
      <c r="W477" s="2">
        <v>43</v>
      </c>
      <c r="X477" s="2">
        <v>224</v>
      </c>
      <c r="Y477" s="2">
        <v>47</v>
      </c>
      <c r="Z477" s="2">
        <v>56</v>
      </c>
      <c r="AA477" s="2">
        <v>22</v>
      </c>
      <c r="AB477" s="58">
        <v>71</v>
      </c>
      <c r="AC477" s="2">
        <v>45</v>
      </c>
      <c r="AD477" s="2">
        <v>61</v>
      </c>
      <c r="AE477" s="2">
        <v>57</v>
      </c>
      <c r="AF477" s="58">
        <v>47</v>
      </c>
      <c r="AG477" s="2">
        <v>49</v>
      </c>
      <c r="AH477" s="2">
        <v>55</v>
      </c>
      <c r="AI477" s="2">
        <v>16</v>
      </c>
      <c r="AJ477" s="2">
        <v>6</v>
      </c>
      <c r="AK477" s="2">
        <v>30</v>
      </c>
      <c r="AL477" s="58">
        <v>0</v>
      </c>
      <c r="AM477" s="2">
        <v>71</v>
      </c>
      <c r="AN477" s="2">
        <v>5</v>
      </c>
      <c r="AO477" s="58">
        <v>9</v>
      </c>
      <c r="AP477" s="2">
        <v>21</v>
      </c>
      <c r="AQ477" s="2">
        <v>94</v>
      </c>
      <c r="AR477" s="2">
        <v>74</v>
      </c>
      <c r="AS477" s="2">
        <v>3</v>
      </c>
      <c r="AT477" s="2">
        <v>35</v>
      </c>
      <c r="AU477" s="2">
        <v>24</v>
      </c>
      <c r="AV477" s="2">
        <v>19</v>
      </c>
      <c r="AW477" s="2">
        <v>20</v>
      </c>
      <c r="AX477" s="2">
        <v>71</v>
      </c>
      <c r="AY477" s="2">
        <v>234</v>
      </c>
      <c r="AZ477" s="2">
        <v>54</v>
      </c>
      <c r="BA477" s="2">
        <v>12</v>
      </c>
      <c r="BB477" s="2">
        <v>102</v>
      </c>
      <c r="BC477" s="2">
        <v>56</v>
      </c>
      <c r="BD477" s="2">
        <v>314</v>
      </c>
      <c r="BE477" s="2">
        <v>26</v>
      </c>
      <c r="BF477" s="2">
        <v>292</v>
      </c>
      <c r="BG477" s="2">
        <v>37</v>
      </c>
      <c r="BH477" s="2">
        <v>76</v>
      </c>
      <c r="BI477" s="2">
        <v>114</v>
      </c>
      <c r="BJ477" s="2">
        <v>72</v>
      </c>
      <c r="BK477" s="2">
        <v>840</v>
      </c>
      <c r="BL477" s="2">
        <v>59</v>
      </c>
      <c r="BM477" s="2">
        <v>154</v>
      </c>
      <c r="BN477" s="2">
        <v>39</v>
      </c>
      <c r="BO477" s="2">
        <v>289</v>
      </c>
      <c r="BP477" s="2">
        <v>23</v>
      </c>
      <c r="BQ477" s="2">
        <v>269</v>
      </c>
      <c r="BR477" s="2">
        <v>101</v>
      </c>
      <c r="BS477" s="2">
        <v>16</v>
      </c>
      <c r="BT477" s="2" t="s">
        <v>1607</v>
      </c>
      <c r="BU477" s="2">
        <v>28</v>
      </c>
      <c r="BV477" s="2">
        <v>184</v>
      </c>
      <c r="BW477" s="2">
        <v>57</v>
      </c>
      <c r="BX477" s="2">
        <v>42</v>
      </c>
      <c r="BY477" s="2">
        <v>7</v>
      </c>
      <c r="BZ477" s="2">
        <v>574</v>
      </c>
      <c r="CA477" s="2">
        <v>144</v>
      </c>
      <c r="CB477" s="2">
        <v>43</v>
      </c>
      <c r="CC477" s="59" t="s">
        <v>1681</v>
      </c>
      <c r="CD477" s="2">
        <v>48</v>
      </c>
      <c r="CE477" s="2">
        <v>172</v>
      </c>
      <c r="CF477" s="2">
        <v>78</v>
      </c>
      <c r="CG477" s="2">
        <v>2</v>
      </c>
      <c r="CH477" s="2">
        <v>156</v>
      </c>
      <c r="CI477" s="2">
        <v>123</v>
      </c>
      <c r="CJ477" s="2">
        <v>69</v>
      </c>
      <c r="CK477" s="2">
        <v>392</v>
      </c>
      <c r="CL477" s="2">
        <v>52</v>
      </c>
      <c r="CM477" s="2">
        <v>19</v>
      </c>
      <c r="CN477" s="2">
        <v>108</v>
      </c>
      <c r="CO477" s="2">
        <v>55</v>
      </c>
      <c r="CP477" s="2">
        <v>57</v>
      </c>
      <c r="CQ477" s="2">
        <v>274</v>
      </c>
      <c r="CR477" s="2">
        <v>15</v>
      </c>
      <c r="CS477" s="2">
        <v>246</v>
      </c>
      <c r="CT477" s="2">
        <v>48</v>
      </c>
      <c r="CU477" s="2">
        <v>53</v>
      </c>
      <c r="CV477" s="2">
        <v>56</v>
      </c>
      <c r="CW477" s="2">
        <v>48</v>
      </c>
      <c r="CX477" s="2">
        <v>44</v>
      </c>
      <c r="CY477" s="2">
        <v>12</v>
      </c>
      <c r="CZ477" s="2">
        <v>1178</v>
      </c>
      <c r="DA477" s="2">
        <v>128</v>
      </c>
      <c r="DB477" s="2">
        <v>196</v>
      </c>
      <c r="DC477" s="2">
        <v>74</v>
      </c>
      <c r="DD477" s="2">
        <v>171</v>
      </c>
      <c r="DE477" s="2">
        <v>1001</v>
      </c>
      <c r="DF477" s="2">
        <v>9</v>
      </c>
      <c r="DG477" s="58">
        <v>17</v>
      </c>
      <c r="DH477" s="2">
        <v>448</v>
      </c>
      <c r="DI477" s="2">
        <v>469</v>
      </c>
      <c r="DJ477" s="2"/>
    </row>
    <row r="478" spans="1:114" ht="15.75" customHeight="1">
      <c r="A478" s="2" t="s">
        <v>1697</v>
      </c>
      <c r="B478" s="2">
        <v>467</v>
      </c>
      <c r="C478" s="2">
        <v>4</v>
      </c>
      <c r="D478" s="58">
        <v>0</v>
      </c>
      <c r="E478" s="2">
        <v>3</v>
      </c>
      <c r="F478" s="2">
        <v>2</v>
      </c>
      <c r="G478" s="2">
        <v>5</v>
      </c>
      <c r="H478" s="2">
        <v>0</v>
      </c>
      <c r="I478" s="2">
        <v>4</v>
      </c>
      <c r="J478" s="2">
        <v>2</v>
      </c>
      <c r="K478" s="58">
        <v>3</v>
      </c>
      <c r="L478" s="2">
        <v>9</v>
      </c>
      <c r="M478" s="2">
        <v>1</v>
      </c>
      <c r="N478" s="2">
        <v>42</v>
      </c>
      <c r="O478" s="2">
        <v>6</v>
      </c>
      <c r="P478" s="2">
        <v>2</v>
      </c>
      <c r="Q478" s="2">
        <v>1</v>
      </c>
      <c r="R478" s="2">
        <v>7</v>
      </c>
      <c r="S478" s="2">
        <v>2</v>
      </c>
      <c r="T478" s="2">
        <v>1</v>
      </c>
      <c r="U478" s="2">
        <v>0</v>
      </c>
      <c r="V478" s="2">
        <v>1</v>
      </c>
      <c r="W478" s="2">
        <v>0</v>
      </c>
      <c r="X478" s="2">
        <v>14</v>
      </c>
      <c r="Y478" s="2">
        <v>0</v>
      </c>
      <c r="Z478" s="2">
        <v>5</v>
      </c>
      <c r="AA478" s="2">
        <v>0</v>
      </c>
      <c r="AB478" s="58">
        <v>2</v>
      </c>
      <c r="AC478" s="2">
        <v>3</v>
      </c>
      <c r="AD478" s="2">
        <v>2</v>
      </c>
      <c r="AE478" s="2">
        <v>3</v>
      </c>
      <c r="AF478" s="58">
        <v>3</v>
      </c>
      <c r="AG478" s="2">
        <v>5</v>
      </c>
      <c r="AH478" s="2">
        <v>3</v>
      </c>
      <c r="AI478" s="2">
        <v>0</v>
      </c>
      <c r="AJ478" s="2">
        <v>0</v>
      </c>
      <c r="AK478" s="2">
        <v>1</v>
      </c>
      <c r="AL478" s="58">
        <v>0</v>
      </c>
      <c r="AM478" s="2">
        <v>3</v>
      </c>
      <c r="AN478" s="2">
        <v>0</v>
      </c>
      <c r="AO478" s="58">
        <v>0</v>
      </c>
      <c r="AP478" s="2">
        <v>1</v>
      </c>
      <c r="AQ478" s="2">
        <v>9</v>
      </c>
      <c r="AR478" s="2">
        <v>3</v>
      </c>
      <c r="AS478" s="2">
        <v>0</v>
      </c>
      <c r="AT478" s="2">
        <v>4</v>
      </c>
      <c r="AU478" s="2">
        <v>0</v>
      </c>
      <c r="AV478" s="2">
        <v>0</v>
      </c>
      <c r="AW478" s="2">
        <v>4</v>
      </c>
      <c r="AX478" s="2">
        <v>0</v>
      </c>
      <c r="AY478" s="2">
        <v>3</v>
      </c>
      <c r="AZ478" s="2">
        <v>2</v>
      </c>
      <c r="BA478" s="2">
        <v>3</v>
      </c>
      <c r="BB478" s="2">
        <v>5</v>
      </c>
      <c r="BC478" s="2">
        <v>2</v>
      </c>
      <c r="BD478" s="2">
        <v>8</v>
      </c>
      <c r="BE478" s="2">
        <v>3</v>
      </c>
      <c r="BF478" s="2">
        <v>2</v>
      </c>
      <c r="BG478" s="2">
        <v>0</v>
      </c>
      <c r="BH478" s="2">
        <v>0</v>
      </c>
      <c r="BI478" s="2">
        <v>2</v>
      </c>
      <c r="BJ478" s="2">
        <v>5</v>
      </c>
      <c r="BK478" s="2">
        <v>11</v>
      </c>
      <c r="BL478" s="2">
        <v>2</v>
      </c>
      <c r="BM478" s="2">
        <v>3</v>
      </c>
      <c r="BN478" s="2">
        <v>2</v>
      </c>
      <c r="BO478" s="2">
        <v>1</v>
      </c>
      <c r="BP478" s="2">
        <v>1</v>
      </c>
      <c r="BQ478" s="2">
        <v>5</v>
      </c>
      <c r="BR478" s="2">
        <v>2</v>
      </c>
      <c r="BS478" s="2">
        <v>1</v>
      </c>
      <c r="BT478" s="2" t="s">
        <v>1607</v>
      </c>
      <c r="BU478" s="2">
        <v>3</v>
      </c>
      <c r="BV478" s="2">
        <v>1</v>
      </c>
      <c r="BW478" s="2">
        <v>3</v>
      </c>
      <c r="BX478" s="2">
        <v>5</v>
      </c>
      <c r="BY478" s="2">
        <v>6</v>
      </c>
      <c r="BZ478" s="2">
        <v>6</v>
      </c>
      <c r="CA478" s="2">
        <v>2</v>
      </c>
      <c r="CB478" s="2">
        <v>4</v>
      </c>
      <c r="CC478" s="59" t="s">
        <v>1681</v>
      </c>
      <c r="CD478" s="2">
        <v>2</v>
      </c>
      <c r="CE478" s="2">
        <v>5</v>
      </c>
      <c r="CF478" s="2">
        <v>7</v>
      </c>
      <c r="CG478" s="2">
        <v>2</v>
      </c>
      <c r="CH478" s="2">
        <v>6</v>
      </c>
      <c r="CI478" s="2">
        <v>15</v>
      </c>
      <c r="CJ478" s="2">
        <v>1</v>
      </c>
      <c r="CK478" s="2">
        <v>6</v>
      </c>
      <c r="CL478" s="2">
        <v>4</v>
      </c>
      <c r="CM478" s="2">
        <v>3</v>
      </c>
      <c r="CN478" s="2">
        <v>5</v>
      </c>
      <c r="CO478" s="2">
        <v>3</v>
      </c>
      <c r="CP478" s="2">
        <v>4</v>
      </c>
      <c r="CQ478" s="2">
        <v>10</v>
      </c>
      <c r="CR478" s="2">
        <v>3</v>
      </c>
      <c r="CS478" s="2">
        <v>6</v>
      </c>
      <c r="CT478" s="2">
        <v>3</v>
      </c>
      <c r="CU478" s="2">
        <v>3</v>
      </c>
      <c r="CV478" s="2">
        <v>3</v>
      </c>
      <c r="CW478" s="2">
        <v>14</v>
      </c>
      <c r="CX478" s="2">
        <v>6</v>
      </c>
      <c r="CY478" s="2">
        <v>0</v>
      </c>
      <c r="CZ478" s="2">
        <v>28</v>
      </c>
      <c r="DA478" s="2">
        <v>3</v>
      </c>
      <c r="DB478" s="2">
        <v>7</v>
      </c>
      <c r="DC478" s="2">
        <v>3</v>
      </c>
      <c r="DD478" s="2">
        <v>6</v>
      </c>
      <c r="DE478" s="2">
        <v>16</v>
      </c>
      <c r="DF478" s="2">
        <v>4</v>
      </c>
      <c r="DG478" s="58">
        <v>1</v>
      </c>
      <c r="DH478" s="2">
        <v>23</v>
      </c>
      <c r="DI478" s="2">
        <v>12</v>
      </c>
      <c r="DJ478" s="2"/>
    </row>
    <row r="479" spans="1:114" ht="15.75" customHeight="1">
      <c r="A479" s="2" t="s">
        <v>1698</v>
      </c>
      <c r="B479" s="2">
        <v>26223</v>
      </c>
      <c r="C479" s="2">
        <v>150</v>
      </c>
      <c r="D479" s="58">
        <v>0</v>
      </c>
      <c r="E479" s="2">
        <v>131</v>
      </c>
      <c r="F479" s="2">
        <v>111</v>
      </c>
      <c r="G479" s="2">
        <v>115</v>
      </c>
      <c r="H479" s="2">
        <v>73</v>
      </c>
      <c r="I479" s="2">
        <v>158</v>
      </c>
      <c r="J479" s="2">
        <v>120</v>
      </c>
      <c r="K479" s="58">
        <v>192</v>
      </c>
      <c r="L479" s="2">
        <v>293</v>
      </c>
      <c r="M479" s="2">
        <v>108</v>
      </c>
      <c r="N479" s="2">
        <v>2382</v>
      </c>
      <c r="O479" s="2">
        <v>322</v>
      </c>
      <c r="P479" s="2">
        <v>37</v>
      </c>
      <c r="Q479" s="2">
        <v>25</v>
      </c>
      <c r="R479" s="2">
        <v>644</v>
      </c>
      <c r="S479" s="2">
        <v>44</v>
      </c>
      <c r="T479" s="2">
        <v>43</v>
      </c>
      <c r="U479" s="2">
        <v>58</v>
      </c>
      <c r="V479" s="2">
        <v>145</v>
      </c>
      <c r="W479" s="2">
        <v>127</v>
      </c>
      <c r="X479" s="2">
        <v>401</v>
      </c>
      <c r="Y479" s="2">
        <v>88</v>
      </c>
      <c r="Z479" s="2">
        <v>168</v>
      </c>
      <c r="AA479" s="2">
        <v>88</v>
      </c>
      <c r="AB479" s="58">
        <v>154</v>
      </c>
      <c r="AC479" s="2">
        <v>124</v>
      </c>
      <c r="AD479" s="2">
        <v>135</v>
      </c>
      <c r="AE479" s="2">
        <v>126</v>
      </c>
      <c r="AF479" s="58">
        <v>75</v>
      </c>
      <c r="AG479" s="2">
        <v>142</v>
      </c>
      <c r="AH479" s="2">
        <v>127</v>
      </c>
      <c r="AI479" s="2">
        <v>53</v>
      </c>
      <c r="AJ479" s="2">
        <v>28</v>
      </c>
      <c r="AK479" s="2">
        <v>65</v>
      </c>
      <c r="AL479" s="58">
        <v>0</v>
      </c>
      <c r="AM479" s="2">
        <v>171</v>
      </c>
      <c r="AN479" s="2">
        <v>30</v>
      </c>
      <c r="AO479" s="58">
        <v>23</v>
      </c>
      <c r="AP479" s="2">
        <v>63</v>
      </c>
      <c r="AQ479" s="2">
        <v>213</v>
      </c>
      <c r="AR479" s="2">
        <v>134</v>
      </c>
      <c r="AS479" s="2">
        <v>20</v>
      </c>
      <c r="AT479" s="2">
        <v>96</v>
      </c>
      <c r="AU479" s="2">
        <v>81</v>
      </c>
      <c r="AV479" s="2">
        <v>54</v>
      </c>
      <c r="AW479" s="2">
        <v>74</v>
      </c>
      <c r="AX479" s="2">
        <v>154</v>
      </c>
      <c r="AY479" s="2">
        <v>333</v>
      </c>
      <c r="AZ479" s="2">
        <v>104</v>
      </c>
      <c r="BA479" s="2">
        <v>58</v>
      </c>
      <c r="BB479" s="2">
        <v>254</v>
      </c>
      <c r="BC479" s="2">
        <v>152</v>
      </c>
      <c r="BD479" s="2">
        <v>447</v>
      </c>
      <c r="BE479" s="2">
        <v>57</v>
      </c>
      <c r="BF479" s="2">
        <v>527</v>
      </c>
      <c r="BG479" s="2">
        <v>88</v>
      </c>
      <c r="BH479" s="2">
        <v>154</v>
      </c>
      <c r="BI479" s="2">
        <v>219</v>
      </c>
      <c r="BJ479" s="2">
        <v>209</v>
      </c>
      <c r="BK479" s="2">
        <v>1234</v>
      </c>
      <c r="BL479" s="2">
        <v>129</v>
      </c>
      <c r="BM479" s="2">
        <v>279</v>
      </c>
      <c r="BN479" s="2">
        <v>90</v>
      </c>
      <c r="BO479" s="2">
        <v>430</v>
      </c>
      <c r="BP479" s="2">
        <v>80</v>
      </c>
      <c r="BQ479" s="2">
        <v>368</v>
      </c>
      <c r="BR479" s="2">
        <v>212</v>
      </c>
      <c r="BS479" s="2">
        <v>39</v>
      </c>
      <c r="BT479" s="2" t="s">
        <v>1607</v>
      </c>
      <c r="BU479" s="2">
        <v>107</v>
      </c>
      <c r="BV479" s="2">
        <v>321</v>
      </c>
      <c r="BW479" s="2">
        <v>177</v>
      </c>
      <c r="BX479" s="2">
        <v>136</v>
      </c>
      <c r="BY479" s="2">
        <v>43</v>
      </c>
      <c r="BZ479" s="2">
        <v>799</v>
      </c>
      <c r="CA479" s="2">
        <v>250</v>
      </c>
      <c r="CB479" s="2">
        <v>139</v>
      </c>
      <c r="CC479" s="59" t="s">
        <v>1681</v>
      </c>
      <c r="CD479" s="2">
        <v>108</v>
      </c>
      <c r="CE479" s="2">
        <v>343</v>
      </c>
      <c r="CF479" s="2">
        <v>168</v>
      </c>
      <c r="CG479" s="2">
        <v>18</v>
      </c>
      <c r="CH479" s="2">
        <v>310</v>
      </c>
      <c r="CI479" s="2">
        <v>351</v>
      </c>
      <c r="CJ479" s="2">
        <v>140</v>
      </c>
      <c r="CK479" s="2">
        <v>546</v>
      </c>
      <c r="CL479" s="2">
        <v>126</v>
      </c>
      <c r="CM479" s="2">
        <v>47</v>
      </c>
      <c r="CN479" s="2">
        <v>296</v>
      </c>
      <c r="CO479" s="2">
        <v>161</v>
      </c>
      <c r="CP479" s="2">
        <v>126</v>
      </c>
      <c r="CQ479" s="2">
        <v>462</v>
      </c>
      <c r="CR479" s="2">
        <v>59</v>
      </c>
      <c r="CS479" s="2">
        <v>406</v>
      </c>
      <c r="CT479" s="2">
        <v>127</v>
      </c>
      <c r="CU479" s="2">
        <v>126</v>
      </c>
      <c r="CV479" s="2">
        <v>132</v>
      </c>
      <c r="CW479" s="2">
        <v>165</v>
      </c>
      <c r="CX479" s="2">
        <v>113</v>
      </c>
      <c r="CY479" s="2">
        <v>40</v>
      </c>
      <c r="CZ479" s="2">
        <v>1685</v>
      </c>
      <c r="DA479" s="2">
        <v>212</v>
      </c>
      <c r="DB479" s="2">
        <v>427</v>
      </c>
      <c r="DC479" s="2">
        <v>223</v>
      </c>
      <c r="DD479" s="2">
        <v>432</v>
      </c>
      <c r="DE479" s="2">
        <v>1633</v>
      </c>
      <c r="DF479" s="2">
        <v>35</v>
      </c>
      <c r="DG479" s="58">
        <v>31</v>
      </c>
      <c r="DH479" s="2">
        <v>737</v>
      </c>
      <c r="DI479" s="2">
        <v>666</v>
      </c>
      <c r="DJ479" s="2"/>
    </row>
    <row r="480" spans="1:114" ht="15.75" customHeight="1">
      <c r="A480" s="73" t="s">
        <v>1699</v>
      </c>
      <c r="B480" s="73">
        <v>26.44949321</v>
      </c>
      <c r="C480" s="73">
        <v>20.567437170000002</v>
      </c>
      <c r="D480" s="61" t="s">
        <v>1608</v>
      </c>
      <c r="E480" s="73">
        <v>25.43590979</v>
      </c>
      <c r="F480" s="73">
        <v>25.224782279999999</v>
      </c>
      <c r="G480" s="73">
        <v>16.22544843</v>
      </c>
      <c r="H480" s="73">
        <v>16.40298486</v>
      </c>
      <c r="I480" s="73">
        <v>6.219554907</v>
      </c>
      <c r="J480" s="73">
        <v>15.54817132</v>
      </c>
      <c r="K480" s="61" t="s">
        <v>1608</v>
      </c>
      <c r="L480" s="73">
        <v>23.325938860000001</v>
      </c>
      <c r="M480" s="73">
        <v>13.888552710000001</v>
      </c>
      <c r="N480" s="73">
        <v>74.907599450000006</v>
      </c>
      <c r="O480" s="73">
        <v>30.47643583</v>
      </c>
      <c r="P480" s="73">
        <v>15.9778574</v>
      </c>
      <c r="Q480" s="73">
        <v>6.4082338930000002</v>
      </c>
      <c r="R480" s="73">
        <v>61.214188749999998</v>
      </c>
      <c r="S480" s="73">
        <v>10.437928980000001</v>
      </c>
      <c r="T480" s="73">
        <v>6.5554475720000003</v>
      </c>
      <c r="U480" s="73">
        <v>10.91777489</v>
      </c>
      <c r="V480" s="73">
        <v>14.421473880000001</v>
      </c>
      <c r="W480" s="73">
        <v>17.66477514</v>
      </c>
      <c r="X480" s="73">
        <v>34.913892160000003</v>
      </c>
      <c r="Y480" s="73">
        <v>29.92652855</v>
      </c>
      <c r="Z480" s="73">
        <v>15.08256664</v>
      </c>
      <c r="AA480" s="73">
        <v>10.56126448</v>
      </c>
      <c r="AB480" s="61" t="s">
        <v>1608</v>
      </c>
      <c r="AC480" s="73">
        <v>15.844538030000001</v>
      </c>
      <c r="AD480" s="73">
        <v>21.435453160000002</v>
      </c>
      <c r="AE480" s="73">
        <v>21.849791849999999</v>
      </c>
      <c r="AF480" s="61" t="s">
        <v>1608</v>
      </c>
      <c r="AG480" s="73">
        <v>11.049181190000001</v>
      </c>
      <c r="AH480" s="73">
        <v>44.780136069999998</v>
      </c>
      <c r="AI480" s="73">
        <v>8.2597358619999994</v>
      </c>
      <c r="AJ480" s="73">
        <v>5.6381039189999997</v>
      </c>
      <c r="AK480" s="73">
        <v>12.09685131</v>
      </c>
      <c r="AL480" s="61" t="s">
        <v>1608</v>
      </c>
      <c r="AM480" s="73">
        <v>15.45316088</v>
      </c>
      <c r="AN480" s="73">
        <v>6.5823780210000002</v>
      </c>
      <c r="AO480" s="61" t="s">
        <v>1608</v>
      </c>
      <c r="AP480" s="73">
        <v>11.06654812</v>
      </c>
      <c r="AQ480" s="73">
        <v>24.258303399999999</v>
      </c>
      <c r="AR480" s="73">
        <v>22.354429190000001</v>
      </c>
      <c r="AS480" s="60">
        <v>9.6813737349999993</v>
      </c>
      <c r="AT480" s="73">
        <v>14.23175028</v>
      </c>
      <c r="AU480" s="73">
        <v>12.105802130000001</v>
      </c>
      <c r="AV480" s="73">
        <v>12.66930644</v>
      </c>
      <c r="AW480" s="73">
        <v>14.811734120000001</v>
      </c>
      <c r="AX480" s="73">
        <v>14.816591470000001</v>
      </c>
      <c r="AY480" s="73">
        <v>68.756823420000003</v>
      </c>
      <c r="AZ480" s="73">
        <v>18.888600019999998</v>
      </c>
      <c r="BA480" s="73">
        <v>12.035885650000001</v>
      </c>
      <c r="BB480" s="73">
        <v>20.177195470000001</v>
      </c>
      <c r="BC480" s="73">
        <v>18.733738259999999</v>
      </c>
      <c r="BD480" s="73">
        <v>46.582928240000001</v>
      </c>
      <c r="BE480" s="73">
        <v>8.1978527149999998</v>
      </c>
      <c r="BF480" s="73">
        <v>40.577999130000002</v>
      </c>
      <c r="BG480" s="73">
        <v>9.7897275340000007</v>
      </c>
      <c r="BH480" s="73">
        <v>18.070232319999999</v>
      </c>
      <c r="BI480" s="73">
        <v>33.203827199999999</v>
      </c>
      <c r="BJ480" s="73">
        <v>15.89690206</v>
      </c>
      <c r="BK480" s="73">
        <v>178.56470289999999</v>
      </c>
      <c r="BL480" s="73">
        <v>12.18583308</v>
      </c>
      <c r="BM480" s="73">
        <v>29.047341939999999</v>
      </c>
      <c r="BN480" s="73">
        <v>13.674699759999999</v>
      </c>
      <c r="BO480" s="73">
        <v>33.523655050000002</v>
      </c>
      <c r="BP480" s="73">
        <v>7.8059275680000004</v>
      </c>
      <c r="BQ480" s="73">
        <v>33.166047460000001</v>
      </c>
      <c r="BR480" s="73">
        <v>13.400058230000001</v>
      </c>
      <c r="BS480" s="73">
        <v>9.0192154369999997</v>
      </c>
      <c r="BT480" s="73" t="s">
        <v>1607</v>
      </c>
      <c r="BU480" s="73">
        <v>25.98160983</v>
      </c>
      <c r="BV480" s="73">
        <v>24.46632945</v>
      </c>
      <c r="BW480" s="73">
        <v>9.5803423550000009</v>
      </c>
      <c r="BX480" s="73">
        <v>13.72914973</v>
      </c>
      <c r="BY480" s="73">
        <v>10.025069419999999</v>
      </c>
      <c r="BZ480" s="73">
        <v>57.06154695</v>
      </c>
      <c r="CA480" s="73">
        <v>21.617090399999999</v>
      </c>
      <c r="CB480" s="73">
        <v>12.974199459999999</v>
      </c>
      <c r="CC480" s="59" t="s">
        <v>1681</v>
      </c>
      <c r="CD480" s="73">
        <v>17.759623439999999</v>
      </c>
      <c r="CE480" s="73">
        <v>19.094916269999999</v>
      </c>
      <c r="CF480" s="73">
        <v>13.668743770000001</v>
      </c>
      <c r="CG480" s="60">
        <v>8.7186188710000003</v>
      </c>
      <c r="CH480" s="73">
        <v>29.616580070000001</v>
      </c>
      <c r="CI480" s="73">
        <v>26.0309405</v>
      </c>
      <c r="CJ480" s="73">
        <v>28.319287070000001</v>
      </c>
      <c r="CK480" s="73">
        <v>74.238493379999994</v>
      </c>
      <c r="CL480" s="73">
        <v>39.036609579999997</v>
      </c>
      <c r="CM480" s="73">
        <v>8.63050183</v>
      </c>
      <c r="CN480" s="73">
        <v>11.895405950000001</v>
      </c>
      <c r="CO480" s="73">
        <v>7.8931376809999998</v>
      </c>
      <c r="CP480" s="73">
        <v>11.438406710000001</v>
      </c>
      <c r="CQ480" s="73">
        <v>23.339155259999998</v>
      </c>
      <c r="CR480" s="73">
        <v>16.29834254</v>
      </c>
      <c r="CS480" s="73">
        <v>18.551746869999999</v>
      </c>
      <c r="CT480" s="73">
        <v>9.9808039900000001</v>
      </c>
      <c r="CU480" s="73">
        <v>14.150660350000001</v>
      </c>
      <c r="CV480" s="73">
        <v>10.25166851</v>
      </c>
      <c r="CW480" s="73">
        <v>9.756798903</v>
      </c>
      <c r="CX480" s="73">
        <v>36.475145259999998</v>
      </c>
      <c r="CY480" s="73">
        <v>22.110121379999999</v>
      </c>
      <c r="CZ480" s="73">
        <v>97.086331720000004</v>
      </c>
      <c r="DA480" s="73">
        <v>36.424405290000003</v>
      </c>
      <c r="DB480" s="73">
        <v>11.362687129999999</v>
      </c>
      <c r="DC480" s="73">
        <v>12.174649990000001</v>
      </c>
      <c r="DD480" s="73">
        <v>37.268371469999998</v>
      </c>
      <c r="DE480" s="73">
        <v>222.12670850000001</v>
      </c>
      <c r="DF480" s="73">
        <v>11.868917850000001</v>
      </c>
      <c r="DG480" s="61" t="s">
        <v>1608</v>
      </c>
      <c r="DH480" s="73">
        <v>59.06224306</v>
      </c>
      <c r="DI480" s="73">
        <v>47.193798229999999</v>
      </c>
      <c r="DJ480" s="73"/>
    </row>
    <row r="481" spans="1:114" ht="15.75" customHeight="1">
      <c r="A481" s="2" t="s">
        <v>1700</v>
      </c>
      <c r="B481" s="2">
        <v>5693</v>
      </c>
      <c r="C481" s="2">
        <v>12</v>
      </c>
      <c r="D481" s="58">
        <v>0</v>
      </c>
      <c r="E481" s="2">
        <v>21</v>
      </c>
      <c r="F481" s="2">
        <v>7</v>
      </c>
      <c r="G481" s="2">
        <v>13</v>
      </c>
      <c r="H481" s="2">
        <v>1</v>
      </c>
      <c r="I481" s="2">
        <v>16</v>
      </c>
      <c r="J481" s="2">
        <v>9</v>
      </c>
      <c r="K481" s="58">
        <v>9</v>
      </c>
      <c r="L481" s="2">
        <v>61</v>
      </c>
      <c r="M481" s="2">
        <v>11</v>
      </c>
      <c r="N481" s="2">
        <v>2897</v>
      </c>
      <c r="O481" s="2">
        <v>18</v>
      </c>
      <c r="P481" s="2">
        <v>2</v>
      </c>
      <c r="Q481" s="2">
        <v>4</v>
      </c>
      <c r="R481" s="2">
        <v>37</v>
      </c>
      <c r="S481" s="2">
        <v>4</v>
      </c>
      <c r="T481" s="2">
        <v>1</v>
      </c>
      <c r="U481" s="2">
        <v>10</v>
      </c>
      <c r="V481" s="2">
        <v>14</v>
      </c>
      <c r="W481" s="2">
        <v>15</v>
      </c>
      <c r="X481" s="2">
        <v>29</v>
      </c>
      <c r="Y481" s="2">
        <v>31</v>
      </c>
      <c r="Z481" s="2">
        <v>16</v>
      </c>
      <c r="AA481" s="2">
        <v>19</v>
      </c>
      <c r="AB481" s="58">
        <v>7</v>
      </c>
      <c r="AC481" s="2">
        <v>8</v>
      </c>
      <c r="AD481" s="2">
        <v>12</v>
      </c>
      <c r="AE481" s="2">
        <v>7</v>
      </c>
      <c r="AF481" s="58">
        <v>4</v>
      </c>
      <c r="AG481" s="2">
        <v>14</v>
      </c>
      <c r="AH481" s="2">
        <v>3</v>
      </c>
      <c r="AI481" s="2">
        <v>3</v>
      </c>
      <c r="AJ481" s="2">
        <v>11</v>
      </c>
      <c r="AK481" s="2">
        <v>1</v>
      </c>
      <c r="AL481" s="58">
        <v>0</v>
      </c>
      <c r="AM481" s="2">
        <v>8</v>
      </c>
      <c r="AN481" s="2">
        <v>10</v>
      </c>
      <c r="AO481" s="58">
        <v>2</v>
      </c>
      <c r="AP481" s="2">
        <v>3</v>
      </c>
      <c r="AQ481" s="2">
        <v>11</v>
      </c>
      <c r="AR481" s="2">
        <v>3</v>
      </c>
      <c r="AS481" s="2">
        <v>6</v>
      </c>
      <c r="AT481" s="2">
        <v>15</v>
      </c>
      <c r="AU481" s="2">
        <v>9</v>
      </c>
      <c r="AV481" s="2">
        <v>5</v>
      </c>
      <c r="AW481" s="2">
        <v>13</v>
      </c>
      <c r="AX481" s="2">
        <v>8</v>
      </c>
      <c r="AY481" s="2">
        <v>41</v>
      </c>
      <c r="AZ481" s="2">
        <v>17</v>
      </c>
      <c r="BA481" s="2">
        <v>9</v>
      </c>
      <c r="BB481" s="2">
        <v>34</v>
      </c>
      <c r="BC481" s="2">
        <v>13</v>
      </c>
      <c r="BD481" s="2">
        <v>33</v>
      </c>
      <c r="BE481" s="2">
        <v>5</v>
      </c>
      <c r="BF481" s="2">
        <v>48</v>
      </c>
      <c r="BG481" s="2">
        <v>12</v>
      </c>
      <c r="BH481" s="2">
        <v>19</v>
      </c>
      <c r="BI481" s="2">
        <v>27</v>
      </c>
      <c r="BJ481" s="2">
        <v>7</v>
      </c>
      <c r="BK481" s="2">
        <v>214</v>
      </c>
      <c r="BL481" s="2">
        <v>7</v>
      </c>
      <c r="BM481" s="2">
        <v>21</v>
      </c>
      <c r="BN481" s="2">
        <v>1</v>
      </c>
      <c r="BO481" s="2">
        <v>64</v>
      </c>
      <c r="BP481" s="2">
        <v>9</v>
      </c>
      <c r="BQ481" s="2">
        <v>28</v>
      </c>
      <c r="BR481" s="2">
        <v>19</v>
      </c>
      <c r="BS481" s="2">
        <v>1</v>
      </c>
      <c r="BT481" s="2" t="s">
        <v>1607</v>
      </c>
      <c r="BU481" s="2">
        <v>6</v>
      </c>
      <c r="BV481" s="2">
        <v>79</v>
      </c>
      <c r="BW481" s="2">
        <v>15</v>
      </c>
      <c r="BX481" s="2">
        <v>8</v>
      </c>
      <c r="BY481" s="2">
        <v>0</v>
      </c>
      <c r="BZ481" s="2">
        <v>53</v>
      </c>
      <c r="CA481" s="2">
        <v>18</v>
      </c>
      <c r="CB481" s="2">
        <v>5</v>
      </c>
      <c r="CC481" s="59" t="s">
        <v>1681</v>
      </c>
      <c r="CD481" s="2">
        <v>14</v>
      </c>
      <c r="CE481" s="2">
        <v>22</v>
      </c>
      <c r="CF481" s="2">
        <v>10</v>
      </c>
      <c r="CG481" s="2">
        <v>3</v>
      </c>
      <c r="CH481" s="2">
        <v>16</v>
      </c>
      <c r="CI481" s="2">
        <v>33</v>
      </c>
      <c r="CJ481" s="2">
        <v>13</v>
      </c>
      <c r="CK481" s="2">
        <v>245</v>
      </c>
      <c r="CL481" s="2">
        <v>14</v>
      </c>
      <c r="CM481" s="2">
        <v>5</v>
      </c>
      <c r="CN481" s="2">
        <v>16</v>
      </c>
      <c r="CO481" s="2">
        <v>13</v>
      </c>
      <c r="CP481" s="2">
        <v>5</v>
      </c>
      <c r="CQ481" s="2">
        <v>98</v>
      </c>
      <c r="CR481" s="2">
        <v>5</v>
      </c>
      <c r="CS481" s="2">
        <v>25</v>
      </c>
      <c r="CT481" s="2">
        <v>16</v>
      </c>
      <c r="CU481" s="2">
        <v>6</v>
      </c>
      <c r="CV481" s="2">
        <v>14</v>
      </c>
      <c r="CW481" s="2">
        <v>10</v>
      </c>
      <c r="CX481" s="2">
        <v>14</v>
      </c>
      <c r="CY481" s="2">
        <v>0</v>
      </c>
      <c r="CZ481" s="2">
        <v>184</v>
      </c>
      <c r="DA481" s="2">
        <v>11</v>
      </c>
      <c r="DB481" s="2">
        <v>19</v>
      </c>
      <c r="DC481" s="2">
        <v>13</v>
      </c>
      <c r="DD481" s="2">
        <v>101</v>
      </c>
      <c r="DE481" s="2">
        <v>217</v>
      </c>
      <c r="DF481" s="2">
        <v>2</v>
      </c>
      <c r="DG481" s="58">
        <v>5</v>
      </c>
      <c r="DH481" s="2">
        <v>46</v>
      </c>
      <c r="DI481" s="2">
        <v>45</v>
      </c>
      <c r="DJ481" s="2"/>
    </row>
    <row r="482" spans="1:114" ht="15.75" customHeight="1">
      <c r="A482" s="73" t="s">
        <v>1701</v>
      </c>
      <c r="B482" s="73">
        <v>5.7421715600000001</v>
      </c>
      <c r="C482" s="73">
        <v>1.6453949729999999</v>
      </c>
      <c r="D482" s="61" t="s">
        <v>1608</v>
      </c>
      <c r="E482" s="73">
        <v>4.0775122560000003</v>
      </c>
      <c r="F482" s="73">
        <v>1.590752036</v>
      </c>
      <c r="G482" s="73">
        <v>1.8341811269999999</v>
      </c>
      <c r="H482" s="73">
        <v>0.22469842300000001</v>
      </c>
      <c r="I482" s="73">
        <v>0.62982834499999996</v>
      </c>
      <c r="J482" s="73">
        <v>1.1661128489999999</v>
      </c>
      <c r="K482" s="61" t="s">
        <v>1608</v>
      </c>
      <c r="L482" s="73">
        <v>4.8562534819999996</v>
      </c>
      <c r="M482" s="73">
        <v>1.414574813</v>
      </c>
      <c r="N482" s="73">
        <v>91.102987240000004</v>
      </c>
      <c r="O482" s="73">
        <v>1.703651692</v>
      </c>
      <c r="P482" s="73">
        <v>0.86366796800000001</v>
      </c>
      <c r="Q482" s="73">
        <v>1.025317423</v>
      </c>
      <c r="R482" s="73">
        <v>3.51696426</v>
      </c>
      <c r="S482" s="73">
        <v>0.94890263500000005</v>
      </c>
      <c r="T482" s="73">
        <v>0.152452269</v>
      </c>
      <c r="U482" s="73">
        <v>1.8823749809999999</v>
      </c>
      <c r="V482" s="73">
        <v>1.392418167</v>
      </c>
      <c r="W482" s="73">
        <v>2.086390765</v>
      </c>
      <c r="X482" s="73">
        <v>2.5249448189999999</v>
      </c>
      <c r="Y482" s="73">
        <v>10.542299829999999</v>
      </c>
      <c r="Z482" s="73">
        <v>1.436434918</v>
      </c>
      <c r="AA482" s="73">
        <v>2.280273013</v>
      </c>
      <c r="AB482" s="61" t="s">
        <v>1608</v>
      </c>
      <c r="AC482" s="73">
        <v>1.0222282600000001</v>
      </c>
      <c r="AD482" s="73">
        <v>1.9053736139999999</v>
      </c>
      <c r="AE482" s="73">
        <v>1.2138773249999999</v>
      </c>
      <c r="AF482" s="61" t="s">
        <v>1608</v>
      </c>
      <c r="AG482" s="73">
        <v>1.0893558919999999</v>
      </c>
      <c r="AH482" s="73">
        <v>1.0577984899999999</v>
      </c>
      <c r="AI482" s="73">
        <v>0.46753221900000003</v>
      </c>
      <c r="AJ482" s="73">
        <v>2.214969397</v>
      </c>
      <c r="AK482" s="73">
        <v>0.186105405</v>
      </c>
      <c r="AL482" s="61" t="s">
        <v>1608</v>
      </c>
      <c r="AM482" s="73">
        <v>0.72295489499999999</v>
      </c>
      <c r="AN482" s="73">
        <v>2.1941260069999999</v>
      </c>
      <c r="AO482" s="61" t="s">
        <v>1608</v>
      </c>
      <c r="AP482" s="73">
        <v>0.52697848199999997</v>
      </c>
      <c r="AQ482" s="73">
        <v>1.252776232</v>
      </c>
      <c r="AR482" s="73">
        <v>0.50047229500000001</v>
      </c>
      <c r="AS482" s="60">
        <v>2.9044121199999999</v>
      </c>
      <c r="AT482" s="73">
        <v>2.223710981</v>
      </c>
      <c r="AU482" s="73">
        <v>1.345089126</v>
      </c>
      <c r="AV482" s="73">
        <v>1.17308393</v>
      </c>
      <c r="AW482" s="73">
        <v>2.6020614000000002</v>
      </c>
      <c r="AX482" s="73">
        <v>0.76969306400000004</v>
      </c>
      <c r="AY482" s="73">
        <v>8.4655548360000008</v>
      </c>
      <c r="AZ482" s="73">
        <v>3.0875596179999998</v>
      </c>
      <c r="BA482" s="73">
        <v>1.867637429</v>
      </c>
      <c r="BB482" s="73">
        <v>2.7008844330000001</v>
      </c>
      <c r="BC482" s="73">
        <v>1.602227614</v>
      </c>
      <c r="BD482" s="73">
        <v>3.439008125</v>
      </c>
      <c r="BE482" s="73">
        <v>0.719109887</v>
      </c>
      <c r="BF482" s="73">
        <v>3.6959088389999999</v>
      </c>
      <c r="BG482" s="73">
        <v>1.334962846</v>
      </c>
      <c r="BH482" s="73">
        <v>2.229444247</v>
      </c>
      <c r="BI482" s="73">
        <v>4.0936225320000004</v>
      </c>
      <c r="BJ482" s="73">
        <v>0.53243212600000001</v>
      </c>
      <c r="BK482" s="73">
        <v>30.966650260000002</v>
      </c>
      <c r="BL482" s="73">
        <v>0.66124675700000002</v>
      </c>
      <c r="BM482" s="73">
        <v>2.18635907</v>
      </c>
      <c r="BN482" s="73">
        <v>0.15194110799999999</v>
      </c>
      <c r="BO482" s="73">
        <v>4.9895672639999997</v>
      </c>
      <c r="BP482" s="73">
        <v>0.87816685100000003</v>
      </c>
      <c r="BQ482" s="73">
        <v>2.5235036110000002</v>
      </c>
      <c r="BR482" s="73">
        <v>1.2009486149999999</v>
      </c>
      <c r="BS482" s="73">
        <v>0.231261934</v>
      </c>
      <c r="BT482" s="73" t="s">
        <v>1607</v>
      </c>
      <c r="BU482" s="73">
        <v>1.456912701</v>
      </c>
      <c r="BV482" s="73">
        <v>6.0213084940000003</v>
      </c>
      <c r="BW482" s="73">
        <v>0.81189341999999998</v>
      </c>
      <c r="BX482" s="73">
        <v>0.80759704300000001</v>
      </c>
      <c r="BY482" s="73">
        <v>0</v>
      </c>
      <c r="BZ482" s="73">
        <v>3.7850588090000001</v>
      </c>
      <c r="CA482" s="73">
        <v>1.5564305089999999</v>
      </c>
      <c r="CB482" s="73">
        <v>0.46669782199999998</v>
      </c>
      <c r="CC482" s="59" t="s">
        <v>1681</v>
      </c>
      <c r="CD482" s="73">
        <v>2.3021734089999999</v>
      </c>
      <c r="CE482" s="73">
        <v>1.2247468159999999</v>
      </c>
      <c r="CF482" s="73">
        <v>0.81361570100000002</v>
      </c>
      <c r="CG482" s="60">
        <v>1.453103145</v>
      </c>
      <c r="CH482" s="73">
        <v>1.5285976809999999</v>
      </c>
      <c r="CI482" s="73">
        <v>2.44735338</v>
      </c>
      <c r="CJ482" s="73">
        <v>2.6296480849999999</v>
      </c>
      <c r="CK482" s="73">
        <v>33.312144459999999</v>
      </c>
      <c r="CL482" s="73">
        <v>4.3374010639999998</v>
      </c>
      <c r="CM482" s="73">
        <v>0.91813849300000006</v>
      </c>
      <c r="CN482" s="73">
        <v>0.64299491600000003</v>
      </c>
      <c r="CO482" s="73">
        <v>0.63733409799999996</v>
      </c>
      <c r="CP482" s="73">
        <v>0.45390502799999999</v>
      </c>
      <c r="CQ482" s="73">
        <v>4.950729903</v>
      </c>
      <c r="CR482" s="73">
        <v>1.3812154699999999</v>
      </c>
      <c r="CS482" s="73">
        <v>1.1423489449999999</v>
      </c>
      <c r="CT482" s="73">
        <v>1.257424125</v>
      </c>
      <c r="CU482" s="73">
        <v>0.67384096900000001</v>
      </c>
      <c r="CV482" s="73">
        <v>1.087298176</v>
      </c>
      <c r="CW482" s="73">
        <v>0.59132114599999996</v>
      </c>
      <c r="CX482" s="73">
        <v>4.5190445449999999</v>
      </c>
      <c r="CY482" s="73">
        <v>0</v>
      </c>
      <c r="CZ482" s="73">
        <v>10.601712190000001</v>
      </c>
      <c r="DA482" s="73">
        <v>1.8899455570000001</v>
      </c>
      <c r="DB482" s="73">
        <v>0.50559966199999995</v>
      </c>
      <c r="DC482" s="73">
        <v>0.709732959</v>
      </c>
      <c r="DD482" s="73">
        <v>8.7132072199999993</v>
      </c>
      <c r="DE482" s="73">
        <v>29.517143749999999</v>
      </c>
      <c r="DF482" s="73">
        <v>0.67822387699999998</v>
      </c>
      <c r="DG482" s="61" t="s">
        <v>1608</v>
      </c>
      <c r="DH482" s="73">
        <v>3.6863815209999999</v>
      </c>
      <c r="DI482" s="73">
        <v>3.1887701509999999</v>
      </c>
      <c r="DJ482" s="73"/>
    </row>
    <row r="483" spans="1:114" ht="15.75" customHeight="1">
      <c r="D483" s="56"/>
      <c r="K483" s="56"/>
      <c r="AB483" s="56"/>
      <c r="AF483" s="56"/>
      <c r="AL483" s="56"/>
      <c r="AO483" s="56"/>
      <c r="CC483" s="57"/>
      <c r="DG483" s="56"/>
    </row>
    <row r="484" spans="1:114" ht="15.75" customHeight="1">
      <c r="A484" s="60" t="s">
        <v>1458</v>
      </c>
      <c r="B484" s="60">
        <v>7.18</v>
      </c>
      <c r="C484" s="60">
        <v>9.5783576989999997</v>
      </c>
      <c r="D484" s="61">
        <v>0</v>
      </c>
      <c r="E484" s="60">
        <v>5.6839220460000002</v>
      </c>
      <c r="F484" s="60">
        <v>6.0980211689999999</v>
      </c>
      <c r="G484" s="60">
        <v>2.4116698429999999</v>
      </c>
      <c r="H484" s="60">
        <v>3.2568773229999999</v>
      </c>
      <c r="I484" s="60">
        <v>4.5922131149999998</v>
      </c>
      <c r="J484" s="60">
        <v>3.5291292219999999</v>
      </c>
      <c r="K484" s="61">
        <v>5</v>
      </c>
      <c r="L484" s="60">
        <v>5.5518193470000003</v>
      </c>
      <c r="M484" s="60">
        <v>7.1959972390000004</v>
      </c>
      <c r="N484" s="60">
        <v>33.261065029999997</v>
      </c>
      <c r="O484" s="60">
        <v>4.7439894320000002</v>
      </c>
      <c r="P484" s="60">
        <v>0</v>
      </c>
      <c r="Q484" s="60">
        <v>0</v>
      </c>
      <c r="R484" s="60">
        <v>4.7803597360000003</v>
      </c>
      <c r="S484" s="60">
        <v>4.2648142900000003</v>
      </c>
      <c r="T484" s="60">
        <v>3.0141167E-2</v>
      </c>
      <c r="U484" s="60">
        <v>11.616889049999999</v>
      </c>
      <c r="V484" s="60">
        <v>4.6546091020000002</v>
      </c>
      <c r="W484" s="60">
        <v>5.5645359560000003</v>
      </c>
      <c r="X484" s="60">
        <v>21.86728673</v>
      </c>
      <c r="Y484" s="60">
        <v>1.068334578</v>
      </c>
      <c r="Z484" s="60">
        <v>5.9063174419999998</v>
      </c>
      <c r="AA484" s="60">
        <v>4.625097631</v>
      </c>
      <c r="AB484" s="61">
        <v>2.345733042</v>
      </c>
      <c r="AC484" s="60">
        <v>3.0773024430000002</v>
      </c>
      <c r="AD484" s="60">
        <v>8.9724460199999996</v>
      </c>
      <c r="AE484" s="60">
        <v>16.49023472</v>
      </c>
      <c r="AF484" s="61">
        <v>60.700813009999997</v>
      </c>
      <c r="AG484" s="60">
        <v>1.068751593</v>
      </c>
      <c r="AH484" s="60">
        <v>3.0691416889999998</v>
      </c>
      <c r="AI484" s="60">
        <v>0.23368877599999999</v>
      </c>
      <c r="AJ484" s="60">
        <v>0.26285714300000002</v>
      </c>
      <c r="AK484" s="60">
        <v>0.178734378</v>
      </c>
      <c r="AL484" s="61">
        <v>3</v>
      </c>
      <c r="AM484" s="60">
        <v>5.3917345750000001</v>
      </c>
      <c r="AN484" s="60">
        <v>7.2164116829999996</v>
      </c>
      <c r="AO484" s="61">
        <v>8</v>
      </c>
      <c r="AP484" s="60">
        <v>7.7838827999999999E-2</v>
      </c>
      <c r="AQ484" s="60">
        <v>5.7385026740000002</v>
      </c>
      <c r="AR484" s="60">
        <v>4.3660185970000001</v>
      </c>
      <c r="AS484" s="60">
        <v>0</v>
      </c>
      <c r="AT484" s="60">
        <v>7.6623502749999997</v>
      </c>
      <c r="AU484" s="60">
        <v>3.133870156</v>
      </c>
      <c r="AV484" s="60">
        <v>6.5633770939999998</v>
      </c>
      <c r="AW484" s="60">
        <v>4.3950563750000002</v>
      </c>
      <c r="AX484" s="60">
        <v>5.1797804630000002</v>
      </c>
      <c r="AY484" s="60">
        <v>8.9330978139999999</v>
      </c>
      <c r="AZ484" s="60">
        <v>5.444069228</v>
      </c>
      <c r="BA484" s="60">
        <v>2.4326603630000001</v>
      </c>
      <c r="BB484" s="60">
        <v>11.42710149</v>
      </c>
      <c r="BC484" s="60">
        <v>4.9678537279999997</v>
      </c>
      <c r="BD484" s="60">
        <v>15.333371359999999</v>
      </c>
      <c r="BE484" s="60">
        <v>6.9153005460000001</v>
      </c>
      <c r="BF484" s="60">
        <v>8.5557366869999996</v>
      </c>
      <c r="BG484" s="60">
        <v>5.7351536669999996</v>
      </c>
      <c r="BH484" s="60">
        <v>4.7951344430000002</v>
      </c>
      <c r="BI484" s="60">
        <v>10.545283019999999</v>
      </c>
      <c r="BJ484" s="60">
        <v>4.7504702190000003</v>
      </c>
      <c r="BK484" s="60">
        <v>42.493580119999997</v>
      </c>
      <c r="BL484" s="60">
        <v>6.2204067439999999</v>
      </c>
      <c r="BM484" s="60">
        <v>9.6927470630000006</v>
      </c>
      <c r="BN484" s="60">
        <v>7.1743928999999998E-2</v>
      </c>
      <c r="BO484" s="60">
        <v>5.8176238490000003</v>
      </c>
      <c r="BP484" s="60">
        <v>7.7650248120000001</v>
      </c>
      <c r="BQ484" s="60">
        <v>3.7564788149999999</v>
      </c>
      <c r="BR484" s="60">
        <v>7.4622105410000001</v>
      </c>
      <c r="BS484" s="60">
        <v>0.35287166199999997</v>
      </c>
      <c r="BT484" s="60">
        <v>11.92898115</v>
      </c>
      <c r="BU484" s="60">
        <v>9.4361008999999996E-2</v>
      </c>
      <c r="BV484" s="60">
        <v>4.9976789860000004</v>
      </c>
      <c r="BW484" s="60">
        <v>6.4945220189999997</v>
      </c>
      <c r="BX484" s="60">
        <v>1.8691718859999999</v>
      </c>
      <c r="BY484" s="60">
        <v>0</v>
      </c>
      <c r="BZ484" s="60">
        <v>6.5977020299999998</v>
      </c>
      <c r="CA484" s="60">
        <v>4.5265396539999996</v>
      </c>
      <c r="CB484" s="60">
        <v>0.188376551</v>
      </c>
      <c r="CC484" s="62">
        <v>0.36169754399999998</v>
      </c>
      <c r="CD484" s="60">
        <v>2.3850438889999999</v>
      </c>
      <c r="CE484" s="60">
        <v>3.7201026929999998</v>
      </c>
      <c r="CF484" s="60">
        <v>5.4923818539999996</v>
      </c>
      <c r="CG484" s="60">
        <v>0</v>
      </c>
      <c r="CH484" s="60">
        <v>6.0299958629999999</v>
      </c>
      <c r="CI484" s="60">
        <v>6.7885731290000004</v>
      </c>
      <c r="CJ484" s="60">
        <v>4.1087578709999999</v>
      </c>
      <c r="CK484" s="60">
        <v>24.390114310000001</v>
      </c>
      <c r="CL484" s="60">
        <v>3.6426336749999999</v>
      </c>
      <c r="CM484" s="60">
        <v>0.97233967600000004</v>
      </c>
      <c r="CN484" s="60">
        <v>4.7155027550000002</v>
      </c>
      <c r="CO484" s="60">
        <v>3.1101920569999999</v>
      </c>
      <c r="CP484" s="60">
        <v>8.2219418649999998</v>
      </c>
      <c r="CQ484" s="60">
        <v>5.0046791439999998</v>
      </c>
      <c r="CR484" s="60">
        <v>5.2084707080000001</v>
      </c>
      <c r="CS484" s="60">
        <v>5.791990491</v>
      </c>
      <c r="CT484" s="60">
        <v>6.9633548589999998</v>
      </c>
      <c r="CU484" s="60">
        <v>1.0857463519999999</v>
      </c>
      <c r="CV484" s="60">
        <v>3.7499279539999999</v>
      </c>
      <c r="CW484" s="60">
        <v>1.9741652270000001</v>
      </c>
      <c r="CX484" s="60">
        <v>17.09531526</v>
      </c>
      <c r="CY484" s="60">
        <v>1.5936853</v>
      </c>
      <c r="CZ484" s="60">
        <v>30.620975380000001</v>
      </c>
      <c r="DA484" s="60">
        <v>4.0492473520000001</v>
      </c>
      <c r="DB484" s="60">
        <v>2.6759237929999999</v>
      </c>
      <c r="DC484" s="60">
        <v>3.2547425470000002</v>
      </c>
      <c r="DD484" s="60">
        <v>4.9544402359999999</v>
      </c>
      <c r="DE484" s="60">
        <v>3.6020934690000002</v>
      </c>
      <c r="DF484" s="60">
        <v>0.21366631999999999</v>
      </c>
      <c r="DG484" s="61">
        <v>8</v>
      </c>
      <c r="DH484" s="60">
        <v>24.810657370000001</v>
      </c>
      <c r="DI484" s="60">
        <v>19.603285060000001</v>
      </c>
      <c r="DJ484" s="60"/>
    </row>
    <row r="485" spans="1:114" ht="15.75" customHeight="1">
      <c r="D485" s="56"/>
      <c r="K485" s="56"/>
      <c r="AB485" s="56"/>
      <c r="AF485" s="56"/>
      <c r="AL485" s="56"/>
      <c r="AO485" s="56"/>
      <c r="CC485" s="57"/>
      <c r="DG485" s="56"/>
    </row>
    <row r="486" spans="1:114" ht="15.75" customHeight="1">
      <c r="D486" s="56"/>
      <c r="K486" s="56"/>
      <c r="AB486" s="56"/>
      <c r="AF486" s="56"/>
      <c r="AL486" s="56"/>
      <c r="AO486" s="56"/>
      <c r="CC486" s="57"/>
      <c r="DG486" s="56"/>
    </row>
    <row r="487" spans="1:114" ht="15.75" customHeight="1">
      <c r="D487" s="56"/>
      <c r="K487" s="56"/>
      <c r="AB487" s="56"/>
      <c r="AF487" s="56"/>
      <c r="AL487" s="56"/>
      <c r="AO487" s="56"/>
      <c r="CC487" s="57"/>
      <c r="DG487" s="56"/>
    </row>
    <row r="488" spans="1:114" ht="15.75" customHeight="1">
      <c r="D488" s="56"/>
      <c r="K488" s="56"/>
      <c r="AB488" s="56"/>
      <c r="AF488" s="56"/>
      <c r="AL488" s="56"/>
      <c r="AO488" s="56"/>
      <c r="CC488" s="57"/>
      <c r="DG488" s="56"/>
    </row>
    <row r="489" spans="1:114" ht="15.75" customHeight="1">
      <c r="D489" s="56"/>
      <c r="K489" s="56"/>
      <c r="AB489" s="56"/>
      <c r="AF489" s="56"/>
      <c r="AL489" s="56"/>
      <c r="AO489" s="56"/>
      <c r="CC489" s="57"/>
      <c r="DG489" s="56"/>
    </row>
    <row r="490" spans="1:114" ht="15.75" customHeight="1">
      <c r="D490" s="56"/>
      <c r="K490" s="56"/>
      <c r="AB490" s="56"/>
      <c r="AF490" s="56"/>
      <c r="AL490" s="56"/>
      <c r="AO490" s="56"/>
      <c r="CC490" s="57"/>
      <c r="DG490" s="56"/>
    </row>
    <row r="491" spans="1:114" ht="15.75" customHeight="1">
      <c r="D491" s="56"/>
      <c r="K491" s="56"/>
      <c r="AB491" s="56"/>
      <c r="AF491" s="56"/>
      <c r="AL491" s="56"/>
      <c r="AO491" s="56"/>
      <c r="CC491" s="57"/>
      <c r="DG491" s="56"/>
    </row>
    <row r="492" spans="1:114" ht="15.75" customHeight="1">
      <c r="D492" s="56"/>
      <c r="K492" s="56"/>
      <c r="AB492" s="56"/>
      <c r="AF492" s="56"/>
      <c r="AL492" s="56"/>
      <c r="AO492" s="56"/>
      <c r="CC492" s="57"/>
      <c r="DG492" s="56"/>
    </row>
    <row r="493" spans="1:114" ht="15.75" customHeight="1">
      <c r="D493" s="56"/>
      <c r="K493" s="56"/>
      <c r="AB493" s="56"/>
      <c r="AF493" s="56"/>
      <c r="AL493" s="56"/>
      <c r="AO493" s="56"/>
      <c r="CC493" s="57"/>
      <c r="DG493" s="56"/>
    </row>
    <row r="494" spans="1:114" ht="15.75" customHeight="1">
      <c r="D494" s="56"/>
      <c r="K494" s="56"/>
      <c r="AB494" s="56"/>
      <c r="AF494" s="56"/>
      <c r="AL494" s="56"/>
      <c r="AO494" s="56"/>
      <c r="CC494" s="57"/>
      <c r="DG494" s="56"/>
    </row>
    <row r="495" spans="1:114" ht="15.75" customHeight="1">
      <c r="D495" s="56"/>
      <c r="K495" s="56"/>
      <c r="AB495" s="56"/>
      <c r="AF495" s="56"/>
      <c r="AL495" s="56"/>
      <c r="AO495" s="56"/>
      <c r="CC495" s="57"/>
      <c r="DG495" s="56"/>
    </row>
    <row r="496" spans="1:114" ht="15.75" customHeight="1">
      <c r="D496" s="56"/>
      <c r="K496" s="56"/>
      <c r="AB496" s="56"/>
      <c r="AF496" s="56"/>
      <c r="AL496" s="56"/>
      <c r="AO496" s="56"/>
      <c r="CC496" s="57"/>
      <c r="DG496" s="56"/>
    </row>
    <row r="497" spans="4:111" ht="15.75" customHeight="1">
      <c r="D497" s="56"/>
      <c r="K497" s="56"/>
      <c r="AB497" s="56"/>
      <c r="AF497" s="56"/>
      <c r="AL497" s="56"/>
      <c r="AO497" s="56"/>
      <c r="CC497" s="57"/>
      <c r="DG497" s="56"/>
    </row>
    <row r="498" spans="4:111" ht="15.75" customHeight="1">
      <c r="D498" s="56"/>
      <c r="K498" s="56"/>
      <c r="AB498" s="56"/>
      <c r="AF498" s="56"/>
      <c r="AL498" s="56"/>
      <c r="AO498" s="56"/>
      <c r="CC498" s="57"/>
      <c r="DG498" s="56"/>
    </row>
    <row r="499" spans="4:111" ht="15.75" customHeight="1">
      <c r="D499" s="56"/>
      <c r="K499" s="56"/>
      <c r="AB499" s="56"/>
      <c r="AF499" s="56"/>
      <c r="AL499" s="56"/>
      <c r="AO499" s="56"/>
      <c r="CC499" s="57"/>
      <c r="DG499" s="56"/>
    </row>
    <row r="500" spans="4:111" ht="15.75" customHeight="1">
      <c r="D500" s="56"/>
      <c r="K500" s="56"/>
      <c r="AB500" s="56"/>
      <c r="AF500" s="56"/>
      <c r="AL500" s="56"/>
      <c r="AO500" s="56"/>
      <c r="CC500" s="57"/>
      <c r="DG500" s="56"/>
    </row>
    <row r="501" spans="4:111" ht="15.75" customHeight="1">
      <c r="D501" s="56"/>
      <c r="K501" s="56"/>
      <c r="AB501" s="56"/>
      <c r="AF501" s="56"/>
      <c r="AL501" s="56"/>
      <c r="AO501" s="56"/>
      <c r="CC501" s="57"/>
      <c r="DG501" s="56"/>
    </row>
    <row r="502" spans="4:111" ht="15.75" customHeight="1">
      <c r="D502" s="56"/>
      <c r="K502" s="56"/>
      <c r="AB502" s="56"/>
      <c r="AF502" s="56"/>
      <c r="AL502" s="56"/>
      <c r="AO502" s="56"/>
      <c r="CC502" s="57"/>
      <c r="DG502" s="56"/>
    </row>
    <row r="503" spans="4:111" ht="15.75" customHeight="1">
      <c r="D503" s="56"/>
      <c r="K503" s="56"/>
      <c r="AB503" s="56"/>
      <c r="AF503" s="56"/>
      <c r="AL503" s="56"/>
      <c r="AO503" s="56"/>
      <c r="CC503" s="57"/>
      <c r="DG503" s="56"/>
    </row>
    <row r="504" spans="4:111" ht="15.75" customHeight="1">
      <c r="D504" s="56"/>
      <c r="K504" s="56"/>
      <c r="AB504" s="56"/>
      <c r="AF504" s="56"/>
      <c r="AL504" s="56"/>
      <c r="AO504" s="56"/>
      <c r="CC504" s="57"/>
      <c r="DG504" s="56"/>
    </row>
    <row r="505" spans="4:111" ht="15.75" customHeight="1">
      <c r="D505" s="56"/>
      <c r="K505" s="56"/>
      <c r="AB505" s="56"/>
      <c r="AF505" s="56"/>
      <c r="AL505" s="56"/>
      <c r="AO505" s="56"/>
      <c r="CC505" s="57"/>
      <c r="DG505" s="56"/>
    </row>
    <row r="506" spans="4:111" ht="15.75" customHeight="1">
      <c r="D506" s="56"/>
      <c r="K506" s="56"/>
      <c r="AB506" s="56"/>
      <c r="AF506" s="56"/>
      <c r="AL506" s="56"/>
      <c r="AO506" s="56"/>
      <c r="CC506" s="57"/>
      <c r="DG506" s="56"/>
    </row>
    <row r="507" spans="4:111" ht="15.75" customHeight="1">
      <c r="D507" s="56"/>
      <c r="K507" s="56"/>
      <c r="AB507" s="56"/>
      <c r="AF507" s="56"/>
      <c r="AL507" s="56"/>
      <c r="AO507" s="56"/>
      <c r="CC507" s="57"/>
      <c r="DG507" s="56"/>
    </row>
    <row r="508" spans="4:111" ht="15.75" customHeight="1">
      <c r="D508" s="56"/>
      <c r="K508" s="56"/>
      <c r="AB508" s="56"/>
      <c r="AF508" s="56"/>
      <c r="AL508" s="56"/>
      <c r="AO508" s="56"/>
      <c r="CC508" s="57"/>
      <c r="DG508" s="56"/>
    </row>
    <row r="509" spans="4:111" ht="15.75" customHeight="1">
      <c r="D509" s="56"/>
      <c r="K509" s="56"/>
      <c r="AB509" s="56"/>
      <c r="AF509" s="56"/>
      <c r="AL509" s="56"/>
      <c r="AO509" s="56"/>
      <c r="CC509" s="57"/>
      <c r="DG509" s="56"/>
    </row>
    <row r="510" spans="4:111" ht="15.75" customHeight="1">
      <c r="D510" s="56"/>
      <c r="K510" s="56"/>
      <c r="AB510" s="56"/>
      <c r="AF510" s="56"/>
      <c r="AL510" s="56"/>
      <c r="AO510" s="56"/>
      <c r="CC510" s="57"/>
      <c r="DG510" s="56"/>
    </row>
    <row r="511" spans="4:111" ht="15.75" customHeight="1">
      <c r="D511" s="56"/>
      <c r="K511" s="56"/>
      <c r="AB511" s="56"/>
      <c r="AF511" s="56"/>
      <c r="AL511" s="56"/>
      <c r="AO511" s="56"/>
      <c r="CC511" s="57"/>
      <c r="DG511" s="56"/>
    </row>
    <row r="512" spans="4:111" ht="15.75" customHeight="1">
      <c r="D512" s="56"/>
      <c r="K512" s="56"/>
      <c r="AB512" s="56"/>
      <c r="AF512" s="56"/>
      <c r="AL512" s="56"/>
      <c r="AO512" s="56"/>
      <c r="CC512" s="57"/>
      <c r="DG512" s="56"/>
    </row>
    <row r="513" spans="4:111" ht="15.75" customHeight="1">
      <c r="D513" s="56"/>
      <c r="K513" s="56"/>
      <c r="AB513" s="56"/>
      <c r="AF513" s="56"/>
      <c r="AL513" s="56"/>
      <c r="AO513" s="56"/>
      <c r="CC513" s="57"/>
      <c r="DG513" s="56"/>
    </row>
    <row r="514" spans="4:111" ht="15.75" customHeight="1">
      <c r="D514" s="56"/>
      <c r="K514" s="56"/>
      <c r="AB514" s="56"/>
      <c r="AF514" s="56"/>
      <c r="AL514" s="56"/>
      <c r="AO514" s="56"/>
      <c r="CC514" s="57"/>
      <c r="DG514" s="56"/>
    </row>
    <row r="515" spans="4:111" ht="15.75" customHeight="1">
      <c r="D515" s="56"/>
      <c r="K515" s="56"/>
      <c r="AB515" s="56"/>
      <c r="AF515" s="56"/>
      <c r="AL515" s="56"/>
      <c r="AO515" s="56"/>
      <c r="CC515" s="57"/>
      <c r="DG515" s="56"/>
    </row>
    <row r="516" spans="4:111" ht="15.75" customHeight="1">
      <c r="D516" s="56"/>
      <c r="K516" s="56"/>
      <c r="AB516" s="56"/>
      <c r="AF516" s="56"/>
      <c r="AL516" s="56"/>
      <c r="AO516" s="56"/>
      <c r="CC516" s="57"/>
      <c r="DG516" s="56"/>
    </row>
    <row r="517" spans="4:111" ht="15.75" customHeight="1">
      <c r="D517" s="56"/>
      <c r="K517" s="56"/>
      <c r="AB517" s="56"/>
      <c r="AF517" s="56"/>
      <c r="AL517" s="56"/>
      <c r="AO517" s="56"/>
      <c r="CC517" s="57"/>
      <c r="DG517" s="56"/>
    </row>
    <row r="518" spans="4:111" ht="15.75" customHeight="1">
      <c r="D518" s="56"/>
      <c r="K518" s="56"/>
      <c r="AB518" s="56"/>
      <c r="AF518" s="56"/>
      <c r="AL518" s="56"/>
      <c r="AO518" s="56"/>
      <c r="CC518" s="57"/>
      <c r="DG518" s="56"/>
    </row>
    <row r="519" spans="4:111" ht="15.75" customHeight="1">
      <c r="D519" s="56"/>
      <c r="K519" s="56"/>
      <c r="AB519" s="56"/>
      <c r="AF519" s="56"/>
      <c r="AL519" s="56"/>
      <c r="AO519" s="56"/>
      <c r="CC519" s="57"/>
      <c r="DG519" s="56"/>
    </row>
    <row r="520" spans="4:111" ht="15.75" customHeight="1">
      <c r="D520" s="56"/>
      <c r="K520" s="56"/>
      <c r="AB520" s="56"/>
      <c r="AF520" s="56"/>
      <c r="AL520" s="56"/>
      <c r="AO520" s="56"/>
      <c r="CC520" s="57"/>
      <c r="DG520" s="56"/>
    </row>
    <row r="521" spans="4:111" ht="15.75" customHeight="1">
      <c r="D521" s="56"/>
      <c r="K521" s="56"/>
      <c r="AB521" s="56"/>
      <c r="AF521" s="56"/>
      <c r="AL521" s="56"/>
      <c r="AO521" s="56"/>
      <c r="CC521" s="57"/>
      <c r="DG521" s="56"/>
    </row>
    <row r="522" spans="4:111" ht="15.75" customHeight="1">
      <c r="D522" s="56"/>
      <c r="K522" s="56"/>
      <c r="AB522" s="56"/>
      <c r="AF522" s="56"/>
      <c r="AL522" s="56"/>
      <c r="AO522" s="56"/>
      <c r="CC522" s="57"/>
      <c r="DG522" s="56"/>
    </row>
    <row r="523" spans="4:111" ht="15.75" customHeight="1">
      <c r="D523" s="56"/>
      <c r="K523" s="56"/>
      <c r="AB523" s="56"/>
      <c r="AF523" s="56"/>
      <c r="AL523" s="56"/>
      <c r="AO523" s="56"/>
      <c r="CC523" s="57"/>
      <c r="DG523" s="56"/>
    </row>
    <row r="524" spans="4:111" ht="15.75" customHeight="1">
      <c r="D524" s="56"/>
      <c r="K524" s="56"/>
      <c r="AB524" s="56"/>
      <c r="AF524" s="56"/>
      <c r="AL524" s="56"/>
      <c r="AO524" s="56"/>
      <c r="CC524" s="57"/>
      <c r="DG524" s="56"/>
    </row>
    <row r="525" spans="4:111" ht="15.75" customHeight="1">
      <c r="D525" s="56"/>
      <c r="K525" s="56"/>
      <c r="AB525" s="56"/>
      <c r="AF525" s="56"/>
      <c r="AL525" s="56"/>
      <c r="AO525" s="56"/>
      <c r="CC525" s="57"/>
      <c r="DG525" s="56"/>
    </row>
    <row r="526" spans="4:111" ht="15.75" customHeight="1">
      <c r="D526" s="56"/>
      <c r="K526" s="56"/>
      <c r="AB526" s="56"/>
      <c r="AF526" s="56"/>
      <c r="AL526" s="56"/>
      <c r="AO526" s="56"/>
      <c r="CC526" s="57"/>
      <c r="DG526" s="56"/>
    </row>
    <row r="527" spans="4:111" ht="15.75" customHeight="1">
      <c r="D527" s="56"/>
      <c r="K527" s="56"/>
      <c r="AB527" s="56"/>
      <c r="AF527" s="56"/>
      <c r="AL527" s="56"/>
      <c r="AO527" s="56"/>
      <c r="CC527" s="57"/>
      <c r="DG527" s="56"/>
    </row>
    <row r="528" spans="4:111" ht="15.75" customHeight="1">
      <c r="D528" s="56"/>
      <c r="K528" s="56"/>
      <c r="AB528" s="56"/>
      <c r="AF528" s="56"/>
      <c r="AL528" s="56"/>
      <c r="AO528" s="56"/>
      <c r="CC528" s="57"/>
      <c r="DG528" s="56"/>
    </row>
    <row r="529" spans="4:111" ht="15.75" customHeight="1">
      <c r="D529" s="56"/>
      <c r="K529" s="56"/>
      <c r="AB529" s="56"/>
      <c r="AF529" s="56"/>
      <c r="AL529" s="56"/>
      <c r="AO529" s="56"/>
      <c r="CC529" s="57"/>
      <c r="DG529" s="56"/>
    </row>
    <row r="530" spans="4:111" ht="15.75" customHeight="1">
      <c r="D530" s="56"/>
      <c r="K530" s="56"/>
      <c r="AB530" s="56"/>
      <c r="AF530" s="56"/>
      <c r="AL530" s="56"/>
      <c r="AO530" s="56"/>
      <c r="CC530" s="57"/>
      <c r="DG530" s="56"/>
    </row>
    <row r="531" spans="4:111" ht="15.75" customHeight="1">
      <c r="D531" s="56"/>
      <c r="K531" s="56"/>
      <c r="AB531" s="56"/>
      <c r="AF531" s="56"/>
      <c r="AL531" s="56"/>
      <c r="AO531" s="56"/>
      <c r="CC531" s="57"/>
      <c r="DG531" s="56"/>
    </row>
    <row r="532" spans="4:111" ht="15.75" customHeight="1">
      <c r="D532" s="56"/>
      <c r="K532" s="56"/>
      <c r="AB532" s="56"/>
      <c r="AF532" s="56"/>
      <c r="AL532" s="56"/>
      <c r="AO532" s="56"/>
      <c r="CC532" s="57"/>
      <c r="DG532" s="56"/>
    </row>
    <row r="533" spans="4:111" ht="15.75" customHeight="1">
      <c r="D533" s="56"/>
      <c r="K533" s="56"/>
      <c r="AB533" s="56"/>
      <c r="AF533" s="56"/>
      <c r="AL533" s="56"/>
      <c r="AO533" s="56"/>
      <c r="CC533" s="57"/>
      <c r="DG533" s="56"/>
    </row>
    <row r="534" spans="4:111" ht="15.75" customHeight="1">
      <c r="D534" s="56"/>
      <c r="K534" s="56"/>
      <c r="AB534" s="56"/>
      <c r="AF534" s="56"/>
      <c r="AL534" s="56"/>
      <c r="AO534" s="56"/>
      <c r="CC534" s="57"/>
      <c r="DG534" s="56"/>
    </row>
    <row r="535" spans="4:111" ht="15.75" customHeight="1">
      <c r="D535" s="56"/>
      <c r="K535" s="56"/>
      <c r="AB535" s="56"/>
      <c r="AF535" s="56"/>
      <c r="AL535" s="56"/>
      <c r="AO535" s="56"/>
      <c r="CC535" s="57"/>
      <c r="DG535" s="56"/>
    </row>
    <row r="536" spans="4:111" ht="15.75" customHeight="1">
      <c r="D536" s="56"/>
      <c r="K536" s="56"/>
      <c r="AB536" s="56"/>
      <c r="AF536" s="56"/>
      <c r="AL536" s="56"/>
      <c r="AO536" s="56"/>
      <c r="CC536" s="57"/>
      <c r="DG536" s="56"/>
    </row>
    <row r="537" spans="4:111" ht="15.75" customHeight="1">
      <c r="D537" s="56"/>
      <c r="K537" s="56"/>
      <c r="AB537" s="56"/>
      <c r="AF537" s="56"/>
      <c r="AL537" s="56"/>
      <c r="AO537" s="56"/>
      <c r="CC537" s="57"/>
      <c r="DG537" s="56"/>
    </row>
    <row r="538" spans="4:111" ht="15.75" customHeight="1">
      <c r="D538" s="56"/>
      <c r="K538" s="56"/>
      <c r="AB538" s="56"/>
      <c r="AF538" s="56"/>
      <c r="AL538" s="56"/>
      <c r="AO538" s="56"/>
      <c r="CC538" s="57"/>
      <c r="DG538" s="56"/>
    </row>
    <row r="539" spans="4:111" ht="15.75" customHeight="1">
      <c r="D539" s="56"/>
      <c r="K539" s="56"/>
      <c r="AB539" s="56"/>
      <c r="AF539" s="56"/>
      <c r="AL539" s="56"/>
      <c r="AO539" s="56"/>
      <c r="CC539" s="57"/>
      <c r="DG539" s="56"/>
    </row>
    <row r="540" spans="4:111" ht="15.75" customHeight="1">
      <c r="D540" s="56"/>
      <c r="K540" s="56"/>
      <c r="AB540" s="56"/>
      <c r="AF540" s="56"/>
      <c r="AL540" s="56"/>
      <c r="AO540" s="56"/>
      <c r="CC540" s="57"/>
      <c r="DG540" s="56"/>
    </row>
    <row r="541" spans="4:111" ht="15.75" customHeight="1">
      <c r="D541" s="56"/>
      <c r="K541" s="56"/>
      <c r="AB541" s="56"/>
      <c r="AF541" s="56"/>
      <c r="AL541" s="56"/>
      <c r="AO541" s="56"/>
      <c r="CC541" s="57"/>
      <c r="DG541" s="56"/>
    </row>
    <row r="542" spans="4:111" ht="15.75" customHeight="1">
      <c r="D542" s="56"/>
      <c r="K542" s="56"/>
      <c r="AB542" s="56"/>
      <c r="AF542" s="56"/>
      <c r="AL542" s="56"/>
      <c r="AO542" s="56"/>
      <c r="CC542" s="57"/>
      <c r="DG542" s="56"/>
    </row>
    <row r="543" spans="4:111" ht="15.75" customHeight="1">
      <c r="D543" s="56"/>
      <c r="K543" s="56"/>
      <c r="AB543" s="56"/>
      <c r="AF543" s="56"/>
      <c r="AL543" s="56"/>
      <c r="AO543" s="56"/>
      <c r="CC543" s="57"/>
      <c r="DG543" s="56"/>
    </row>
    <row r="544" spans="4:111" ht="15.75" customHeight="1">
      <c r="D544" s="56"/>
      <c r="K544" s="56"/>
      <c r="AB544" s="56"/>
      <c r="AF544" s="56"/>
      <c r="AL544" s="56"/>
      <c r="AO544" s="56"/>
      <c r="CC544" s="57"/>
      <c r="DG544" s="56"/>
    </row>
    <row r="545" spans="4:111" ht="15.75" customHeight="1">
      <c r="D545" s="56"/>
      <c r="K545" s="56"/>
      <c r="AB545" s="56"/>
      <c r="AF545" s="56"/>
      <c r="AL545" s="56"/>
      <c r="AO545" s="56"/>
      <c r="CC545" s="57"/>
      <c r="DG545" s="56"/>
    </row>
    <row r="546" spans="4:111" ht="15.75" customHeight="1">
      <c r="D546" s="56"/>
      <c r="K546" s="56"/>
      <c r="AB546" s="56"/>
      <c r="AF546" s="56"/>
      <c r="AL546" s="56"/>
      <c r="AO546" s="56"/>
      <c r="CC546" s="57"/>
      <c r="DG546" s="56"/>
    </row>
    <row r="547" spans="4:111" ht="15.75" customHeight="1">
      <c r="D547" s="56"/>
      <c r="K547" s="56"/>
      <c r="AB547" s="56"/>
      <c r="AF547" s="56"/>
      <c r="AL547" s="56"/>
      <c r="AO547" s="56"/>
      <c r="CC547" s="57"/>
      <c r="DG547" s="56"/>
    </row>
    <row r="548" spans="4:111" ht="15.75" customHeight="1">
      <c r="D548" s="56"/>
      <c r="K548" s="56"/>
      <c r="AB548" s="56"/>
      <c r="AF548" s="56"/>
      <c r="AL548" s="56"/>
      <c r="AO548" s="56"/>
      <c r="CC548" s="57"/>
      <c r="DG548" s="56"/>
    </row>
    <row r="549" spans="4:111" ht="15.75" customHeight="1">
      <c r="D549" s="56"/>
      <c r="K549" s="56"/>
      <c r="AB549" s="56"/>
      <c r="AF549" s="56"/>
      <c r="AL549" s="56"/>
      <c r="AO549" s="56"/>
      <c r="CC549" s="57"/>
      <c r="DG549" s="56"/>
    </row>
    <row r="550" spans="4:111" ht="15.75" customHeight="1">
      <c r="D550" s="56"/>
      <c r="K550" s="56"/>
      <c r="AB550" s="56"/>
      <c r="AF550" s="56"/>
      <c r="AL550" s="56"/>
      <c r="AO550" s="56"/>
      <c r="CC550" s="57"/>
      <c r="DG550" s="56"/>
    </row>
    <row r="551" spans="4:111" ht="15.75" customHeight="1">
      <c r="D551" s="56"/>
      <c r="K551" s="56"/>
      <c r="AB551" s="56"/>
      <c r="AF551" s="56"/>
      <c r="AL551" s="56"/>
      <c r="AO551" s="56"/>
      <c r="CC551" s="57"/>
      <c r="DG551" s="56"/>
    </row>
    <row r="552" spans="4:111" ht="15.75" customHeight="1">
      <c r="D552" s="56"/>
      <c r="K552" s="56"/>
      <c r="AB552" s="56"/>
      <c r="AF552" s="56"/>
      <c r="AL552" s="56"/>
      <c r="AO552" s="56"/>
      <c r="CC552" s="57"/>
      <c r="DG552" s="56"/>
    </row>
    <row r="553" spans="4:111" ht="15.75" customHeight="1">
      <c r="D553" s="56"/>
      <c r="K553" s="56"/>
      <c r="AB553" s="56"/>
      <c r="AF553" s="56"/>
      <c r="AL553" s="56"/>
      <c r="AO553" s="56"/>
      <c r="CC553" s="57"/>
      <c r="DG553" s="56"/>
    </row>
    <row r="554" spans="4:111" ht="15.75" customHeight="1">
      <c r="D554" s="56"/>
      <c r="K554" s="56"/>
      <c r="AB554" s="56"/>
      <c r="AF554" s="56"/>
      <c r="AL554" s="56"/>
      <c r="AO554" s="56"/>
      <c r="CC554" s="57"/>
      <c r="DG554" s="56"/>
    </row>
    <row r="555" spans="4:111" ht="15.75" customHeight="1">
      <c r="D555" s="56"/>
      <c r="K555" s="56"/>
      <c r="AB555" s="56"/>
      <c r="AF555" s="56"/>
      <c r="AL555" s="56"/>
      <c r="AO555" s="56"/>
      <c r="CC555" s="57"/>
      <c r="DG555" s="56"/>
    </row>
    <row r="556" spans="4:111" ht="15.75" customHeight="1">
      <c r="D556" s="56"/>
      <c r="K556" s="56"/>
      <c r="AB556" s="56"/>
      <c r="AF556" s="56"/>
      <c r="AL556" s="56"/>
      <c r="AO556" s="56"/>
      <c r="CC556" s="57"/>
      <c r="DG556" s="56"/>
    </row>
    <row r="557" spans="4:111" ht="15.75" customHeight="1">
      <c r="D557" s="56"/>
      <c r="K557" s="56"/>
      <c r="AB557" s="56"/>
      <c r="AF557" s="56"/>
      <c r="AL557" s="56"/>
      <c r="AO557" s="56"/>
      <c r="CC557" s="57"/>
      <c r="DG557" s="56"/>
    </row>
    <row r="558" spans="4:111" ht="15.75" customHeight="1">
      <c r="D558" s="56"/>
      <c r="K558" s="56"/>
      <c r="AB558" s="56"/>
      <c r="AF558" s="56"/>
      <c r="AL558" s="56"/>
      <c r="AO558" s="56"/>
      <c r="CC558" s="57"/>
      <c r="DG558" s="56"/>
    </row>
    <row r="559" spans="4:111" ht="15.75" customHeight="1">
      <c r="D559" s="56"/>
      <c r="K559" s="56"/>
      <c r="AB559" s="56"/>
      <c r="AF559" s="56"/>
      <c r="AL559" s="56"/>
      <c r="AO559" s="56"/>
      <c r="CC559" s="57"/>
      <c r="DG559" s="56"/>
    </row>
    <row r="560" spans="4:111" ht="15.75" customHeight="1">
      <c r="D560" s="56"/>
      <c r="K560" s="56"/>
      <c r="AB560" s="56"/>
      <c r="AF560" s="56"/>
      <c r="AL560" s="56"/>
      <c r="AO560" s="56"/>
      <c r="CC560" s="57"/>
      <c r="DG560" s="56"/>
    </row>
    <row r="561" spans="4:111" ht="15.75" customHeight="1">
      <c r="D561" s="56"/>
      <c r="K561" s="56"/>
      <c r="AB561" s="56"/>
      <c r="AF561" s="56"/>
      <c r="AL561" s="56"/>
      <c r="AO561" s="56"/>
      <c r="CC561" s="57"/>
      <c r="DG561" s="56"/>
    </row>
    <row r="562" spans="4:111" ht="15.75" customHeight="1">
      <c r="D562" s="56"/>
      <c r="K562" s="56"/>
      <c r="AB562" s="56"/>
      <c r="AF562" s="56"/>
      <c r="AL562" s="56"/>
      <c r="AO562" s="56"/>
      <c r="CC562" s="57"/>
      <c r="DG562" s="56"/>
    </row>
    <row r="563" spans="4:111" ht="15.75" customHeight="1">
      <c r="D563" s="56"/>
      <c r="K563" s="56"/>
      <c r="AB563" s="56"/>
      <c r="AF563" s="56"/>
      <c r="AL563" s="56"/>
      <c r="AO563" s="56"/>
      <c r="CC563" s="57"/>
      <c r="DG563" s="56"/>
    </row>
    <row r="564" spans="4:111" ht="15.75" customHeight="1">
      <c r="D564" s="56"/>
      <c r="K564" s="56"/>
      <c r="AB564" s="56"/>
      <c r="AF564" s="56"/>
      <c r="AL564" s="56"/>
      <c r="AO564" s="56"/>
      <c r="CC564" s="57"/>
      <c r="DG564" s="56"/>
    </row>
    <row r="565" spans="4:111" ht="15.75" customHeight="1">
      <c r="D565" s="56"/>
      <c r="K565" s="56"/>
      <c r="AB565" s="56"/>
      <c r="AF565" s="56"/>
      <c r="AL565" s="56"/>
      <c r="AO565" s="56"/>
      <c r="CC565" s="57"/>
      <c r="DG565" s="56"/>
    </row>
    <row r="566" spans="4:111" ht="15.75" customHeight="1">
      <c r="D566" s="56"/>
      <c r="K566" s="56"/>
      <c r="AB566" s="56"/>
      <c r="AF566" s="56"/>
      <c r="AL566" s="56"/>
      <c r="AO566" s="56"/>
      <c r="CC566" s="57"/>
      <c r="DG566" s="56"/>
    </row>
    <row r="567" spans="4:111" ht="15.75" customHeight="1">
      <c r="D567" s="56"/>
      <c r="K567" s="56"/>
      <c r="AB567" s="56"/>
      <c r="AF567" s="56"/>
      <c r="AL567" s="56"/>
      <c r="AO567" s="56"/>
      <c r="CC567" s="57"/>
      <c r="DG567" s="56"/>
    </row>
    <row r="568" spans="4:111" ht="15.75" customHeight="1">
      <c r="D568" s="56"/>
      <c r="K568" s="56"/>
      <c r="AB568" s="56"/>
      <c r="AF568" s="56"/>
      <c r="AL568" s="56"/>
      <c r="AO568" s="56"/>
      <c r="CC568" s="57"/>
      <c r="DG568" s="56"/>
    </row>
    <row r="569" spans="4:111" ht="15.75" customHeight="1">
      <c r="D569" s="56"/>
      <c r="K569" s="56"/>
      <c r="AB569" s="56"/>
      <c r="AF569" s="56"/>
      <c r="AL569" s="56"/>
      <c r="AO569" s="56"/>
      <c r="CC569" s="57"/>
      <c r="DG569" s="56"/>
    </row>
    <row r="570" spans="4:111" ht="15.75" customHeight="1">
      <c r="D570" s="56"/>
      <c r="K570" s="56"/>
      <c r="AB570" s="56"/>
      <c r="AF570" s="56"/>
      <c r="AL570" s="56"/>
      <c r="AO570" s="56"/>
      <c r="CC570" s="57"/>
      <c r="DG570" s="56"/>
    </row>
    <row r="571" spans="4:111" ht="15.75" customHeight="1">
      <c r="D571" s="56"/>
      <c r="K571" s="56"/>
      <c r="AB571" s="56"/>
      <c r="AF571" s="56"/>
      <c r="AL571" s="56"/>
      <c r="AO571" s="56"/>
      <c r="CC571" s="57"/>
      <c r="DG571" s="56"/>
    </row>
    <row r="572" spans="4:111" ht="15.75" customHeight="1">
      <c r="D572" s="56"/>
      <c r="K572" s="56"/>
      <c r="AB572" s="56"/>
      <c r="AF572" s="56"/>
      <c r="AL572" s="56"/>
      <c r="AO572" s="56"/>
      <c r="CC572" s="57"/>
      <c r="DG572" s="56"/>
    </row>
    <row r="573" spans="4:111" ht="15.75" customHeight="1">
      <c r="D573" s="56"/>
      <c r="K573" s="56"/>
      <c r="AB573" s="56"/>
      <c r="AF573" s="56"/>
      <c r="AL573" s="56"/>
      <c r="AO573" s="56"/>
      <c r="CC573" s="57"/>
      <c r="DG573" s="56"/>
    </row>
    <row r="574" spans="4:111" ht="15.75" customHeight="1">
      <c r="D574" s="56"/>
      <c r="K574" s="56"/>
      <c r="AB574" s="56"/>
      <c r="AF574" s="56"/>
      <c r="AL574" s="56"/>
      <c r="AO574" s="56"/>
      <c r="CC574" s="57"/>
      <c r="DG574" s="56"/>
    </row>
    <row r="575" spans="4:111" ht="15.75" customHeight="1">
      <c r="D575" s="56"/>
      <c r="K575" s="56"/>
      <c r="AB575" s="56"/>
      <c r="AF575" s="56"/>
      <c r="AL575" s="56"/>
      <c r="AO575" s="56"/>
      <c r="CC575" s="57"/>
      <c r="DG575" s="56"/>
    </row>
    <row r="576" spans="4:111" ht="15.75" customHeight="1">
      <c r="D576" s="56"/>
      <c r="K576" s="56"/>
      <c r="AB576" s="56"/>
      <c r="AF576" s="56"/>
      <c r="AL576" s="56"/>
      <c r="AO576" s="56"/>
      <c r="CC576" s="57"/>
      <c r="DG576" s="56"/>
    </row>
    <row r="577" spans="4:111" ht="15.75" customHeight="1">
      <c r="D577" s="56"/>
      <c r="K577" s="56"/>
      <c r="AB577" s="56"/>
      <c r="AF577" s="56"/>
      <c r="AL577" s="56"/>
      <c r="AO577" s="56"/>
      <c r="CC577" s="57"/>
      <c r="DG577" s="56"/>
    </row>
    <row r="578" spans="4:111" ht="15.75" customHeight="1">
      <c r="D578" s="56"/>
      <c r="K578" s="56"/>
      <c r="AB578" s="56"/>
      <c r="AF578" s="56"/>
      <c r="AL578" s="56"/>
      <c r="AO578" s="56"/>
      <c r="CC578" s="57"/>
      <c r="DG578" s="56"/>
    </row>
    <row r="579" spans="4:111" ht="15.75" customHeight="1">
      <c r="D579" s="56"/>
      <c r="K579" s="56"/>
      <c r="AB579" s="56"/>
      <c r="AF579" s="56"/>
      <c r="AL579" s="56"/>
      <c r="AO579" s="56"/>
      <c r="CC579" s="57"/>
      <c r="DG579" s="56"/>
    </row>
    <row r="580" spans="4:111" ht="15.75" customHeight="1">
      <c r="D580" s="56"/>
      <c r="K580" s="56"/>
      <c r="AB580" s="56"/>
      <c r="AF580" s="56"/>
      <c r="AL580" s="56"/>
      <c r="AO580" s="56"/>
      <c r="CC580" s="57"/>
      <c r="DG580" s="56"/>
    </row>
    <row r="581" spans="4:111" ht="15.75" customHeight="1">
      <c r="D581" s="56"/>
      <c r="K581" s="56"/>
      <c r="AB581" s="56"/>
      <c r="AF581" s="56"/>
      <c r="AL581" s="56"/>
      <c r="AO581" s="56"/>
      <c r="CC581" s="57"/>
      <c r="DG581" s="56"/>
    </row>
    <row r="582" spans="4:111" ht="15.75" customHeight="1">
      <c r="D582" s="56"/>
      <c r="K582" s="56"/>
      <c r="AB582" s="56"/>
      <c r="AF582" s="56"/>
      <c r="AL582" s="56"/>
      <c r="AO582" s="56"/>
      <c r="CC582" s="57"/>
      <c r="DG582" s="56"/>
    </row>
    <row r="583" spans="4:111" ht="15.75" customHeight="1">
      <c r="D583" s="56"/>
      <c r="K583" s="56"/>
      <c r="AB583" s="56"/>
      <c r="AF583" s="56"/>
      <c r="AL583" s="56"/>
      <c r="AO583" s="56"/>
      <c r="CC583" s="57"/>
      <c r="DG583" s="56"/>
    </row>
    <row r="584" spans="4:111" ht="15.75" customHeight="1">
      <c r="D584" s="56"/>
      <c r="K584" s="56"/>
      <c r="AB584" s="56"/>
      <c r="AF584" s="56"/>
      <c r="AL584" s="56"/>
      <c r="AO584" s="56"/>
      <c r="CC584" s="57"/>
      <c r="DG584" s="56"/>
    </row>
    <row r="585" spans="4:111" ht="15.75" customHeight="1">
      <c r="D585" s="56"/>
      <c r="K585" s="56"/>
      <c r="AB585" s="56"/>
      <c r="AF585" s="56"/>
      <c r="AL585" s="56"/>
      <c r="AO585" s="56"/>
      <c r="CC585" s="57"/>
      <c r="DG585" s="56"/>
    </row>
    <row r="586" spans="4:111" ht="15.75" customHeight="1">
      <c r="D586" s="56"/>
      <c r="K586" s="56"/>
      <c r="AB586" s="56"/>
      <c r="AF586" s="56"/>
      <c r="AL586" s="56"/>
      <c r="AO586" s="56"/>
      <c r="CC586" s="57"/>
      <c r="DG586" s="56"/>
    </row>
    <row r="587" spans="4:111" ht="15.75" customHeight="1">
      <c r="D587" s="56"/>
      <c r="K587" s="56"/>
      <c r="AB587" s="56"/>
      <c r="AF587" s="56"/>
      <c r="AL587" s="56"/>
      <c r="AO587" s="56"/>
      <c r="CC587" s="57"/>
      <c r="DG587" s="56"/>
    </row>
    <row r="588" spans="4:111" ht="15.75" customHeight="1">
      <c r="D588" s="56"/>
      <c r="K588" s="56"/>
      <c r="AB588" s="56"/>
      <c r="AF588" s="56"/>
      <c r="AL588" s="56"/>
      <c r="AO588" s="56"/>
      <c r="CC588" s="57"/>
      <c r="DG588" s="56"/>
    </row>
    <row r="589" spans="4:111" ht="15.75" customHeight="1">
      <c r="D589" s="56"/>
      <c r="K589" s="56"/>
      <c r="AB589" s="56"/>
      <c r="AF589" s="56"/>
      <c r="AL589" s="56"/>
      <c r="AO589" s="56"/>
      <c r="CC589" s="57"/>
      <c r="DG589" s="56"/>
    </row>
    <row r="590" spans="4:111" ht="15.75" customHeight="1">
      <c r="D590" s="56"/>
      <c r="K590" s="56"/>
      <c r="AB590" s="56"/>
      <c r="AF590" s="56"/>
      <c r="AL590" s="56"/>
      <c r="AO590" s="56"/>
      <c r="CC590" s="57"/>
      <c r="DG590" s="56"/>
    </row>
    <row r="591" spans="4:111" ht="15.75" customHeight="1">
      <c r="D591" s="56"/>
      <c r="K591" s="56"/>
      <c r="AB591" s="56"/>
      <c r="AF591" s="56"/>
      <c r="AL591" s="56"/>
      <c r="AO591" s="56"/>
      <c r="CC591" s="57"/>
      <c r="DG591" s="56"/>
    </row>
    <row r="592" spans="4:111" ht="15.75" customHeight="1">
      <c r="D592" s="56"/>
      <c r="K592" s="56"/>
      <c r="AB592" s="56"/>
      <c r="AF592" s="56"/>
      <c r="AL592" s="56"/>
      <c r="AO592" s="56"/>
      <c r="CC592" s="57"/>
      <c r="DG592" s="56"/>
    </row>
    <row r="593" spans="4:111" ht="15.75" customHeight="1">
      <c r="D593" s="56"/>
      <c r="K593" s="56"/>
      <c r="AB593" s="56"/>
      <c r="AF593" s="56"/>
      <c r="AL593" s="56"/>
      <c r="AO593" s="56"/>
      <c r="CC593" s="57"/>
      <c r="DG593" s="56"/>
    </row>
    <row r="594" spans="4:111" ht="15.75" customHeight="1">
      <c r="D594" s="56"/>
      <c r="K594" s="56"/>
      <c r="AB594" s="56"/>
      <c r="AF594" s="56"/>
      <c r="AL594" s="56"/>
      <c r="AO594" s="56"/>
      <c r="CC594" s="57"/>
      <c r="DG594" s="56"/>
    </row>
    <row r="595" spans="4:111" ht="15.75" customHeight="1">
      <c r="D595" s="56"/>
      <c r="K595" s="56"/>
      <c r="AB595" s="56"/>
      <c r="AF595" s="56"/>
      <c r="AL595" s="56"/>
      <c r="AO595" s="56"/>
      <c r="CC595" s="57"/>
      <c r="DG595" s="56"/>
    </row>
    <row r="596" spans="4:111" ht="15.75" customHeight="1">
      <c r="D596" s="56"/>
      <c r="K596" s="56"/>
      <c r="AB596" s="56"/>
      <c r="AF596" s="56"/>
      <c r="AL596" s="56"/>
      <c r="AO596" s="56"/>
      <c r="CC596" s="57"/>
      <c r="DG596" s="56"/>
    </row>
    <row r="597" spans="4:111" ht="15.75" customHeight="1">
      <c r="D597" s="56"/>
      <c r="K597" s="56"/>
      <c r="AB597" s="56"/>
      <c r="AF597" s="56"/>
      <c r="AL597" s="56"/>
      <c r="AO597" s="56"/>
      <c r="CC597" s="57"/>
      <c r="DG597" s="56"/>
    </row>
    <row r="598" spans="4:111" ht="15.75" customHeight="1">
      <c r="D598" s="56"/>
      <c r="K598" s="56"/>
      <c r="AB598" s="56"/>
      <c r="AF598" s="56"/>
      <c r="AL598" s="56"/>
      <c r="AO598" s="56"/>
      <c r="CC598" s="57"/>
      <c r="DG598" s="56"/>
    </row>
    <row r="599" spans="4:111" ht="15.75" customHeight="1">
      <c r="D599" s="56"/>
      <c r="K599" s="56"/>
      <c r="AB599" s="56"/>
      <c r="AF599" s="56"/>
      <c r="AL599" s="56"/>
      <c r="AO599" s="56"/>
      <c r="CC599" s="57"/>
      <c r="DG599" s="56"/>
    </row>
    <row r="600" spans="4:111" ht="15.75" customHeight="1">
      <c r="D600" s="56"/>
      <c r="K600" s="56"/>
      <c r="AB600" s="56"/>
      <c r="AF600" s="56"/>
      <c r="AL600" s="56"/>
      <c r="AO600" s="56"/>
      <c r="CC600" s="57"/>
      <c r="DG600" s="56"/>
    </row>
    <row r="601" spans="4:111" ht="15.75" customHeight="1">
      <c r="D601" s="56"/>
      <c r="K601" s="56"/>
      <c r="AB601" s="56"/>
      <c r="AF601" s="56"/>
      <c r="AL601" s="56"/>
      <c r="AO601" s="56"/>
      <c r="CC601" s="57"/>
      <c r="DG601" s="56"/>
    </row>
    <row r="602" spans="4:111" ht="15.75" customHeight="1">
      <c r="D602" s="56"/>
      <c r="K602" s="56"/>
      <c r="AB602" s="56"/>
      <c r="AF602" s="56"/>
      <c r="AL602" s="56"/>
      <c r="AO602" s="56"/>
      <c r="CC602" s="57"/>
      <c r="DG602" s="56"/>
    </row>
    <row r="603" spans="4:111" ht="15.75" customHeight="1">
      <c r="D603" s="56"/>
      <c r="K603" s="56"/>
      <c r="AB603" s="56"/>
      <c r="AF603" s="56"/>
      <c r="AL603" s="56"/>
      <c r="AO603" s="56"/>
      <c r="CC603" s="57"/>
      <c r="DG603" s="56"/>
    </row>
    <row r="604" spans="4:111" ht="15.75" customHeight="1">
      <c r="D604" s="56"/>
      <c r="K604" s="56"/>
      <c r="AB604" s="56"/>
      <c r="AF604" s="56"/>
      <c r="AL604" s="56"/>
      <c r="AO604" s="56"/>
      <c r="CC604" s="57"/>
      <c r="DG604" s="56"/>
    </row>
    <row r="605" spans="4:111" ht="15.75" customHeight="1">
      <c r="D605" s="56"/>
      <c r="K605" s="56"/>
      <c r="AB605" s="56"/>
      <c r="AF605" s="56"/>
      <c r="AL605" s="56"/>
      <c r="AO605" s="56"/>
      <c r="CC605" s="57"/>
      <c r="DG605" s="56"/>
    </row>
    <row r="606" spans="4:111" ht="15.75" customHeight="1">
      <c r="D606" s="56"/>
      <c r="K606" s="56"/>
      <c r="AB606" s="56"/>
      <c r="AF606" s="56"/>
      <c r="AL606" s="56"/>
      <c r="AO606" s="56"/>
      <c r="CC606" s="57"/>
      <c r="DG606" s="56"/>
    </row>
    <row r="607" spans="4:111" ht="15.75" customHeight="1">
      <c r="D607" s="56"/>
      <c r="K607" s="56"/>
      <c r="AB607" s="56"/>
      <c r="AF607" s="56"/>
      <c r="AL607" s="56"/>
      <c r="AO607" s="56"/>
      <c r="CC607" s="57"/>
      <c r="DG607" s="56"/>
    </row>
    <row r="608" spans="4:111" ht="15.75" customHeight="1">
      <c r="D608" s="56"/>
      <c r="K608" s="56"/>
      <c r="AB608" s="56"/>
      <c r="AF608" s="56"/>
      <c r="AL608" s="56"/>
      <c r="AO608" s="56"/>
      <c r="CC608" s="57"/>
      <c r="DG608" s="56"/>
    </row>
    <row r="609" spans="4:111" ht="15.75" customHeight="1">
      <c r="D609" s="56"/>
      <c r="K609" s="56"/>
      <c r="AB609" s="56"/>
      <c r="AF609" s="56"/>
      <c r="AL609" s="56"/>
      <c r="AO609" s="56"/>
      <c r="CC609" s="57"/>
      <c r="DG609" s="56"/>
    </row>
    <row r="610" spans="4:111" ht="15.75" customHeight="1">
      <c r="D610" s="56"/>
      <c r="K610" s="56"/>
      <c r="AB610" s="56"/>
      <c r="AF610" s="56"/>
      <c r="AL610" s="56"/>
      <c r="AO610" s="56"/>
      <c r="CC610" s="57"/>
      <c r="DG610" s="56"/>
    </row>
    <row r="611" spans="4:111" ht="15.75" customHeight="1">
      <c r="D611" s="56"/>
      <c r="K611" s="56"/>
      <c r="AB611" s="56"/>
      <c r="AF611" s="56"/>
      <c r="AL611" s="56"/>
      <c r="AO611" s="56"/>
      <c r="CC611" s="57"/>
      <c r="DG611" s="56"/>
    </row>
    <row r="612" spans="4:111" ht="15.75" customHeight="1">
      <c r="D612" s="56"/>
      <c r="K612" s="56"/>
      <c r="AB612" s="56"/>
      <c r="AF612" s="56"/>
      <c r="AL612" s="56"/>
      <c r="AO612" s="56"/>
      <c r="CC612" s="57"/>
      <c r="DG612" s="56"/>
    </row>
    <row r="613" spans="4:111" ht="15.75" customHeight="1">
      <c r="D613" s="56"/>
      <c r="K613" s="56"/>
      <c r="AB613" s="56"/>
      <c r="AF613" s="56"/>
      <c r="AL613" s="56"/>
      <c r="AO613" s="56"/>
      <c r="CC613" s="57"/>
      <c r="DG613" s="56"/>
    </row>
    <row r="614" spans="4:111" ht="15.75" customHeight="1">
      <c r="D614" s="56"/>
      <c r="K614" s="56"/>
      <c r="AB614" s="56"/>
      <c r="AF614" s="56"/>
      <c r="AL614" s="56"/>
      <c r="AO614" s="56"/>
      <c r="CC614" s="57"/>
      <c r="DG614" s="56"/>
    </row>
    <row r="615" spans="4:111" ht="15.75" customHeight="1">
      <c r="D615" s="56"/>
      <c r="K615" s="56"/>
      <c r="AB615" s="56"/>
      <c r="AF615" s="56"/>
      <c r="AL615" s="56"/>
      <c r="AO615" s="56"/>
      <c r="CC615" s="57"/>
      <c r="DG615" s="56"/>
    </row>
    <row r="616" spans="4:111" ht="15.75" customHeight="1">
      <c r="D616" s="56"/>
      <c r="K616" s="56"/>
      <c r="AB616" s="56"/>
      <c r="AF616" s="56"/>
      <c r="AL616" s="56"/>
      <c r="AO616" s="56"/>
      <c r="CC616" s="57"/>
      <c r="DG616" s="56"/>
    </row>
    <row r="617" spans="4:111" ht="15.75" customHeight="1">
      <c r="D617" s="56"/>
      <c r="K617" s="56"/>
      <c r="AB617" s="56"/>
      <c r="AF617" s="56"/>
      <c r="AL617" s="56"/>
      <c r="AO617" s="56"/>
      <c r="CC617" s="57"/>
      <c r="DG617" s="56"/>
    </row>
    <row r="618" spans="4:111" ht="15.75" customHeight="1">
      <c r="D618" s="56"/>
      <c r="K618" s="56"/>
      <c r="AB618" s="56"/>
      <c r="AF618" s="56"/>
      <c r="AL618" s="56"/>
      <c r="AO618" s="56"/>
      <c r="CC618" s="57"/>
      <c r="DG618" s="56"/>
    </row>
    <row r="619" spans="4:111" ht="15.75" customHeight="1">
      <c r="D619" s="56"/>
      <c r="K619" s="56"/>
      <c r="AB619" s="56"/>
      <c r="AF619" s="56"/>
      <c r="AL619" s="56"/>
      <c r="AO619" s="56"/>
      <c r="CC619" s="57"/>
      <c r="DG619" s="56"/>
    </row>
    <row r="620" spans="4:111" ht="15.75" customHeight="1">
      <c r="D620" s="56"/>
      <c r="K620" s="56"/>
      <c r="AB620" s="56"/>
      <c r="AF620" s="56"/>
      <c r="AL620" s="56"/>
      <c r="AO620" s="56"/>
      <c r="CC620" s="57"/>
      <c r="DG620" s="56"/>
    </row>
    <row r="621" spans="4:111" ht="15.75" customHeight="1">
      <c r="D621" s="56"/>
      <c r="K621" s="56"/>
      <c r="AB621" s="56"/>
      <c r="AF621" s="56"/>
      <c r="AL621" s="56"/>
      <c r="AO621" s="56"/>
      <c r="CC621" s="57"/>
      <c r="DG621" s="56"/>
    </row>
    <row r="622" spans="4:111" ht="15.75" customHeight="1">
      <c r="D622" s="56"/>
      <c r="K622" s="56"/>
      <c r="AB622" s="56"/>
      <c r="AF622" s="56"/>
      <c r="AL622" s="56"/>
      <c r="AO622" s="56"/>
      <c r="CC622" s="57"/>
      <c r="DG622" s="56"/>
    </row>
    <row r="623" spans="4:111" ht="15.75" customHeight="1">
      <c r="D623" s="56"/>
      <c r="K623" s="56"/>
      <c r="AB623" s="56"/>
      <c r="AF623" s="56"/>
      <c r="AL623" s="56"/>
      <c r="AO623" s="56"/>
      <c r="CC623" s="57"/>
      <c r="DG623" s="56"/>
    </row>
    <row r="624" spans="4:111" ht="15.75" customHeight="1">
      <c r="D624" s="56"/>
      <c r="K624" s="56"/>
      <c r="AB624" s="56"/>
      <c r="AF624" s="56"/>
      <c r="AL624" s="56"/>
      <c r="AO624" s="56"/>
      <c r="CC624" s="57"/>
      <c r="DG624" s="56"/>
    </row>
    <row r="625" spans="4:111" ht="15.75" customHeight="1">
      <c r="D625" s="56"/>
      <c r="K625" s="56"/>
      <c r="AB625" s="56"/>
      <c r="AF625" s="56"/>
      <c r="AL625" s="56"/>
      <c r="AO625" s="56"/>
      <c r="CC625" s="57"/>
      <c r="DG625" s="56"/>
    </row>
    <row r="626" spans="4:111" ht="15.75" customHeight="1">
      <c r="D626" s="56"/>
      <c r="K626" s="56"/>
      <c r="AB626" s="56"/>
      <c r="AF626" s="56"/>
      <c r="AL626" s="56"/>
      <c r="AO626" s="56"/>
      <c r="CC626" s="57"/>
      <c r="DG626" s="56"/>
    </row>
    <row r="627" spans="4:111" ht="15.75" customHeight="1">
      <c r="D627" s="56"/>
      <c r="K627" s="56"/>
      <c r="AB627" s="56"/>
      <c r="AF627" s="56"/>
      <c r="AL627" s="56"/>
      <c r="AO627" s="56"/>
      <c r="CC627" s="57"/>
      <c r="DG627" s="56"/>
    </row>
    <row r="628" spans="4:111" ht="15.75" customHeight="1">
      <c r="D628" s="56"/>
      <c r="K628" s="56"/>
      <c r="AB628" s="56"/>
      <c r="AF628" s="56"/>
      <c r="AL628" s="56"/>
      <c r="AO628" s="56"/>
      <c r="CC628" s="57"/>
      <c r="DG628" s="56"/>
    </row>
    <row r="629" spans="4:111" ht="15.75" customHeight="1">
      <c r="D629" s="56"/>
      <c r="K629" s="56"/>
      <c r="AB629" s="56"/>
      <c r="AF629" s="56"/>
      <c r="AL629" s="56"/>
      <c r="AO629" s="56"/>
      <c r="CC629" s="57"/>
      <c r="DG629" s="56"/>
    </row>
    <row r="630" spans="4:111" ht="15.75" customHeight="1">
      <c r="D630" s="56"/>
      <c r="K630" s="56"/>
      <c r="AB630" s="56"/>
      <c r="AF630" s="56"/>
      <c r="AL630" s="56"/>
      <c r="AO630" s="56"/>
      <c r="CC630" s="57"/>
      <c r="DG630" s="56"/>
    </row>
    <row r="631" spans="4:111" ht="15.75" customHeight="1">
      <c r="D631" s="56"/>
      <c r="K631" s="56"/>
      <c r="AB631" s="56"/>
      <c r="AF631" s="56"/>
      <c r="AL631" s="56"/>
      <c r="AO631" s="56"/>
      <c r="CC631" s="57"/>
      <c r="DG631" s="56"/>
    </row>
    <row r="632" spans="4:111" ht="15.75" customHeight="1">
      <c r="D632" s="56"/>
      <c r="K632" s="56"/>
      <c r="AB632" s="56"/>
      <c r="AF632" s="56"/>
      <c r="AL632" s="56"/>
      <c r="AO632" s="56"/>
      <c r="CC632" s="57"/>
      <c r="DG632" s="56"/>
    </row>
    <row r="633" spans="4:111" ht="15.75" customHeight="1">
      <c r="D633" s="56"/>
      <c r="K633" s="56"/>
      <c r="AB633" s="56"/>
      <c r="AF633" s="56"/>
      <c r="AL633" s="56"/>
      <c r="AO633" s="56"/>
      <c r="CC633" s="57"/>
      <c r="DG633" s="56"/>
    </row>
    <row r="634" spans="4:111" ht="15.75" customHeight="1">
      <c r="D634" s="56"/>
      <c r="K634" s="56"/>
      <c r="AB634" s="56"/>
      <c r="AF634" s="56"/>
      <c r="AL634" s="56"/>
      <c r="AO634" s="56"/>
      <c r="CC634" s="57"/>
      <c r="DG634" s="56"/>
    </row>
    <row r="635" spans="4:111" ht="15.75" customHeight="1">
      <c r="D635" s="56"/>
      <c r="K635" s="56"/>
      <c r="AB635" s="56"/>
      <c r="AF635" s="56"/>
      <c r="AL635" s="56"/>
      <c r="AO635" s="56"/>
      <c r="CC635" s="57"/>
      <c r="DG635" s="56"/>
    </row>
    <row r="636" spans="4:111" ht="15.75" customHeight="1">
      <c r="D636" s="56"/>
      <c r="K636" s="56"/>
      <c r="AB636" s="56"/>
      <c r="AF636" s="56"/>
      <c r="AL636" s="56"/>
      <c r="AO636" s="56"/>
      <c r="CC636" s="57"/>
      <c r="DG636" s="56"/>
    </row>
    <row r="637" spans="4:111" ht="15.75" customHeight="1">
      <c r="D637" s="56"/>
      <c r="K637" s="56"/>
      <c r="AB637" s="56"/>
      <c r="AF637" s="56"/>
      <c r="AL637" s="56"/>
      <c r="AO637" s="56"/>
      <c r="CC637" s="57"/>
      <c r="DG637" s="56"/>
    </row>
    <row r="638" spans="4:111" ht="15.75" customHeight="1">
      <c r="D638" s="56"/>
      <c r="K638" s="56"/>
      <c r="AB638" s="56"/>
      <c r="AF638" s="56"/>
      <c r="AL638" s="56"/>
      <c r="AO638" s="56"/>
      <c r="CC638" s="57"/>
      <c r="DG638" s="56"/>
    </row>
    <row r="639" spans="4:111" ht="15.75" customHeight="1">
      <c r="D639" s="56"/>
      <c r="K639" s="56"/>
      <c r="AB639" s="56"/>
      <c r="AF639" s="56"/>
      <c r="AL639" s="56"/>
      <c r="AO639" s="56"/>
      <c r="CC639" s="57"/>
      <c r="DG639" s="56"/>
    </row>
    <row r="640" spans="4:111" ht="15.75" customHeight="1">
      <c r="D640" s="56"/>
      <c r="K640" s="56"/>
      <c r="AB640" s="56"/>
      <c r="AF640" s="56"/>
      <c r="AL640" s="56"/>
      <c r="AO640" s="56"/>
      <c r="CC640" s="57"/>
      <c r="DG640" s="56"/>
    </row>
    <row r="641" spans="4:111" ht="15.75" customHeight="1">
      <c r="D641" s="56"/>
      <c r="K641" s="56"/>
      <c r="AB641" s="56"/>
      <c r="AF641" s="56"/>
      <c r="AL641" s="56"/>
      <c r="AO641" s="56"/>
      <c r="CC641" s="57"/>
      <c r="DG641" s="56"/>
    </row>
    <row r="642" spans="4:111" ht="15.75" customHeight="1">
      <c r="D642" s="56"/>
      <c r="K642" s="56"/>
      <c r="AB642" s="56"/>
      <c r="AF642" s="56"/>
      <c r="AL642" s="56"/>
      <c r="AO642" s="56"/>
      <c r="CC642" s="57"/>
      <c r="DG642" s="56"/>
    </row>
    <row r="643" spans="4:111" ht="15.75" customHeight="1">
      <c r="D643" s="56"/>
      <c r="K643" s="56"/>
      <c r="AB643" s="56"/>
      <c r="AF643" s="56"/>
      <c r="AL643" s="56"/>
      <c r="AO643" s="56"/>
      <c r="CC643" s="57"/>
      <c r="DG643" s="56"/>
    </row>
    <row r="644" spans="4:111" ht="15.75" customHeight="1">
      <c r="D644" s="56"/>
      <c r="K644" s="56"/>
      <c r="AB644" s="56"/>
      <c r="AF644" s="56"/>
      <c r="AL644" s="56"/>
      <c r="AO644" s="56"/>
      <c r="CC644" s="57"/>
      <c r="DG644" s="56"/>
    </row>
    <row r="645" spans="4:111" ht="15.75" customHeight="1">
      <c r="D645" s="56"/>
      <c r="K645" s="56"/>
      <c r="AB645" s="56"/>
      <c r="AF645" s="56"/>
      <c r="AL645" s="56"/>
      <c r="AO645" s="56"/>
      <c r="CC645" s="57"/>
      <c r="DG645" s="56"/>
    </row>
    <row r="646" spans="4:111" ht="15.75" customHeight="1">
      <c r="D646" s="56"/>
      <c r="K646" s="56"/>
      <c r="AB646" s="56"/>
      <c r="AF646" s="56"/>
      <c r="AL646" s="56"/>
      <c r="AO646" s="56"/>
      <c r="CC646" s="57"/>
      <c r="DG646" s="56"/>
    </row>
    <row r="647" spans="4:111" ht="15.75" customHeight="1">
      <c r="D647" s="56"/>
      <c r="K647" s="56"/>
      <c r="AB647" s="56"/>
      <c r="AF647" s="56"/>
      <c r="AL647" s="56"/>
      <c r="AO647" s="56"/>
      <c r="CC647" s="57"/>
      <c r="DG647" s="56"/>
    </row>
    <row r="648" spans="4:111" ht="15.75" customHeight="1">
      <c r="D648" s="56"/>
      <c r="K648" s="56"/>
      <c r="AB648" s="56"/>
      <c r="AF648" s="56"/>
      <c r="AL648" s="56"/>
      <c r="AO648" s="56"/>
      <c r="CC648" s="57"/>
      <c r="DG648" s="56"/>
    </row>
    <row r="649" spans="4:111" ht="15.75" customHeight="1">
      <c r="D649" s="56"/>
      <c r="K649" s="56"/>
      <c r="AB649" s="56"/>
      <c r="AF649" s="56"/>
      <c r="AL649" s="56"/>
      <c r="AO649" s="56"/>
      <c r="CC649" s="57"/>
      <c r="DG649" s="56"/>
    </row>
    <row r="650" spans="4:111" ht="15.75" customHeight="1">
      <c r="D650" s="56"/>
      <c r="K650" s="56"/>
      <c r="AB650" s="56"/>
      <c r="AF650" s="56"/>
      <c r="AL650" s="56"/>
      <c r="AO650" s="56"/>
      <c r="CC650" s="57"/>
      <c r="DG650" s="56"/>
    </row>
    <row r="651" spans="4:111" ht="15.75" customHeight="1">
      <c r="D651" s="56"/>
      <c r="K651" s="56"/>
      <c r="AB651" s="56"/>
      <c r="AF651" s="56"/>
      <c r="AL651" s="56"/>
      <c r="AO651" s="56"/>
      <c r="CC651" s="57"/>
      <c r="DG651" s="56"/>
    </row>
    <row r="652" spans="4:111" ht="15.75" customHeight="1">
      <c r="D652" s="56"/>
      <c r="K652" s="56"/>
      <c r="AB652" s="56"/>
      <c r="AF652" s="56"/>
      <c r="AL652" s="56"/>
      <c r="AO652" s="56"/>
      <c r="CC652" s="57"/>
      <c r="DG652" s="56"/>
    </row>
    <row r="653" spans="4:111" ht="15.75" customHeight="1">
      <c r="D653" s="56"/>
      <c r="K653" s="56"/>
      <c r="AB653" s="56"/>
      <c r="AF653" s="56"/>
      <c r="AL653" s="56"/>
      <c r="AO653" s="56"/>
      <c r="CC653" s="57"/>
      <c r="DG653" s="56"/>
    </row>
    <row r="654" spans="4:111" ht="15.75" customHeight="1">
      <c r="D654" s="56"/>
      <c r="K654" s="56"/>
      <c r="AB654" s="56"/>
      <c r="AF654" s="56"/>
      <c r="AL654" s="56"/>
      <c r="AO654" s="56"/>
      <c r="CC654" s="57"/>
      <c r="DG654" s="56"/>
    </row>
    <row r="655" spans="4:111" ht="15.75" customHeight="1">
      <c r="D655" s="56"/>
      <c r="K655" s="56"/>
      <c r="AB655" s="56"/>
      <c r="AF655" s="56"/>
      <c r="AL655" s="56"/>
      <c r="AO655" s="56"/>
      <c r="CC655" s="57"/>
      <c r="DG655" s="56"/>
    </row>
    <row r="656" spans="4:111" ht="15.75" customHeight="1">
      <c r="D656" s="56"/>
      <c r="K656" s="56"/>
      <c r="AB656" s="56"/>
      <c r="AF656" s="56"/>
      <c r="AL656" s="56"/>
      <c r="AO656" s="56"/>
      <c r="CC656" s="57"/>
      <c r="DG656" s="56"/>
    </row>
    <row r="657" spans="4:111" ht="15.75" customHeight="1">
      <c r="D657" s="56"/>
      <c r="K657" s="56"/>
      <c r="AB657" s="56"/>
      <c r="AF657" s="56"/>
      <c r="AL657" s="56"/>
      <c r="AO657" s="56"/>
      <c r="CC657" s="57"/>
      <c r="DG657" s="56"/>
    </row>
    <row r="658" spans="4:111" ht="15.75" customHeight="1">
      <c r="D658" s="56"/>
      <c r="K658" s="56"/>
      <c r="AB658" s="56"/>
      <c r="AF658" s="56"/>
      <c r="AL658" s="56"/>
      <c r="AO658" s="56"/>
      <c r="CC658" s="57"/>
      <c r="DG658" s="56"/>
    </row>
    <row r="659" spans="4:111" ht="15.75" customHeight="1">
      <c r="D659" s="56"/>
      <c r="K659" s="56"/>
      <c r="AB659" s="56"/>
      <c r="AF659" s="56"/>
      <c r="AL659" s="56"/>
      <c r="AO659" s="56"/>
      <c r="CC659" s="57"/>
      <c r="DG659" s="56"/>
    </row>
    <row r="660" spans="4:111" ht="15.75" customHeight="1">
      <c r="D660" s="56"/>
      <c r="K660" s="56"/>
      <c r="AB660" s="56"/>
      <c r="AF660" s="56"/>
      <c r="AL660" s="56"/>
      <c r="AO660" s="56"/>
      <c r="CC660" s="57"/>
      <c r="DG660" s="56"/>
    </row>
    <row r="661" spans="4:111" ht="15.75" customHeight="1">
      <c r="D661" s="56"/>
      <c r="K661" s="56"/>
      <c r="AB661" s="56"/>
      <c r="AF661" s="56"/>
      <c r="AL661" s="56"/>
      <c r="AO661" s="56"/>
      <c r="CC661" s="57"/>
      <c r="DG661" s="56"/>
    </row>
    <row r="662" spans="4:111" ht="15.75" customHeight="1">
      <c r="D662" s="56"/>
      <c r="K662" s="56"/>
      <c r="AB662" s="56"/>
      <c r="AF662" s="56"/>
      <c r="AL662" s="56"/>
      <c r="AO662" s="56"/>
      <c r="CC662" s="57"/>
      <c r="DG662" s="56"/>
    </row>
    <row r="663" spans="4:111" ht="15.75" customHeight="1">
      <c r="D663" s="56"/>
      <c r="K663" s="56"/>
      <c r="AB663" s="56"/>
      <c r="AF663" s="56"/>
      <c r="AL663" s="56"/>
      <c r="AO663" s="56"/>
      <c r="CC663" s="57"/>
      <c r="DG663" s="56"/>
    </row>
    <row r="664" spans="4:111" ht="15.75" customHeight="1">
      <c r="D664" s="56"/>
      <c r="K664" s="56"/>
      <c r="AB664" s="56"/>
      <c r="AF664" s="56"/>
      <c r="AL664" s="56"/>
      <c r="AO664" s="56"/>
      <c r="CC664" s="57"/>
      <c r="DG664" s="56"/>
    </row>
    <row r="665" spans="4:111" ht="15.75" customHeight="1">
      <c r="D665" s="56"/>
      <c r="K665" s="56"/>
      <c r="AB665" s="56"/>
      <c r="AF665" s="56"/>
      <c r="AL665" s="56"/>
      <c r="AO665" s="56"/>
      <c r="CC665" s="57"/>
      <c r="DG665" s="56"/>
    </row>
    <row r="666" spans="4:111" ht="15.75" customHeight="1">
      <c r="D666" s="56"/>
      <c r="K666" s="56"/>
      <c r="AB666" s="56"/>
      <c r="AF666" s="56"/>
      <c r="AL666" s="56"/>
      <c r="AO666" s="56"/>
      <c r="CC666" s="57"/>
      <c r="DG666" s="56"/>
    </row>
    <row r="667" spans="4:111" ht="15.75" customHeight="1">
      <c r="D667" s="56"/>
      <c r="K667" s="56"/>
      <c r="AB667" s="56"/>
      <c r="AF667" s="56"/>
      <c r="AL667" s="56"/>
      <c r="AO667" s="56"/>
      <c r="CC667" s="57"/>
      <c r="DG667" s="56"/>
    </row>
    <row r="668" spans="4:111" ht="15.75" customHeight="1">
      <c r="D668" s="56"/>
      <c r="K668" s="56"/>
      <c r="AB668" s="56"/>
      <c r="AF668" s="56"/>
      <c r="AL668" s="56"/>
      <c r="AO668" s="56"/>
      <c r="CC668" s="57"/>
      <c r="DG668" s="56"/>
    </row>
    <row r="669" spans="4:111" ht="15.75" customHeight="1">
      <c r="D669" s="56"/>
      <c r="K669" s="56"/>
      <c r="AB669" s="56"/>
      <c r="AF669" s="56"/>
      <c r="AL669" s="56"/>
      <c r="AO669" s="56"/>
      <c r="CC669" s="57"/>
      <c r="DG669" s="56"/>
    </row>
    <row r="670" spans="4:111" ht="15.75" customHeight="1">
      <c r="D670" s="56"/>
      <c r="K670" s="56"/>
      <c r="AB670" s="56"/>
      <c r="AF670" s="56"/>
      <c r="AL670" s="56"/>
      <c r="AO670" s="56"/>
      <c r="CC670" s="57"/>
      <c r="DG670" s="56"/>
    </row>
    <row r="671" spans="4:111" ht="15.75" customHeight="1">
      <c r="D671" s="56"/>
      <c r="K671" s="56"/>
      <c r="AB671" s="56"/>
      <c r="AF671" s="56"/>
      <c r="AL671" s="56"/>
      <c r="AO671" s="56"/>
      <c r="CC671" s="57"/>
      <c r="DG671" s="56"/>
    </row>
    <row r="672" spans="4:111" ht="15.75" customHeight="1">
      <c r="D672" s="56"/>
      <c r="K672" s="56"/>
      <c r="AB672" s="56"/>
      <c r="AF672" s="56"/>
      <c r="AL672" s="56"/>
      <c r="AO672" s="56"/>
      <c r="CC672" s="57"/>
      <c r="DG672" s="56"/>
    </row>
    <row r="673" spans="4:111" ht="15.75" customHeight="1">
      <c r="D673" s="56"/>
      <c r="K673" s="56"/>
      <c r="AB673" s="56"/>
      <c r="AF673" s="56"/>
      <c r="AL673" s="56"/>
      <c r="AO673" s="56"/>
      <c r="CC673" s="57"/>
      <c r="DG673" s="56"/>
    </row>
    <row r="674" spans="4:111" ht="15.75" customHeight="1">
      <c r="D674" s="56"/>
      <c r="K674" s="56"/>
      <c r="AB674" s="56"/>
      <c r="AF674" s="56"/>
      <c r="AL674" s="56"/>
      <c r="AO674" s="56"/>
      <c r="CC674" s="57"/>
      <c r="DG674" s="56"/>
    </row>
    <row r="675" spans="4:111" ht="15.75" customHeight="1">
      <c r="D675" s="56"/>
      <c r="K675" s="56"/>
      <c r="AB675" s="56"/>
      <c r="AF675" s="56"/>
      <c r="AL675" s="56"/>
      <c r="AO675" s="56"/>
      <c r="CC675" s="57"/>
      <c r="DG675" s="56"/>
    </row>
    <row r="676" spans="4:111" ht="15.75" customHeight="1">
      <c r="D676" s="56"/>
      <c r="K676" s="56"/>
      <c r="AB676" s="56"/>
      <c r="AF676" s="56"/>
      <c r="AL676" s="56"/>
      <c r="AO676" s="56"/>
      <c r="CC676" s="57"/>
      <c r="DG676" s="56"/>
    </row>
    <row r="677" spans="4:111" ht="15.75" customHeight="1">
      <c r="D677" s="56"/>
      <c r="K677" s="56"/>
      <c r="AB677" s="56"/>
      <c r="AF677" s="56"/>
      <c r="AL677" s="56"/>
      <c r="AO677" s="56"/>
      <c r="CC677" s="57"/>
      <c r="DG677" s="56"/>
    </row>
    <row r="678" spans="4:111" ht="15.75" customHeight="1">
      <c r="D678" s="56"/>
      <c r="K678" s="56"/>
      <c r="AB678" s="56"/>
      <c r="AF678" s="56"/>
      <c r="AL678" s="56"/>
      <c r="AO678" s="56"/>
      <c r="CC678" s="57"/>
      <c r="DG678" s="56"/>
    </row>
    <row r="679" spans="4:111" ht="15.75" customHeight="1">
      <c r="D679" s="56"/>
      <c r="K679" s="56"/>
      <c r="AB679" s="56"/>
      <c r="AF679" s="56"/>
      <c r="AL679" s="56"/>
      <c r="AO679" s="56"/>
      <c r="CC679" s="57"/>
      <c r="DG679" s="56"/>
    </row>
    <row r="680" spans="4:111" ht="15.75" customHeight="1">
      <c r="D680" s="56"/>
      <c r="K680" s="56"/>
      <c r="AB680" s="56"/>
      <c r="AF680" s="56"/>
      <c r="AL680" s="56"/>
      <c r="AO680" s="56"/>
      <c r="CC680" s="57"/>
      <c r="DG680" s="56"/>
    </row>
    <row r="681" spans="4:111" ht="15.75" customHeight="1">
      <c r="D681" s="56"/>
      <c r="K681" s="56"/>
      <c r="AB681" s="56"/>
      <c r="AF681" s="56"/>
      <c r="AL681" s="56"/>
      <c r="AO681" s="56"/>
      <c r="CC681" s="57"/>
      <c r="DG681" s="56"/>
    </row>
    <row r="682" spans="4:111" ht="15.75" customHeight="1">
      <c r="D682" s="56"/>
      <c r="K682" s="56"/>
      <c r="AB682" s="56"/>
      <c r="AF682" s="56"/>
      <c r="AL682" s="56"/>
      <c r="AO682" s="56"/>
      <c r="CC682" s="57"/>
      <c r="DG682" s="56"/>
    </row>
    <row r="683" spans="4:111" ht="15.75" customHeight="1">
      <c r="D683" s="56"/>
      <c r="K683" s="56"/>
      <c r="AB683" s="56"/>
      <c r="AF683" s="56"/>
      <c r="AL683" s="56"/>
      <c r="AO683" s="56"/>
      <c r="CC683" s="57"/>
      <c r="DG683" s="56"/>
    </row>
    <row r="684" spans="4:111" ht="15.75" customHeight="1">
      <c r="D684" s="56"/>
      <c r="K684" s="56"/>
      <c r="AB684" s="56"/>
      <c r="AF684" s="56"/>
      <c r="AL684" s="56"/>
      <c r="AO684" s="56"/>
      <c r="CC684" s="57"/>
      <c r="DG684" s="56"/>
    </row>
    <row r="685" spans="4:111" ht="15.75" customHeight="1">
      <c r="D685" s="56"/>
      <c r="K685" s="56"/>
      <c r="AB685" s="56"/>
      <c r="AF685" s="56"/>
      <c r="AL685" s="56"/>
      <c r="AO685" s="56"/>
      <c r="CC685" s="57"/>
      <c r="DG685" s="56"/>
    </row>
    <row r="686" spans="4:111" ht="15.75" customHeight="1">
      <c r="D686" s="56"/>
      <c r="K686" s="56"/>
      <c r="AB686" s="56"/>
      <c r="AF686" s="56"/>
      <c r="AL686" s="56"/>
      <c r="AO686" s="56"/>
      <c r="CC686" s="57"/>
      <c r="DG686" s="56"/>
    </row>
    <row r="687" spans="4:111" ht="15.75" customHeight="1">
      <c r="D687" s="56"/>
      <c r="K687" s="56"/>
      <c r="AB687" s="56"/>
      <c r="AF687" s="56"/>
      <c r="AL687" s="56"/>
      <c r="AO687" s="56"/>
      <c r="CC687" s="57"/>
      <c r="DG687" s="56"/>
    </row>
    <row r="688" spans="4:111" ht="15.75" customHeight="1">
      <c r="D688" s="56"/>
      <c r="K688" s="56"/>
      <c r="AB688" s="56"/>
      <c r="AF688" s="56"/>
      <c r="AL688" s="56"/>
      <c r="AO688" s="56"/>
      <c r="CC688" s="57"/>
      <c r="DG688" s="56"/>
    </row>
    <row r="689" spans="4:111" ht="15.75" customHeight="1">
      <c r="D689" s="56"/>
      <c r="K689" s="56"/>
      <c r="AB689" s="56"/>
      <c r="AF689" s="56"/>
      <c r="AL689" s="56"/>
      <c r="AO689" s="56"/>
      <c r="CC689" s="57"/>
      <c r="DG689" s="56"/>
    </row>
    <row r="690" spans="4:111" ht="15.75" customHeight="1">
      <c r="D690" s="56"/>
      <c r="K690" s="56"/>
      <c r="AB690" s="56"/>
      <c r="AF690" s="56"/>
      <c r="AL690" s="56"/>
      <c r="AO690" s="56"/>
      <c r="CC690" s="57"/>
      <c r="DG690" s="56"/>
    </row>
    <row r="691" spans="4:111" ht="15.75" customHeight="1">
      <c r="D691" s="56"/>
      <c r="K691" s="56"/>
      <c r="AB691" s="56"/>
      <c r="AF691" s="56"/>
      <c r="AL691" s="56"/>
      <c r="AO691" s="56"/>
      <c r="CC691" s="57"/>
      <c r="DG691" s="56"/>
    </row>
    <row r="692" spans="4:111" ht="15.75" customHeight="1">
      <c r="D692" s="56"/>
      <c r="K692" s="56"/>
      <c r="AB692" s="56"/>
      <c r="AF692" s="56"/>
      <c r="AL692" s="56"/>
      <c r="AO692" s="56"/>
      <c r="CC692" s="57"/>
      <c r="DG692" s="56"/>
    </row>
    <row r="693" spans="4:111" ht="15.75" customHeight="1">
      <c r="D693" s="56"/>
      <c r="K693" s="56"/>
      <c r="AB693" s="56"/>
      <c r="AF693" s="56"/>
      <c r="AL693" s="56"/>
      <c r="AO693" s="56"/>
      <c r="CC693" s="57"/>
      <c r="DG693" s="56"/>
    </row>
    <row r="694" spans="4:111" ht="15.75" customHeight="1">
      <c r="D694" s="56"/>
      <c r="K694" s="56"/>
      <c r="AB694" s="56"/>
      <c r="AF694" s="56"/>
      <c r="AL694" s="56"/>
      <c r="AO694" s="56"/>
      <c r="CC694" s="57"/>
      <c r="DG694" s="56"/>
    </row>
    <row r="695" spans="4:111" ht="15.75" customHeight="1">
      <c r="D695" s="56"/>
      <c r="K695" s="56"/>
      <c r="AB695" s="56"/>
      <c r="AF695" s="56"/>
      <c r="AL695" s="56"/>
      <c r="AO695" s="56"/>
      <c r="CC695" s="57"/>
      <c r="DG695" s="56"/>
    </row>
    <row r="696" spans="4:111" ht="15.75" customHeight="1">
      <c r="D696" s="56"/>
      <c r="K696" s="56"/>
      <c r="AB696" s="56"/>
      <c r="AF696" s="56"/>
      <c r="AL696" s="56"/>
      <c r="AO696" s="56"/>
      <c r="CC696" s="57"/>
      <c r="DG696" s="56"/>
    </row>
    <row r="697" spans="4:111" ht="15.75" customHeight="1">
      <c r="D697" s="56"/>
      <c r="K697" s="56"/>
      <c r="AB697" s="56"/>
      <c r="AF697" s="56"/>
      <c r="AL697" s="56"/>
      <c r="AO697" s="56"/>
      <c r="CC697" s="57"/>
      <c r="DG697" s="56"/>
    </row>
    <row r="698" spans="4:111" ht="15.75" customHeight="1">
      <c r="D698" s="56"/>
      <c r="K698" s="56"/>
      <c r="AB698" s="56"/>
      <c r="AF698" s="56"/>
      <c r="AL698" s="56"/>
      <c r="AO698" s="56"/>
      <c r="CC698" s="57"/>
      <c r="DG698" s="56"/>
    </row>
    <row r="699" spans="4:111" ht="15.75" customHeight="1">
      <c r="D699" s="56"/>
      <c r="K699" s="56"/>
      <c r="AB699" s="56"/>
      <c r="AF699" s="56"/>
      <c r="AL699" s="56"/>
      <c r="AO699" s="56"/>
      <c r="CC699" s="57"/>
      <c r="DG699" s="56"/>
    </row>
    <row r="700" spans="4:111" ht="15.75" customHeight="1">
      <c r="D700" s="56"/>
      <c r="K700" s="56"/>
      <c r="AB700" s="56"/>
      <c r="AF700" s="56"/>
      <c r="AL700" s="56"/>
      <c r="AO700" s="56"/>
      <c r="CC700" s="57"/>
      <c r="DG700" s="56"/>
    </row>
    <row r="701" spans="4:111" ht="15.75" customHeight="1">
      <c r="D701" s="56"/>
      <c r="K701" s="56"/>
      <c r="AB701" s="56"/>
      <c r="AF701" s="56"/>
      <c r="AL701" s="56"/>
      <c r="AO701" s="56"/>
      <c r="CC701" s="57"/>
      <c r="DG701" s="56"/>
    </row>
    <row r="702" spans="4:111" ht="15.75" customHeight="1">
      <c r="D702" s="56"/>
      <c r="K702" s="56"/>
      <c r="AB702" s="56"/>
      <c r="AF702" s="56"/>
      <c r="AL702" s="56"/>
      <c r="AO702" s="56"/>
      <c r="CC702" s="57"/>
      <c r="DG702" s="56"/>
    </row>
    <row r="703" spans="4:111" ht="15.75" customHeight="1">
      <c r="D703" s="56"/>
      <c r="K703" s="56"/>
      <c r="AB703" s="56"/>
      <c r="AF703" s="56"/>
      <c r="AL703" s="56"/>
      <c r="AO703" s="56"/>
      <c r="CC703" s="57"/>
      <c r="DG703" s="56"/>
    </row>
    <row r="704" spans="4:111" ht="15.75" customHeight="1">
      <c r="D704" s="56"/>
      <c r="K704" s="56"/>
      <c r="AB704" s="56"/>
      <c r="AF704" s="56"/>
      <c r="AL704" s="56"/>
      <c r="AO704" s="56"/>
      <c r="CC704" s="57"/>
      <c r="DG704" s="56"/>
    </row>
    <row r="705" spans="4:111" ht="15.75" customHeight="1">
      <c r="D705" s="56"/>
      <c r="K705" s="56"/>
      <c r="AB705" s="56"/>
      <c r="AF705" s="56"/>
      <c r="AL705" s="56"/>
      <c r="AO705" s="56"/>
      <c r="CC705" s="57"/>
      <c r="DG705" s="56"/>
    </row>
    <row r="706" spans="4:111" ht="15.75" customHeight="1">
      <c r="D706" s="56"/>
      <c r="K706" s="56"/>
      <c r="AB706" s="56"/>
      <c r="AF706" s="56"/>
      <c r="AL706" s="56"/>
      <c r="AO706" s="56"/>
      <c r="CC706" s="57"/>
      <c r="DG706" s="56"/>
    </row>
    <row r="707" spans="4:111" ht="15.75" customHeight="1">
      <c r="D707" s="56"/>
      <c r="K707" s="56"/>
      <c r="AB707" s="56"/>
      <c r="AF707" s="56"/>
      <c r="AL707" s="56"/>
      <c r="AO707" s="56"/>
      <c r="CC707" s="57"/>
      <c r="DG707" s="56"/>
    </row>
    <row r="708" spans="4:111" ht="15.75" customHeight="1">
      <c r="D708" s="56"/>
      <c r="K708" s="56"/>
      <c r="AB708" s="56"/>
      <c r="AF708" s="56"/>
      <c r="AL708" s="56"/>
      <c r="AO708" s="56"/>
      <c r="CC708" s="57"/>
      <c r="DG708" s="56"/>
    </row>
    <row r="709" spans="4:111" ht="15.75" customHeight="1">
      <c r="D709" s="56"/>
      <c r="K709" s="56"/>
      <c r="AB709" s="56"/>
      <c r="AF709" s="56"/>
      <c r="AL709" s="56"/>
      <c r="AO709" s="56"/>
      <c r="CC709" s="57"/>
      <c r="DG709" s="56"/>
    </row>
    <row r="710" spans="4:111" ht="15.75" customHeight="1">
      <c r="D710" s="56"/>
      <c r="K710" s="56"/>
      <c r="AB710" s="56"/>
      <c r="AF710" s="56"/>
      <c r="AL710" s="56"/>
      <c r="AO710" s="56"/>
      <c r="CC710" s="57"/>
      <c r="DG710" s="56"/>
    </row>
    <row r="711" spans="4:111" ht="15.75" customHeight="1">
      <c r="D711" s="56"/>
      <c r="K711" s="56"/>
      <c r="AB711" s="56"/>
      <c r="AF711" s="56"/>
      <c r="AL711" s="56"/>
      <c r="AO711" s="56"/>
      <c r="CC711" s="57"/>
      <c r="DG711" s="56"/>
    </row>
    <row r="712" spans="4:111" ht="15.75" customHeight="1">
      <c r="D712" s="56"/>
      <c r="K712" s="56"/>
      <c r="AB712" s="56"/>
      <c r="AF712" s="56"/>
      <c r="AL712" s="56"/>
      <c r="AO712" s="56"/>
      <c r="CC712" s="57"/>
      <c r="DG712" s="56"/>
    </row>
    <row r="713" spans="4:111" ht="15.75" customHeight="1">
      <c r="D713" s="56"/>
      <c r="K713" s="56"/>
      <c r="AB713" s="56"/>
      <c r="AF713" s="56"/>
      <c r="AL713" s="56"/>
      <c r="AO713" s="56"/>
      <c r="CC713" s="57"/>
      <c r="DG713" s="56"/>
    </row>
    <row r="714" spans="4:111" ht="15.75" customHeight="1">
      <c r="D714" s="56"/>
      <c r="K714" s="56"/>
      <c r="AB714" s="56"/>
      <c r="AF714" s="56"/>
      <c r="AL714" s="56"/>
      <c r="AO714" s="56"/>
      <c r="CC714" s="57"/>
      <c r="DG714" s="56"/>
    </row>
    <row r="715" spans="4:111" ht="15.75" customHeight="1">
      <c r="D715" s="56"/>
      <c r="K715" s="56"/>
      <c r="AB715" s="56"/>
      <c r="AF715" s="56"/>
      <c r="AL715" s="56"/>
      <c r="AO715" s="56"/>
      <c r="CC715" s="57"/>
      <c r="DG715" s="56"/>
    </row>
    <row r="716" spans="4:111" ht="15.75" customHeight="1">
      <c r="D716" s="56"/>
      <c r="K716" s="56"/>
      <c r="AB716" s="56"/>
      <c r="AF716" s="56"/>
      <c r="AL716" s="56"/>
      <c r="AO716" s="56"/>
      <c r="CC716" s="57"/>
      <c r="DG716" s="56"/>
    </row>
    <row r="717" spans="4:111" ht="15.75" customHeight="1">
      <c r="D717" s="56"/>
      <c r="K717" s="56"/>
      <c r="AB717" s="56"/>
      <c r="AF717" s="56"/>
      <c r="AL717" s="56"/>
      <c r="AO717" s="56"/>
      <c r="CC717" s="57"/>
      <c r="DG717" s="56"/>
    </row>
    <row r="718" spans="4:111" ht="15.75" customHeight="1">
      <c r="D718" s="56"/>
      <c r="K718" s="56"/>
      <c r="AB718" s="56"/>
      <c r="AF718" s="56"/>
      <c r="AL718" s="56"/>
      <c r="AO718" s="56"/>
      <c r="CC718" s="57"/>
      <c r="DG718" s="56"/>
    </row>
    <row r="719" spans="4:111" ht="15.75" customHeight="1">
      <c r="D719" s="56"/>
      <c r="K719" s="56"/>
      <c r="AB719" s="56"/>
      <c r="AF719" s="56"/>
      <c r="AL719" s="56"/>
      <c r="AO719" s="56"/>
      <c r="CC719" s="57"/>
      <c r="DG719" s="56"/>
    </row>
    <row r="720" spans="4:111" ht="15.75" customHeight="1">
      <c r="D720" s="56"/>
      <c r="K720" s="56"/>
      <c r="AB720" s="56"/>
      <c r="AF720" s="56"/>
      <c r="AL720" s="56"/>
      <c r="AO720" s="56"/>
      <c r="CC720" s="57"/>
      <c r="DG720" s="56"/>
    </row>
    <row r="721" spans="4:111" ht="15.75" customHeight="1">
      <c r="D721" s="56"/>
      <c r="K721" s="56"/>
      <c r="AB721" s="56"/>
      <c r="AF721" s="56"/>
      <c r="AL721" s="56"/>
      <c r="AO721" s="56"/>
      <c r="CC721" s="57"/>
      <c r="DG721" s="56"/>
    </row>
    <row r="722" spans="4:111" ht="15.75" customHeight="1">
      <c r="D722" s="56"/>
      <c r="K722" s="56"/>
      <c r="AB722" s="56"/>
      <c r="AF722" s="56"/>
      <c r="AL722" s="56"/>
      <c r="AO722" s="56"/>
      <c r="CC722" s="57"/>
      <c r="DG722" s="56"/>
    </row>
    <row r="723" spans="4:111" ht="15.75" customHeight="1">
      <c r="D723" s="56"/>
      <c r="K723" s="56"/>
      <c r="AB723" s="56"/>
      <c r="AF723" s="56"/>
      <c r="AL723" s="56"/>
      <c r="AO723" s="56"/>
      <c r="CC723" s="57"/>
      <c r="DG723" s="56"/>
    </row>
    <row r="724" spans="4:111" ht="15.75" customHeight="1">
      <c r="D724" s="56"/>
      <c r="K724" s="56"/>
      <c r="AB724" s="56"/>
      <c r="AF724" s="56"/>
      <c r="AL724" s="56"/>
      <c r="AO724" s="56"/>
      <c r="CC724" s="57"/>
      <c r="DG724" s="56"/>
    </row>
    <row r="725" spans="4:111" ht="15.75" customHeight="1">
      <c r="D725" s="56"/>
      <c r="K725" s="56"/>
      <c r="AB725" s="56"/>
      <c r="AF725" s="56"/>
      <c r="AL725" s="56"/>
      <c r="AO725" s="56"/>
      <c r="CC725" s="57"/>
      <c r="DG725" s="56"/>
    </row>
    <row r="726" spans="4:111" ht="15.75" customHeight="1">
      <c r="D726" s="56"/>
      <c r="K726" s="56"/>
      <c r="AB726" s="56"/>
      <c r="AF726" s="56"/>
      <c r="AL726" s="56"/>
      <c r="AO726" s="56"/>
      <c r="CC726" s="57"/>
      <c r="DG726" s="56"/>
    </row>
    <row r="727" spans="4:111" ht="15.75" customHeight="1">
      <c r="D727" s="56"/>
      <c r="K727" s="56"/>
      <c r="AB727" s="56"/>
      <c r="AF727" s="56"/>
      <c r="AL727" s="56"/>
      <c r="AO727" s="56"/>
      <c r="CC727" s="57"/>
      <c r="DG727" s="56"/>
    </row>
    <row r="728" spans="4:111" ht="15.75" customHeight="1">
      <c r="D728" s="56"/>
      <c r="K728" s="56"/>
      <c r="AB728" s="56"/>
      <c r="AF728" s="56"/>
      <c r="AL728" s="56"/>
      <c r="AO728" s="56"/>
      <c r="CC728" s="57"/>
      <c r="DG728" s="56"/>
    </row>
    <row r="729" spans="4:111" ht="15.75" customHeight="1">
      <c r="D729" s="56"/>
      <c r="K729" s="56"/>
      <c r="AB729" s="56"/>
      <c r="AF729" s="56"/>
      <c r="AL729" s="56"/>
      <c r="AO729" s="56"/>
      <c r="CC729" s="57"/>
      <c r="DG729" s="56"/>
    </row>
    <row r="730" spans="4:111" ht="15.75" customHeight="1">
      <c r="D730" s="56"/>
      <c r="K730" s="56"/>
      <c r="AB730" s="56"/>
      <c r="AF730" s="56"/>
      <c r="AL730" s="56"/>
      <c r="AO730" s="56"/>
      <c r="CC730" s="57"/>
      <c r="DG730" s="56"/>
    </row>
    <row r="731" spans="4:111" ht="15.75" customHeight="1">
      <c r="D731" s="56"/>
      <c r="K731" s="56"/>
      <c r="AB731" s="56"/>
      <c r="AF731" s="56"/>
      <c r="AL731" s="56"/>
      <c r="AO731" s="56"/>
      <c r="CC731" s="57"/>
      <c r="DG731" s="56"/>
    </row>
    <row r="732" spans="4:111" ht="15.75" customHeight="1">
      <c r="D732" s="56"/>
      <c r="K732" s="56"/>
      <c r="AB732" s="56"/>
      <c r="AF732" s="56"/>
      <c r="AL732" s="56"/>
      <c r="AO732" s="56"/>
      <c r="CC732" s="57"/>
      <c r="DG732" s="56"/>
    </row>
    <row r="733" spans="4:111" ht="15.75" customHeight="1">
      <c r="D733" s="56"/>
      <c r="K733" s="56"/>
      <c r="AB733" s="56"/>
      <c r="AF733" s="56"/>
      <c r="AL733" s="56"/>
      <c r="AO733" s="56"/>
      <c r="CC733" s="57"/>
      <c r="DG733" s="56"/>
    </row>
    <row r="734" spans="4:111" ht="15.75" customHeight="1">
      <c r="D734" s="56"/>
      <c r="K734" s="56"/>
      <c r="AB734" s="56"/>
      <c r="AF734" s="56"/>
      <c r="AL734" s="56"/>
      <c r="AO734" s="56"/>
      <c r="CC734" s="57"/>
      <c r="DG734" s="56"/>
    </row>
    <row r="735" spans="4:111" ht="15.75" customHeight="1">
      <c r="D735" s="56"/>
      <c r="K735" s="56"/>
      <c r="AB735" s="56"/>
      <c r="AF735" s="56"/>
      <c r="AL735" s="56"/>
      <c r="AO735" s="56"/>
      <c r="CC735" s="57"/>
      <c r="DG735" s="56"/>
    </row>
    <row r="736" spans="4:111" ht="15.75" customHeight="1">
      <c r="D736" s="56"/>
      <c r="K736" s="56"/>
      <c r="AB736" s="56"/>
      <c r="AF736" s="56"/>
      <c r="AL736" s="56"/>
      <c r="AO736" s="56"/>
      <c r="CC736" s="57"/>
      <c r="DG736" s="56"/>
    </row>
    <row r="737" spans="4:111" ht="15.75" customHeight="1">
      <c r="D737" s="56"/>
      <c r="K737" s="56"/>
      <c r="AB737" s="56"/>
      <c r="AF737" s="56"/>
      <c r="AL737" s="56"/>
      <c r="AO737" s="56"/>
      <c r="CC737" s="57"/>
      <c r="DG737" s="56"/>
    </row>
    <row r="738" spans="4:111" ht="15.75" customHeight="1">
      <c r="D738" s="56"/>
      <c r="K738" s="56"/>
      <c r="AB738" s="56"/>
      <c r="AF738" s="56"/>
      <c r="AL738" s="56"/>
      <c r="AO738" s="56"/>
      <c r="CC738" s="57"/>
      <c r="DG738" s="56"/>
    </row>
    <row r="739" spans="4:111" ht="15.75" customHeight="1">
      <c r="D739" s="56"/>
      <c r="K739" s="56"/>
      <c r="AB739" s="56"/>
      <c r="AF739" s="56"/>
      <c r="AL739" s="56"/>
      <c r="AO739" s="56"/>
      <c r="CC739" s="57"/>
      <c r="DG739" s="56"/>
    </row>
    <row r="740" spans="4:111" ht="15.75" customHeight="1">
      <c r="D740" s="56"/>
      <c r="K740" s="56"/>
      <c r="AB740" s="56"/>
      <c r="AF740" s="56"/>
      <c r="AL740" s="56"/>
      <c r="AO740" s="56"/>
      <c r="CC740" s="57"/>
      <c r="DG740" s="56"/>
    </row>
    <row r="741" spans="4:111" ht="15.75" customHeight="1">
      <c r="D741" s="56"/>
      <c r="K741" s="56"/>
      <c r="AB741" s="56"/>
      <c r="AF741" s="56"/>
      <c r="AL741" s="56"/>
      <c r="AO741" s="56"/>
      <c r="CC741" s="57"/>
      <c r="DG741" s="56"/>
    </row>
    <row r="742" spans="4:111" ht="15.75" customHeight="1">
      <c r="D742" s="56"/>
      <c r="K742" s="56"/>
      <c r="AB742" s="56"/>
      <c r="AF742" s="56"/>
      <c r="AL742" s="56"/>
      <c r="AO742" s="56"/>
      <c r="CC742" s="57"/>
      <c r="DG742" s="56"/>
    </row>
    <row r="743" spans="4:111" ht="15.75" customHeight="1">
      <c r="D743" s="56"/>
      <c r="K743" s="56"/>
      <c r="AB743" s="56"/>
      <c r="AF743" s="56"/>
      <c r="AL743" s="56"/>
      <c r="AO743" s="56"/>
      <c r="CC743" s="57"/>
      <c r="DG743" s="56"/>
    </row>
    <row r="744" spans="4:111" ht="15.75" customHeight="1">
      <c r="D744" s="56"/>
      <c r="K744" s="56"/>
      <c r="AB744" s="56"/>
      <c r="AF744" s="56"/>
      <c r="AL744" s="56"/>
      <c r="AO744" s="56"/>
      <c r="CC744" s="57"/>
      <c r="DG744" s="56"/>
    </row>
    <row r="745" spans="4:111" ht="15.75" customHeight="1">
      <c r="D745" s="56"/>
      <c r="K745" s="56"/>
      <c r="AB745" s="56"/>
      <c r="AF745" s="56"/>
      <c r="AL745" s="56"/>
      <c r="AO745" s="56"/>
      <c r="CC745" s="57"/>
      <c r="DG745" s="56"/>
    </row>
    <row r="746" spans="4:111" ht="15.75" customHeight="1">
      <c r="D746" s="56"/>
      <c r="K746" s="56"/>
      <c r="AB746" s="56"/>
      <c r="AF746" s="56"/>
      <c r="AL746" s="56"/>
      <c r="AO746" s="56"/>
      <c r="CC746" s="57"/>
      <c r="DG746" s="56"/>
    </row>
    <row r="747" spans="4:111" ht="15.75" customHeight="1">
      <c r="D747" s="56"/>
      <c r="K747" s="56"/>
      <c r="AB747" s="56"/>
      <c r="AF747" s="56"/>
      <c r="AL747" s="56"/>
      <c r="AO747" s="56"/>
      <c r="CC747" s="57"/>
      <c r="DG747" s="56"/>
    </row>
    <row r="748" spans="4:111" ht="15.75" customHeight="1">
      <c r="D748" s="56"/>
      <c r="K748" s="56"/>
      <c r="AB748" s="56"/>
      <c r="AF748" s="56"/>
      <c r="AL748" s="56"/>
      <c r="AO748" s="56"/>
      <c r="CC748" s="57"/>
      <c r="DG748" s="56"/>
    </row>
    <row r="749" spans="4:111" ht="15.75" customHeight="1">
      <c r="D749" s="56"/>
      <c r="K749" s="56"/>
      <c r="AB749" s="56"/>
      <c r="AF749" s="56"/>
      <c r="AL749" s="56"/>
      <c r="AO749" s="56"/>
      <c r="CC749" s="57"/>
      <c r="DG749" s="56"/>
    </row>
    <row r="750" spans="4:111" ht="15.75" customHeight="1">
      <c r="D750" s="56"/>
      <c r="K750" s="56"/>
      <c r="AB750" s="56"/>
      <c r="AF750" s="56"/>
      <c r="AL750" s="56"/>
      <c r="AO750" s="56"/>
      <c r="CC750" s="57"/>
      <c r="DG750" s="56"/>
    </row>
    <row r="751" spans="4:111" ht="15.75" customHeight="1">
      <c r="D751" s="56"/>
      <c r="K751" s="56"/>
      <c r="AB751" s="56"/>
      <c r="AF751" s="56"/>
      <c r="AL751" s="56"/>
      <c r="AO751" s="56"/>
      <c r="CC751" s="57"/>
      <c r="DG751" s="56"/>
    </row>
    <row r="752" spans="4:111" ht="15.75" customHeight="1">
      <c r="D752" s="56"/>
      <c r="K752" s="56"/>
      <c r="AB752" s="56"/>
      <c r="AF752" s="56"/>
      <c r="AL752" s="56"/>
      <c r="AO752" s="56"/>
      <c r="CC752" s="57"/>
      <c r="DG752" s="56"/>
    </row>
    <row r="753" spans="4:111" ht="15.75" customHeight="1">
      <c r="D753" s="56"/>
      <c r="K753" s="56"/>
      <c r="AB753" s="56"/>
      <c r="AF753" s="56"/>
      <c r="AL753" s="56"/>
      <c r="AO753" s="56"/>
      <c r="CC753" s="57"/>
      <c r="DG753" s="56"/>
    </row>
    <row r="754" spans="4:111" ht="15.75" customHeight="1">
      <c r="D754" s="56"/>
      <c r="K754" s="56"/>
      <c r="AB754" s="56"/>
      <c r="AF754" s="56"/>
      <c r="AL754" s="56"/>
      <c r="AO754" s="56"/>
      <c r="CC754" s="57"/>
      <c r="DG754" s="56"/>
    </row>
    <row r="755" spans="4:111" ht="15.75" customHeight="1">
      <c r="D755" s="56"/>
      <c r="K755" s="56"/>
      <c r="AB755" s="56"/>
      <c r="AF755" s="56"/>
      <c r="AL755" s="56"/>
      <c r="AO755" s="56"/>
      <c r="CC755" s="57"/>
      <c r="DG755" s="56"/>
    </row>
    <row r="756" spans="4:111" ht="15.75" customHeight="1">
      <c r="D756" s="56"/>
      <c r="K756" s="56"/>
      <c r="AB756" s="56"/>
      <c r="AF756" s="56"/>
      <c r="AL756" s="56"/>
      <c r="AO756" s="56"/>
      <c r="CC756" s="57"/>
      <c r="DG756" s="56"/>
    </row>
    <row r="757" spans="4:111" ht="15.75" customHeight="1">
      <c r="D757" s="56"/>
      <c r="K757" s="56"/>
      <c r="AB757" s="56"/>
      <c r="AF757" s="56"/>
      <c r="AL757" s="56"/>
      <c r="AO757" s="56"/>
      <c r="CC757" s="57"/>
      <c r="DG757" s="56"/>
    </row>
    <row r="758" spans="4:111" ht="15.75" customHeight="1">
      <c r="D758" s="56"/>
      <c r="K758" s="56"/>
      <c r="AB758" s="56"/>
      <c r="AF758" s="56"/>
      <c r="AL758" s="56"/>
      <c r="AO758" s="56"/>
      <c r="CC758" s="57"/>
      <c r="DG758" s="56"/>
    </row>
    <row r="759" spans="4:111" ht="15.75" customHeight="1">
      <c r="D759" s="56"/>
      <c r="K759" s="56"/>
      <c r="AB759" s="56"/>
      <c r="AF759" s="56"/>
      <c r="AL759" s="56"/>
      <c r="AO759" s="56"/>
      <c r="CC759" s="57"/>
      <c r="DG759" s="56"/>
    </row>
    <row r="760" spans="4:111" ht="15.75" customHeight="1">
      <c r="D760" s="56"/>
      <c r="K760" s="56"/>
      <c r="AB760" s="56"/>
      <c r="AF760" s="56"/>
      <c r="AL760" s="56"/>
      <c r="AO760" s="56"/>
      <c r="CC760" s="57"/>
      <c r="DG760" s="56"/>
    </row>
    <row r="761" spans="4:111" ht="15.75" customHeight="1">
      <c r="D761" s="56"/>
      <c r="K761" s="56"/>
      <c r="AB761" s="56"/>
      <c r="AF761" s="56"/>
      <c r="AL761" s="56"/>
      <c r="AO761" s="56"/>
      <c r="CC761" s="57"/>
      <c r="DG761" s="56"/>
    </row>
    <row r="762" spans="4:111" ht="15.75" customHeight="1">
      <c r="D762" s="56"/>
      <c r="K762" s="56"/>
      <c r="AB762" s="56"/>
      <c r="AF762" s="56"/>
      <c r="AL762" s="56"/>
      <c r="AO762" s="56"/>
      <c r="CC762" s="57"/>
      <c r="DG762" s="56"/>
    </row>
    <row r="763" spans="4:111" ht="15.75" customHeight="1">
      <c r="D763" s="56"/>
      <c r="K763" s="56"/>
      <c r="AB763" s="56"/>
      <c r="AF763" s="56"/>
      <c r="AL763" s="56"/>
      <c r="AO763" s="56"/>
      <c r="CC763" s="57"/>
      <c r="DG763" s="56"/>
    </row>
    <row r="764" spans="4:111" ht="15.75" customHeight="1">
      <c r="D764" s="56"/>
      <c r="K764" s="56"/>
      <c r="AB764" s="56"/>
      <c r="AF764" s="56"/>
      <c r="AL764" s="56"/>
      <c r="AO764" s="56"/>
      <c r="CC764" s="57"/>
      <c r="DG764" s="56"/>
    </row>
    <row r="765" spans="4:111" ht="15.75" customHeight="1">
      <c r="D765" s="56"/>
      <c r="K765" s="56"/>
      <c r="AB765" s="56"/>
      <c r="AF765" s="56"/>
      <c r="AL765" s="56"/>
      <c r="AO765" s="56"/>
      <c r="CC765" s="57"/>
      <c r="DG765" s="56"/>
    </row>
    <row r="766" spans="4:111" ht="15.75" customHeight="1">
      <c r="D766" s="56"/>
      <c r="K766" s="56"/>
      <c r="AB766" s="56"/>
      <c r="AF766" s="56"/>
      <c r="AL766" s="56"/>
      <c r="AO766" s="56"/>
      <c r="CC766" s="57"/>
      <c r="DG766" s="56"/>
    </row>
    <row r="767" spans="4:111" ht="15.75" customHeight="1">
      <c r="D767" s="56"/>
      <c r="K767" s="56"/>
      <c r="AB767" s="56"/>
      <c r="AF767" s="56"/>
      <c r="AL767" s="56"/>
      <c r="AO767" s="56"/>
      <c r="CC767" s="57"/>
      <c r="DG767" s="56"/>
    </row>
    <row r="768" spans="4:111" ht="15.75" customHeight="1">
      <c r="D768" s="56"/>
      <c r="K768" s="56"/>
      <c r="AB768" s="56"/>
      <c r="AF768" s="56"/>
      <c r="AL768" s="56"/>
      <c r="AO768" s="56"/>
      <c r="CC768" s="57"/>
      <c r="DG768" s="56"/>
    </row>
    <row r="769" spans="4:111" ht="15.75" customHeight="1">
      <c r="D769" s="56"/>
      <c r="K769" s="56"/>
      <c r="AB769" s="56"/>
      <c r="AF769" s="56"/>
      <c r="AL769" s="56"/>
      <c r="AO769" s="56"/>
      <c r="CC769" s="57"/>
      <c r="DG769" s="56"/>
    </row>
    <row r="770" spans="4:111" ht="15.75" customHeight="1">
      <c r="D770" s="56"/>
      <c r="K770" s="56"/>
      <c r="AB770" s="56"/>
      <c r="AF770" s="56"/>
      <c r="AL770" s="56"/>
      <c r="AO770" s="56"/>
      <c r="CC770" s="57"/>
      <c r="DG770" s="56"/>
    </row>
    <row r="771" spans="4:111" ht="15.75" customHeight="1">
      <c r="D771" s="56"/>
      <c r="K771" s="56"/>
      <c r="AB771" s="56"/>
      <c r="AF771" s="56"/>
      <c r="AL771" s="56"/>
      <c r="AO771" s="56"/>
      <c r="CC771" s="57"/>
      <c r="DG771" s="56"/>
    </row>
    <row r="772" spans="4:111" ht="15.75" customHeight="1">
      <c r="D772" s="56"/>
      <c r="K772" s="56"/>
      <c r="AB772" s="56"/>
      <c r="AF772" s="56"/>
      <c r="AL772" s="56"/>
      <c r="AO772" s="56"/>
      <c r="CC772" s="57"/>
      <c r="DG772" s="56"/>
    </row>
    <row r="773" spans="4:111" ht="15.75" customHeight="1">
      <c r="D773" s="56"/>
      <c r="K773" s="56"/>
      <c r="AB773" s="56"/>
      <c r="AF773" s="56"/>
      <c r="AL773" s="56"/>
      <c r="AO773" s="56"/>
      <c r="CC773" s="57"/>
      <c r="DG773" s="56"/>
    </row>
    <row r="774" spans="4:111" ht="15.75" customHeight="1">
      <c r="D774" s="56"/>
      <c r="K774" s="56"/>
      <c r="AB774" s="56"/>
      <c r="AF774" s="56"/>
      <c r="AL774" s="56"/>
      <c r="AO774" s="56"/>
      <c r="CC774" s="57"/>
      <c r="DG774" s="56"/>
    </row>
    <row r="775" spans="4:111" ht="15.75" customHeight="1">
      <c r="D775" s="56"/>
      <c r="K775" s="56"/>
      <c r="AB775" s="56"/>
      <c r="AF775" s="56"/>
      <c r="AL775" s="56"/>
      <c r="AO775" s="56"/>
      <c r="CC775" s="57"/>
      <c r="DG775" s="56"/>
    </row>
    <row r="776" spans="4:111" ht="15.75" customHeight="1">
      <c r="D776" s="56"/>
      <c r="K776" s="56"/>
      <c r="AB776" s="56"/>
      <c r="AF776" s="56"/>
      <c r="AL776" s="56"/>
      <c r="AO776" s="56"/>
      <c r="CC776" s="57"/>
      <c r="DG776" s="56"/>
    </row>
    <row r="777" spans="4:111" ht="15.75" customHeight="1">
      <c r="D777" s="56"/>
      <c r="K777" s="56"/>
      <c r="AB777" s="56"/>
      <c r="AF777" s="56"/>
      <c r="AL777" s="56"/>
      <c r="AO777" s="56"/>
      <c r="CC777" s="57"/>
      <c r="DG777" s="56"/>
    </row>
    <row r="778" spans="4:111" ht="15.75" customHeight="1">
      <c r="D778" s="56"/>
      <c r="K778" s="56"/>
      <c r="AB778" s="56"/>
      <c r="AF778" s="56"/>
      <c r="AL778" s="56"/>
      <c r="AO778" s="56"/>
      <c r="CC778" s="57"/>
      <c r="DG778" s="56"/>
    </row>
    <row r="779" spans="4:111" ht="15.75" customHeight="1">
      <c r="D779" s="56"/>
      <c r="K779" s="56"/>
      <c r="AB779" s="56"/>
      <c r="AF779" s="56"/>
      <c r="AL779" s="56"/>
      <c r="AO779" s="56"/>
      <c r="CC779" s="57"/>
      <c r="DG779" s="56"/>
    </row>
    <row r="780" spans="4:111" ht="15.75" customHeight="1">
      <c r="D780" s="56"/>
      <c r="K780" s="56"/>
      <c r="AB780" s="56"/>
      <c r="AF780" s="56"/>
      <c r="AL780" s="56"/>
      <c r="AO780" s="56"/>
      <c r="CC780" s="57"/>
      <c r="DG780" s="56"/>
    </row>
    <row r="781" spans="4:111" ht="15.75" customHeight="1">
      <c r="D781" s="56"/>
      <c r="K781" s="56"/>
      <c r="AB781" s="56"/>
      <c r="AF781" s="56"/>
      <c r="AL781" s="56"/>
      <c r="AO781" s="56"/>
      <c r="CC781" s="57"/>
      <c r="DG781" s="56"/>
    </row>
    <row r="782" spans="4:111" ht="15.75" customHeight="1">
      <c r="D782" s="56"/>
      <c r="K782" s="56"/>
      <c r="AB782" s="56"/>
      <c r="AF782" s="56"/>
      <c r="AL782" s="56"/>
      <c r="AO782" s="56"/>
      <c r="CC782" s="57"/>
      <c r="DG782" s="56"/>
    </row>
    <row r="783" spans="4:111" ht="15.75" customHeight="1">
      <c r="D783" s="56"/>
      <c r="K783" s="56"/>
      <c r="AB783" s="56"/>
      <c r="AF783" s="56"/>
      <c r="AL783" s="56"/>
      <c r="AO783" s="56"/>
      <c r="CC783" s="57"/>
      <c r="DG783" s="56"/>
    </row>
    <row r="784" spans="4:111" ht="15.75" customHeight="1">
      <c r="D784" s="56"/>
      <c r="K784" s="56"/>
      <c r="AB784" s="56"/>
      <c r="AF784" s="56"/>
      <c r="AL784" s="56"/>
      <c r="AO784" s="56"/>
      <c r="CC784" s="57"/>
      <c r="DG784" s="56"/>
    </row>
    <row r="785" spans="4:111" ht="15.75" customHeight="1">
      <c r="D785" s="56"/>
      <c r="K785" s="56"/>
      <c r="AB785" s="56"/>
      <c r="AF785" s="56"/>
      <c r="AL785" s="56"/>
      <c r="AO785" s="56"/>
      <c r="CC785" s="57"/>
      <c r="DG785" s="56"/>
    </row>
    <row r="786" spans="4:111" ht="15.75" customHeight="1">
      <c r="D786" s="56"/>
      <c r="K786" s="56"/>
      <c r="AB786" s="56"/>
      <c r="AF786" s="56"/>
      <c r="AL786" s="56"/>
      <c r="AO786" s="56"/>
      <c r="CC786" s="57"/>
      <c r="DG786" s="56"/>
    </row>
    <row r="787" spans="4:111" ht="15.75" customHeight="1">
      <c r="D787" s="56"/>
      <c r="K787" s="56"/>
      <c r="AB787" s="56"/>
      <c r="AF787" s="56"/>
      <c r="AL787" s="56"/>
      <c r="AO787" s="56"/>
      <c r="CC787" s="57"/>
      <c r="DG787" s="56"/>
    </row>
    <row r="788" spans="4:111" ht="15.75" customHeight="1">
      <c r="D788" s="56"/>
      <c r="K788" s="56"/>
      <c r="AB788" s="56"/>
      <c r="AF788" s="56"/>
      <c r="AL788" s="56"/>
      <c r="AO788" s="56"/>
      <c r="CC788" s="57"/>
      <c r="DG788" s="56"/>
    </row>
    <row r="789" spans="4:111" ht="15.75" customHeight="1">
      <c r="D789" s="56"/>
      <c r="K789" s="56"/>
      <c r="AB789" s="56"/>
      <c r="AF789" s="56"/>
      <c r="AL789" s="56"/>
      <c r="AO789" s="56"/>
      <c r="CC789" s="57"/>
      <c r="DG789" s="56"/>
    </row>
    <row r="790" spans="4:111" ht="15.75" customHeight="1">
      <c r="D790" s="56"/>
      <c r="K790" s="56"/>
      <c r="AB790" s="56"/>
      <c r="AF790" s="56"/>
      <c r="AL790" s="56"/>
      <c r="AO790" s="56"/>
      <c r="CC790" s="57"/>
      <c r="DG790" s="56"/>
    </row>
    <row r="791" spans="4:111" ht="15.75" customHeight="1">
      <c r="D791" s="56"/>
      <c r="K791" s="56"/>
      <c r="AB791" s="56"/>
      <c r="AF791" s="56"/>
      <c r="AL791" s="56"/>
      <c r="AO791" s="56"/>
      <c r="CC791" s="57"/>
      <c r="DG791" s="56"/>
    </row>
    <row r="792" spans="4:111" ht="15.75" customHeight="1">
      <c r="D792" s="56"/>
      <c r="K792" s="56"/>
      <c r="AB792" s="56"/>
      <c r="AF792" s="56"/>
      <c r="AL792" s="56"/>
      <c r="AO792" s="56"/>
      <c r="CC792" s="57"/>
      <c r="DG792" s="56"/>
    </row>
    <row r="793" spans="4:111" ht="15.75" customHeight="1">
      <c r="D793" s="56"/>
      <c r="K793" s="56"/>
      <c r="AB793" s="56"/>
      <c r="AF793" s="56"/>
      <c r="AL793" s="56"/>
      <c r="AO793" s="56"/>
      <c r="CC793" s="57"/>
      <c r="DG793" s="56"/>
    </row>
    <row r="794" spans="4:111" ht="15.75" customHeight="1">
      <c r="D794" s="56"/>
      <c r="K794" s="56"/>
      <c r="AB794" s="56"/>
      <c r="AF794" s="56"/>
      <c r="AL794" s="56"/>
      <c r="AO794" s="56"/>
      <c r="CC794" s="57"/>
      <c r="DG794" s="56"/>
    </row>
    <row r="795" spans="4:111" ht="15.75" customHeight="1">
      <c r="D795" s="56"/>
      <c r="K795" s="56"/>
      <c r="AB795" s="56"/>
      <c r="AF795" s="56"/>
      <c r="AL795" s="56"/>
      <c r="AO795" s="56"/>
      <c r="CC795" s="57"/>
      <c r="DG795" s="56"/>
    </row>
    <row r="796" spans="4:111" ht="15.75" customHeight="1">
      <c r="D796" s="56"/>
      <c r="K796" s="56"/>
      <c r="AB796" s="56"/>
      <c r="AF796" s="56"/>
      <c r="AL796" s="56"/>
      <c r="AO796" s="56"/>
      <c r="CC796" s="57"/>
      <c r="DG796" s="56"/>
    </row>
    <row r="797" spans="4:111" ht="15.75" customHeight="1">
      <c r="D797" s="56"/>
      <c r="K797" s="56"/>
      <c r="AB797" s="56"/>
      <c r="AF797" s="56"/>
      <c r="AL797" s="56"/>
      <c r="AO797" s="56"/>
      <c r="CC797" s="57"/>
      <c r="DG797" s="56"/>
    </row>
    <row r="798" spans="4:111" ht="15.75" customHeight="1">
      <c r="D798" s="56"/>
      <c r="K798" s="56"/>
      <c r="AB798" s="56"/>
      <c r="AF798" s="56"/>
      <c r="AL798" s="56"/>
      <c r="AO798" s="56"/>
      <c r="CC798" s="57"/>
      <c r="DG798" s="56"/>
    </row>
    <row r="799" spans="4:111" ht="15.75" customHeight="1">
      <c r="D799" s="56"/>
      <c r="K799" s="56"/>
      <c r="AB799" s="56"/>
      <c r="AF799" s="56"/>
      <c r="AL799" s="56"/>
      <c r="AO799" s="56"/>
      <c r="CC799" s="57"/>
      <c r="DG799" s="56"/>
    </row>
    <row r="800" spans="4:111" ht="15.75" customHeight="1">
      <c r="D800" s="56"/>
      <c r="K800" s="56"/>
      <c r="AB800" s="56"/>
      <c r="AF800" s="56"/>
      <c r="AL800" s="56"/>
      <c r="AO800" s="56"/>
      <c r="CC800" s="57"/>
      <c r="DG800" s="56"/>
    </row>
    <row r="801" spans="4:111" ht="15.75" customHeight="1">
      <c r="D801" s="56"/>
      <c r="K801" s="56"/>
      <c r="AB801" s="56"/>
      <c r="AF801" s="56"/>
      <c r="AL801" s="56"/>
      <c r="AO801" s="56"/>
      <c r="CC801" s="57"/>
      <c r="DG801" s="56"/>
    </row>
    <row r="802" spans="4:111" ht="15.75" customHeight="1">
      <c r="D802" s="56"/>
      <c r="K802" s="56"/>
      <c r="AB802" s="56"/>
      <c r="AF802" s="56"/>
      <c r="AL802" s="56"/>
      <c r="AO802" s="56"/>
      <c r="CC802" s="57"/>
      <c r="DG802" s="56"/>
    </row>
    <row r="803" spans="4:111" ht="15.75" customHeight="1">
      <c r="D803" s="56"/>
      <c r="K803" s="56"/>
      <c r="AB803" s="56"/>
      <c r="AF803" s="56"/>
      <c r="AL803" s="56"/>
      <c r="AO803" s="56"/>
      <c r="CC803" s="57"/>
      <c r="DG803" s="56"/>
    </row>
    <row r="804" spans="4:111" ht="15.75" customHeight="1">
      <c r="D804" s="56"/>
      <c r="K804" s="56"/>
      <c r="AB804" s="56"/>
      <c r="AF804" s="56"/>
      <c r="AL804" s="56"/>
      <c r="AO804" s="56"/>
      <c r="CC804" s="57"/>
      <c r="DG804" s="56"/>
    </row>
    <row r="805" spans="4:111" ht="15.75" customHeight="1">
      <c r="D805" s="56"/>
      <c r="K805" s="56"/>
      <c r="AB805" s="56"/>
      <c r="AF805" s="56"/>
      <c r="AL805" s="56"/>
      <c r="AO805" s="56"/>
      <c r="CC805" s="57"/>
      <c r="DG805" s="56"/>
    </row>
    <row r="806" spans="4:111" ht="15.75" customHeight="1">
      <c r="D806" s="56"/>
      <c r="K806" s="56"/>
      <c r="AB806" s="56"/>
      <c r="AF806" s="56"/>
      <c r="AL806" s="56"/>
      <c r="AO806" s="56"/>
      <c r="CC806" s="57"/>
      <c r="DG806" s="56"/>
    </row>
    <row r="807" spans="4:111" ht="15.75" customHeight="1">
      <c r="D807" s="56"/>
      <c r="K807" s="56"/>
      <c r="AB807" s="56"/>
      <c r="AF807" s="56"/>
      <c r="AL807" s="56"/>
      <c r="AO807" s="56"/>
      <c r="CC807" s="57"/>
      <c r="DG807" s="56"/>
    </row>
    <row r="808" spans="4:111" ht="15.75" customHeight="1">
      <c r="D808" s="56"/>
      <c r="K808" s="56"/>
      <c r="AB808" s="56"/>
      <c r="AF808" s="56"/>
      <c r="AL808" s="56"/>
      <c r="AO808" s="56"/>
      <c r="CC808" s="57"/>
      <c r="DG808" s="56"/>
    </row>
    <row r="809" spans="4:111" ht="15.75" customHeight="1">
      <c r="D809" s="56"/>
      <c r="K809" s="56"/>
      <c r="AB809" s="56"/>
      <c r="AF809" s="56"/>
      <c r="AL809" s="56"/>
      <c r="AO809" s="56"/>
      <c r="CC809" s="57"/>
      <c r="DG809" s="56"/>
    </row>
    <row r="810" spans="4:111" ht="15.75" customHeight="1">
      <c r="D810" s="56"/>
      <c r="K810" s="56"/>
      <c r="AB810" s="56"/>
      <c r="AF810" s="56"/>
      <c r="AL810" s="56"/>
      <c r="AO810" s="56"/>
      <c r="CC810" s="57"/>
      <c r="DG810" s="56"/>
    </row>
    <row r="811" spans="4:111" ht="15.75" customHeight="1">
      <c r="D811" s="56"/>
      <c r="K811" s="56"/>
      <c r="AB811" s="56"/>
      <c r="AF811" s="56"/>
      <c r="AL811" s="56"/>
      <c r="AO811" s="56"/>
      <c r="CC811" s="57"/>
      <c r="DG811" s="56"/>
    </row>
    <row r="812" spans="4:111" ht="15.75" customHeight="1">
      <c r="D812" s="56"/>
      <c r="K812" s="56"/>
      <c r="AB812" s="56"/>
      <c r="AF812" s="56"/>
      <c r="AL812" s="56"/>
      <c r="AO812" s="56"/>
      <c r="CC812" s="57"/>
      <c r="DG812" s="56"/>
    </row>
    <row r="813" spans="4:111" ht="15.75" customHeight="1">
      <c r="D813" s="56"/>
      <c r="K813" s="56"/>
      <c r="AB813" s="56"/>
      <c r="AF813" s="56"/>
      <c r="AL813" s="56"/>
      <c r="AO813" s="56"/>
      <c r="CC813" s="57"/>
      <c r="DG813" s="56"/>
    </row>
    <row r="814" spans="4:111" ht="15.75" customHeight="1">
      <c r="D814" s="56"/>
      <c r="K814" s="56"/>
      <c r="AB814" s="56"/>
      <c r="AF814" s="56"/>
      <c r="AL814" s="56"/>
      <c r="AO814" s="56"/>
      <c r="CC814" s="57"/>
      <c r="DG814" s="56"/>
    </row>
    <row r="815" spans="4:111" ht="15.75" customHeight="1">
      <c r="D815" s="56"/>
      <c r="K815" s="56"/>
      <c r="AB815" s="56"/>
      <c r="AF815" s="56"/>
      <c r="AL815" s="56"/>
      <c r="AO815" s="56"/>
      <c r="CC815" s="57"/>
      <c r="DG815" s="56"/>
    </row>
    <row r="816" spans="4:111" ht="15.75" customHeight="1">
      <c r="D816" s="56"/>
      <c r="K816" s="56"/>
      <c r="AB816" s="56"/>
      <c r="AF816" s="56"/>
      <c r="AL816" s="56"/>
      <c r="AO816" s="56"/>
      <c r="CC816" s="57"/>
      <c r="DG816" s="56"/>
    </row>
    <row r="817" spans="4:111" ht="15.75" customHeight="1">
      <c r="D817" s="56"/>
      <c r="K817" s="56"/>
      <c r="AB817" s="56"/>
      <c r="AF817" s="56"/>
      <c r="AL817" s="56"/>
      <c r="AO817" s="56"/>
      <c r="CC817" s="57"/>
      <c r="DG817" s="56"/>
    </row>
    <row r="818" spans="4:111" ht="15.75" customHeight="1">
      <c r="D818" s="56"/>
      <c r="K818" s="56"/>
      <c r="AB818" s="56"/>
      <c r="AF818" s="56"/>
      <c r="AL818" s="56"/>
      <c r="AO818" s="56"/>
      <c r="CC818" s="57"/>
      <c r="DG818" s="56"/>
    </row>
    <row r="819" spans="4:111" ht="15.75" customHeight="1">
      <c r="D819" s="56"/>
      <c r="K819" s="56"/>
      <c r="AB819" s="56"/>
      <c r="AF819" s="56"/>
      <c r="AL819" s="56"/>
      <c r="AO819" s="56"/>
      <c r="CC819" s="57"/>
      <c r="DG819" s="56"/>
    </row>
    <row r="820" spans="4:111" ht="15.75" customHeight="1">
      <c r="D820" s="56"/>
      <c r="K820" s="56"/>
      <c r="AB820" s="56"/>
      <c r="AF820" s="56"/>
      <c r="AL820" s="56"/>
      <c r="AO820" s="56"/>
      <c r="CC820" s="57"/>
      <c r="DG820" s="56"/>
    </row>
    <row r="821" spans="4:111" ht="15.75" customHeight="1">
      <c r="D821" s="56"/>
      <c r="K821" s="56"/>
      <c r="AB821" s="56"/>
      <c r="AF821" s="56"/>
      <c r="AL821" s="56"/>
      <c r="AO821" s="56"/>
      <c r="CC821" s="57"/>
      <c r="DG821" s="56"/>
    </row>
    <row r="822" spans="4:111" ht="15.75" customHeight="1">
      <c r="D822" s="56"/>
      <c r="K822" s="56"/>
      <c r="AB822" s="56"/>
      <c r="AF822" s="56"/>
      <c r="AL822" s="56"/>
      <c r="AO822" s="56"/>
      <c r="CC822" s="57"/>
      <c r="DG822" s="56"/>
    </row>
    <row r="823" spans="4:111" ht="15.75" customHeight="1">
      <c r="D823" s="56"/>
      <c r="K823" s="56"/>
      <c r="AB823" s="56"/>
      <c r="AF823" s="56"/>
      <c r="AL823" s="56"/>
      <c r="AO823" s="56"/>
      <c r="CC823" s="57"/>
      <c r="DG823" s="56"/>
    </row>
    <row r="824" spans="4:111" ht="15.75" customHeight="1">
      <c r="D824" s="56"/>
      <c r="K824" s="56"/>
      <c r="AB824" s="56"/>
      <c r="AF824" s="56"/>
      <c r="AL824" s="56"/>
      <c r="AO824" s="56"/>
      <c r="CC824" s="57"/>
      <c r="DG824" s="56"/>
    </row>
    <row r="825" spans="4:111" ht="15.75" customHeight="1">
      <c r="D825" s="56"/>
      <c r="K825" s="56"/>
      <c r="AB825" s="56"/>
      <c r="AF825" s="56"/>
      <c r="AL825" s="56"/>
      <c r="AO825" s="56"/>
      <c r="CC825" s="57"/>
      <c r="DG825" s="56"/>
    </row>
    <row r="826" spans="4:111" ht="15.75" customHeight="1">
      <c r="D826" s="56"/>
      <c r="K826" s="56"/>
      <c r="AB826" s="56"/>
      <c r="AF826" s="56"/>
      <c r="AL826" s="56"/>
      <c r="AO826" s="56"/>
      <c r="CC826" s="57"/>
      <c r="DG826" s="56"/>
    </row>
    <row r="827" spans="4:111" ht="15.75" customHeight="1">
      <c r="D827" s="56"/>
      <c r="K827" s="56"/>
      <c r="AB827" s="56"/>
      <c r="AF827" s="56"/>
      <c r="AL827" s="56"/>
      <c r="AO827" s="56"/>
      <c r="CC827" s="57"/>
      <c r="DG827" s="56"/>
    </row>
    <row r="828" spans="4:111" ht="15.75" customHeight="1">
      <c r="D828" s="56"/>
      <c r="K828" s="56"/>
      <c r="AB828" s="56"/>
      <c r="AF828" s="56"/>
      <c r="AL828" s="56"/>
      <c r="AO828" s="56"/>
      <c r="CC828" s="57"/>
      <c r="DG828" s="56"/>
    </row>
    <row r="829" spans="4:111" ht="15.75" customHeight="1">
      <c r="D829" s="56"/>
      <c r="K829" s="56"/>
      <c r="AB829" s="56"/>
      <c r="AF829" s="56"/>
      <c r="AL829" s="56"/>
      <c r="AO829" s="56"/>
      <c r="CC829" s="57"/>
      <c r="DG829" s="56"/>
    </row>
    <row r="830" spans="4:111" ht="15.75" customHeight="1">
      <c r="D830" s="56"/>
      <c r="K830" s="56"/>
      <c r="AB830" s="56"/>
      <c r="AF830" s="56"/>
      <c r="AL830" s="56"/>
      <c r="AO830" s="56"/>
      <c r="CC830" s="57"/>
      <c r="DG830" s="56"/>
    </row>
    <row r="831" spans="4:111" ht="15.75" customHeight="1">
      <c r="D831" s="56"/>
      <c r="K831" s="56"/>
      <c r="AB831" s="56"/>
      <c r="AF831" s="56"/>
      <c r="AL831" s="56"/>
      <c r="AO831" s="56"/>
      <c r="CC831" s="57"/>
      <c r="DG831" s="56"/>
    </row>
    <row r="832" spans="4:111" ht="15.75" customHeight="1">
      <c r="D832" s="56"/>
      <c r="K832" s="56"/>
      <c r="AB832" s="56"/>
      <c r="AF832" s="56"/>
      <c r="AL832" s="56"/>
      <c r="AO832" s="56"/>
      <c r="CC832" s="57"/>
      <c r="DG832" s="56"/>
    </row>
    <row r="833" spans="4:111" ht="15.75" customHeight="1">
      <c r="D833" s="56"/>
      <c r="K833" s="56"/>
      <c r="AB833" s="56"/>
      <c r="AF833" s="56"/>
      <c r="AL833" s="56"/>
      <c r="AO833" s="56"/>
      <c r="CC833" s="57"/>
      <c r="DG833" s="56"/>
    </row>
    <row r="834" spans="4:111" ht="15.75" customHeight="1">
      <c r="D834" s="56"/>
      <c r="K834" s="56"/>
      <c r="AB834" s="56"/>
      <c r="AF834" s="56"/>
      <c r="AL834" s="56"/>
      <c r="AO834" s="56"/>
      <c r="CC834" s="57"/>
      <c r="DG834" s="56"/>
    </row>
    <row r="835" spans="4:111" ht="15.75" customHeight="1">
      <c r="D835" s="56"/>
      <c r="K835" s="56"/>
      <c r="AB835" s="56"/>
      <c r="AF835" s="56"/>
      <c r="AL835" s="56"/>
      <c r="AO835" s="56"/>
      <c r="CC835" s="57"/>
      <c r="DG835" s="56"/>
    </row>
    <row r="836" spans="4:111" ht="15.75" customHeight="1">
      <c r="D836" s="56"/>
      <c r="K836" s="56"/>
      <c r="AB836" s="56"/>
      <c r="AF836" s="56"/>
      <c r="AL836" s="56"/>
      <c r="AO836" s="56"/>
      <c r="CC836" s="57"/>
      <c r="DG836" s="56"/>
    </row>
    <row r="837" spans="4:111" ht="15.75" customHeight="1">
      <c r="D837" s="56"/>
      <c r="K837" s="56"/>
      <c r="AB837" s="56"/>
      <c r="AF837" s="56"/>
      <c r="AL837" s="56"/>
      <c r="AO837" s="56"/>
      <c r="CC837" s="57"/>
      <c r="DG837" s="56"/>
    </row>
    <row r="838" spans="4:111" ht="15.75" customHeight="1">
      <c r="D838" s="56"/>
      <c r="K838" s="56"/>
      <c r="AB838" s="56"/>
      <c r="AF838" s="56"/>
      <c r="AL838" s="56"/>
      <c r="AO838" s="56"/>
      <c r="CC838" s="57"/>
      <c r="DG838" s="56"/>
    </row>
    <row r="839" spans="4:111" ht="15.75" customHeight="1">
      <c r="D839" s="56"/>
      <c r="K839" s="56"/>
      <c r="AB839" s="56"/>
      <c r="AF839" s="56"/>
      <c r="AL839" s="56"/>
      <c r="AO839" s="56"/>
      <c r="CC839" s="57"/>
      <c r="DG839" s="56"/>
    </row>
    <row r="840" spans="4:111" ht="15.75" customHeight="1">
      <c r="D840" s="56"/>
      <c r="K840" s="56"/>
      <c r="AB840" s="56"/>
      <c r="AF840" s="56"/>
      <c r="AL840" s="56"/>
      <c r="AO840" s="56"/>
      <c r="CC840" s="57"/>
      <c r="DG840" s="56"/>
    </row>
    <row r="841" spans="4:111" ht="15.75" customHeight="1">
      <c r="D841" s="56"/>
      <c r="K841" s="56"/>
      <c r="AB841" s="56"/>
      <c r="AF841" s="56"/>
      <c r="AL841" s="56"/>
      <c r="AO841" s="56"/>
      <c r="CC841" s="57"/>
      <c r="DG841" s="56"/>
    </row>
    <row r="842" spans="4:111" ht="15.75" customHeight="1">
      <c r="D842" s="56"/>
      <c r="K842" s="56"/>
      <c r="AB842" s="56"/>
      <c r="AF842" s="56"/>
      <c r="AL842" s="56"/>
      <c r="AO842" s="56"/>
      <c r="CC842" s="57"/>
      <c r="DG842" s="56"/>
    </row>
    <row r="843" spans="4:111" ht="15.75" customHeight="1">
      <c r="D843" s="56"/>
      <c r="K843" s="56"/>
      <c r="AB843" s="56"/>
      <c r="AF843" s="56"/>
      <c r="AL843" s="56"/>
      <c r="AO843" s="56"/>
      <c r="CC843" s="57"/>
      <c r="DG843" s="56"/>
    </row>
    <row r="844" spans="4:111" ht="15.75" customHeight="1">
      <c r="D844" s="56"/>
      <c r="K844" s="56"/>
      <c r="AB844" s="56"/>
      <c r="AF844" s="56"/>
      <c r="AL844" s="56"/>
      <c r="AO844" s="56"/>
      <c r="CC844" s="57"/>
      <c r="DG844" s="56"/>
    </row>
    <row r="845" spans="4:111" ht="15.75" customHeight="1">
      <c r="D845" s="56"/>
      <c r="K845" s="56"/>
      <c r="AB845" s="56"/>
      <c r="AF845" s="56"/>
      <c r="AL845" s="56"/>
      <c r="AO845" s="56"/>
      <c r="CC845" s="57"/>
      <c r="DG845" s="56"/>
    </row>
    <row r="846" spans="4:111" ht="15.75" customHeight="1">
      <c r="D846" s="56"/>
      <c r="K846" s="56"/>
      <c r="AB846" s="56"/>
      <c r="AF846" s="56"/>
      <c r="AL846" s="56"/>
      <c r="AO846" s="56"/>
      <c r="CC846" s="57"/>
      <c r="DG846" s="56"/>
    </row>
    <row r="847" spans="4:111" ht="15.75" customHeight="1">
      <c r="D847" s="56"/>
      <c r="K847" s="56"/>
      <c r="AB847" s="56"/>
      <c r="AF847" s="56"/>
      <c r="AL847" s="56"/>
      <c r="AO847" s="56"/>
      <c r="CC847" s="57"/>
      <c r="DG847" s="56"/>
    </row>
    <row r="848" spans="4:111" ht="15.75" customHeight="1">
      <c r="D848" s="56"/>
      <c r="K848" s="56"/>
      <c r="AB848" s="56"/>
      <c r="AF848" s="56"/>
      <c r="AL848" s="56"/>
      <c r="AO848" s="56"/>
      <c r="CC848" s="57"/>
      <c r="DG848" s="56"/>
    </row>
    <row r="849" spans="4:111" ht="15.75" customHeight="1">
      <c r="D849" s="56"/>
      <c r="K849" s="56"/>
      <c r="AB849" s="56"/>
      <c r="AF849" s="56"/>
      <c r="AL849" s="56"/>
      <c r="AO849" s="56"/>
      <c r="CC849" s="57"/>
      <c r="DG849" s="56"/>
    </row>
    <row r="850" spans="4:111" ht="15.75" customHeight="1">
      <c r="D850" s="56"/>
      <c r="K850" s="56"/>
      <c r="AB850" s="56"/>
      <c r="AF850" s="56"/>
      <c r="AL850" s="56"/>
      <c r="AO850" s="56"/>
      <c r="CC850" s="57"/>
      <c r="DG850" s="56"/>
    </row>
    <row r="851" spans="4:111" ht="15.75" customHeight="1">
      <c r="D851" s="56"/>
      <c r="K851" s="56"/>
      <c r="AB851" s="56"/>
      <c r="AF851" s="56"/>
      <c r="AL851" s="56"/>
      <c r="AO851" s="56"/>
      <c r="CC851" s="57"/>
      <c r="DG851" s="56"/>
    </row>
    <row r="852" spans="4:111" ht="15.75" customHeight="1">
      <c r="D852" s="56"/>
      <c r="K852" s="56"/>
      <c r="AB852" s="56"/>
      <c r="AF852" s="56"/>
      <c r="AL852" s="56"/>
      <c r="AO852" s="56"/>
      <c r="CC852" s="57"/>
      <c r="DG852" s="56"/>
    </row>
    <row r="853" spans="4:111" ht="15.75" customHeight="1">
      <c r="D853" s="56"/>
      <c r="K853" s="56"/>
      <c r="AB853" s="56"/>
      <c r="AF853" s="56"/>
      <c r="AL853" s="56"/>
      <c r="AO853" s="56"/>
      <c r="CC853" s="57"/>
      <c r="DG853" s="56"/>
    </row>
    <row r="854" spans="4:111" ht="15.75" customHeight="1">
      <c r="D854" s="56"/>
      <c r="K854" s="56"/>
      <c r="AB854" s="56"/>
      <c r="AF854" s="56"/>
      <c r="AL854" s="56"/>
      <c r="AO854" s="56"/>
      <c r="CC854" s="57"/>
      <c r="DG854" s="56"/>
    </row>
    <row r="855" spans="4:111" ht="15.75" customHeight="1">
      <c r="D855" s="56"/>
      <c r="K855" s="56"/>
      <c r="AB855" s="56"/>
      <c r="AF855" s="56"/>
      <c r="AL855" s="56"/>
      <c r="AO855" s="56"/>
      <c r="CC855" s="57"/>
      <c r="DG855" s="56"/>
    </row>
    <row r="856" spans="4:111" ht="15.75" customHeight="1">
      <c r="D856" s="56"/>
      <c r="K856" s="56"/>
      <c r="AB856" s="56"/>
      <c r="AF856" s="56"/>
      <c r="AL856" s="56"/>
      <c r="AO856" s="56"/>
      <c r="CC856" s="57"/>
      <c r="DG856" s="56"/>
    </row>
    <row r="857" spans="4:111" ht="15.75" customHeight="1">
      <c r="D857" s="56"/>
      <c r="K857" s="56"/>
      <c r="AB857" s="56"/>
      <c r="AF857" s="56"/>
      <c r="AL857" s="56"/>
      <c r="AO857" s="56"/>
      <c r="CC857" s="57"/>
      <c r="DG857" s="56"/>
    </row>
    <row r="858" spans="4:111" ht="15.75" customHeight="1">
      <c r="D858" s="56"/>
      <c r="K858" s="56"/>
      <c r="AB858" s="56"/>
      <c r="AF858" s="56"/>
      <c r="AL858" s="56"/>
      <c r="AO858" s="56"/>
      <c r="CC858" s="57"/>
      <c r="DG858" s="56"/>
    </row>
    <row r="859" spans="4:111" ht="15.75" customHeight="1">
      <c r="D859" s="56"/>
      <c r="K859" s="56"/>
      <c r="AB859" s="56"/>
      <c r="AF859" s="56"/>
      <c r="AL859" s="56"/>
      <c r="AO859" s="56"/>
      <c r="CC859" s="57"/>
      <c r="DG859" s="56"/>
    </row>
    <row r="860" spans="4:111" ht="15.75" customHeight="1">
      <c r="D860" s="56"/>
      <c r="K860" s="56"/>
      <c r="AB860" s="56"/>
      <c r="AF860" s="56"/>
      <c r="AL860" s="56"/>
      <c r="AO860" s="56"/>
      <c r="CC860" s="57"/>
      <c r="DG860" s="56"/>
    </row>
    <row r="861" spans="4:111" ht="15.75" customHeight="1">
      <c r="D861" s="56"/>
      <c r="K861" s="56"/>
      <c r="AB861" s="56"/>
      <c r="AF861" s="56"/>
      <c r="AL861" s="56"/>
      <c r="AO861" s="56"/>
      <c r="CC861" s="57"/>
      <c r="DG861" s="56"/>
    </row>
    <row r="862" spans="4:111" ht="15.75" customHeight="1">
      <c r="D862" s="56"/>
      <c r="K862" s="56"/>
      <c r="AB862" s="56"/>
      <c r="AF862" s="56"/>
      <c r="AL862" s="56"/>
      <c r="AO862" s="56"/>
      <c r="CC862" s="57"/>
      <c r="DG862" s="56"/>
    </row>
    <row r="863" spans="4:111" ht="15.75" customHeight="1">
      <c r="D863" s="56"/>
      <c r="K863" s="56"/>
      <c r="AB863" s="56"/>
      <c r="AF863" s="56"/>
      <c r="AL863" s="56"/>
      <c r="AO863" s="56"/>
      <c r="CC863" s="57"/>
      <c r="DG863" s="56"/>
    </row>
    <row r="864" spans="4:111" ht="15.75" customHeight="1">
      <c r="D864" s="56"/>
      <c r="K864" s="56"/>
      <c r="AB864" s="56"/>
      <c r="AF864" s="56"/>
      <c r="AL864" s="56"/>
      <c r="AO864" s="56"/>
      <c r="CC864" s="57"/>
      <c r="DG864" s="56"/>
    </row>
    <row r="865" spans="4:111" ht="15.75" customHeight="1">
      <c r="D865" s="56"/>
      <c r="K865" s="56"/>
      <c r="AB865" s="56"/>
      <c r="AF865" s="56"/>
      <c r="AL865" s="56"/>
      <c r="AO865" s="56"/>
      <c r="CC865" s="57"/>
      <c r="DG865" s="56"/>
    </row>
    <row r="866" spans="4:111" ht="15.75" customHeight="1">
      <c r="D866" s="56"/>
      <c r="K866" s="56"/>
      <c r="AB866" s="56"/>
      <c r="AF866" s="56"/>
      <c r="AL866" s="56"/>
      <c r="AO866" s="56"/>
      <c r="CC866" s="57"/>
      <c r="DG866" s="56"/>
    </row>
    <row r="867" spans="4:111" ht="15.75" customHeight="1">
      <c r="D867" s="56"/>
      <c r="K867" s="56"/>
      <c r="AB867" s="56"/>
      <c r="AF867" s="56"/>
      <c r="AL867" s="56"/>
      <c r="AO867" s="56"/>
      <c r="CC867" s="57"/>
      <c r="DG867" s="56"/>
    </row>
    <row r="868" spans="4:111" ht="15.75" customHeight="1">
      <c r="D868" s="56"/>
      <c r="K868" s="56"/>
      <c r="AB868" s="56"/>
      <c r="AF868" s="56"/>
      <c r="AL868" s="56"/>
      <c r="AO868" s="56"/>
      <c r="CC868" s="57"/>
      <c r="DG868" s="56"/>
    </row>
    <row r="869" spans="4:111" ht="15.75" customHeight="1">
      <c r="D869" s="56"/>
      <c r="K869" s="56"/>
      <c r="AB869" s="56"/>
      <c r="AF869" s="56"/>
      <c r="AL869" s="56"/>
      <c r="AO869" s="56"/>
      <c r="CC869" s="57"/>
      <c r="DG869" s="56"/>
    </row>
    <row r="870" spans="4:111" ht="15.75" customHeight="1">
      <c r="D870" s="56"/>
      <c r="K870" s="56"/>
      <c r="AB870" s="56"/>
      <c r="AF870" s="56"/>
      <c r="AL870" s="56"/>
      <c r="AO870" s="56"/>
      <c r="CC870" s="57"/>
      <c r="DG870" s="56"/>
    </row>
    <row r="871" spans="4:111" ht="15.75" customHeight="1">
      <c r="D871" s="56"/>
      <c r="K871" s="56"/>
      <c r="AB871" s="56"/>
      <c r="AF871" s="56"/>
      <c r="AL871" s="56"/>
      <c r="AO871" s="56"/>
      <c r="CC871" s="57"/>
      <c r="DG871" s="56"/>
    </row>
    <row r="872" spans="4:111" ht="15.75" customHeight="1">
      <c r="D872" s="56"/>
      <c r="K872" s="56"/>
      <c r="AB872" s="56"/>
      <c r="AF872" s="56"/>
      <c r="AL872" s="56"/>
      <c r="AO872" s="56"/>
      <c r="CC872" s="57"/>
      <c r="DG872" s="56"/>
    </row>
    <row r="873" spans="4:111" ht="15.75" customHeight="1">
      <c r="D873" s="56"/>
      <c r="K873" s="56"/>
      <c r="AB873" s="56"/>
      <c r="AF873" s="56"/>
      <c r="AL873" s="56"/>
      <c r="AO873" s="56"/>
      <c r="CC873" s="57"/>
      <c r="DG873" s="56"/>
    </row>
    <row r="874" spans="4:111" ht="15.75" customHeight="1">
      <c r="D874" s="56"/>
      <c r="K874" s="56"/>
      <c r="AB874" s="56"/>
      <c r="AF874" s="56"/>
      <c r="AL874" s="56"/>
      <c r="AO874" s="56"/>
      <c r="CC874" s="57"/>
      <c r="DG874" s="56"/>
    </row>
    <row r="875" spans="4:111" ht="15.75" customHeight="1">
      <c r="D875" s="56"/>
      <c r="K875" s="56"/>
      <c r="AB875" s="56"/>
      <c r="AF875" s="56"/>
      <c r="AL875" s="56"/>
      <c r="AO875" s="56"/>
      <c r="CC875" s="57"/>
      <c r="DG875" s="56"/>
    </row>
    <row r="876" spans="4:111" ht="15.75" customHeight="1">
      <c r="D876" s="56"/>
      <c r="K876" s="56"/>
      <c r="AB876" s="56"/>
      <c r="AF876" s="56"/>
      <c r="AL876" s="56"/>
      <c r="AO876" s="56"/>
      <c r="CC876" s="57"/>
      <c r="DG876" s="56"/>
    </row>
    <row r="877" spans="4:111" ht="15.75" customHeight="1">
      <c r="D877" s="56"/>
      <c r="K877" s="56"/>
      <c r="AB877" s="56"/>
      <c r="AF877" s="56"/>
      <c r="AL877" s="56"/>
      <c r="AO877" s="56"/>
      <c r="CC877" s="57"/>
      <c r="DG877" s="56"/>
    </row>
    <row r="878" spans="4:111" ht="15.75" customHeight="1">
      <c r="D878" s="56"/>
      <c r="K878" s="56"/>
      <c r="AB878" s="56"/>
      <c r="AF878" s="56"/>
      <c r="AL878" s="56"/>
      <c r="AO878" s="56"/>
      <c r="CC878" s="57"/>
      <c r="DG878" s="56"/>
    </row>
    <row r="879" spans="4:111" ht="15.75" customHeight="1">
      <c r="D879" s="56"/>
      <c r="K879" s="56"/>
      <c r="AB879" s="56"/>
      <c r="AF879" s="56"/>
      <c r="AL879" s="56"/>
      <c r="AO879" s="56"/>
      <c r="CC879" s="57"/>
      <c r="DG879" s="56"/>
    </row>
    <row r="880" spans="4:111" ht="15.75" customHeight="1">
      <c r="D880" s="56"/>
      <c r="K880" s="56"/>
      <c r="AB880" s="56"/>
      <c r="AF880" s="56"/>
      <c r="AL880" s="56"/>
      <c r="AO880" s="56"/>
      <c r="CC880" s="57"/>
      <c r="DG880" s="56"/>
    </row>
    <row r="881" spans="4:111" ht="15.75" customHeight="1">
      <c r="D881" s="56"/>
      <c r="K881" s="56"/>
      <c r="AB881" s="56"/>
      <c r="AF881" s="56"/>
      <c r="AL881" s="56"/>
      <c r="AO881" s="56"/>
      <c r="CC881" s="57"/>
      <c r="DG881" s="56"/>
    </row>
    <row r="882" spans="4:111" ht="15.75" customHeight="1">
      <c r="D882" s="56"/>
      <c r="K882" s="56"/>
      <c r="AB882" s="56"/>
      <c r="AF882" s="56"/>
      <c r="AL882" s="56"/>
      <c r="AO882" s="56"/>
      <c r="CC882" s="57"/>
      <c r="DG882" s="56"/>
    </row>
    <row r="883" spans="4:111" ht="15.75" customHeight="1">
      <c r="D883" s="56"/>
      <c r="K883" s="56"/>
      <c r="AB883" s="56"/>
      <c r="AF883" s="56"/>
      <c r="AL883" s="56"/>
      <c r="AO883" s="56"/>
      <c r="CC883" s="57"/>
      <c r="DG883" s="56"/>
    </row>
    <row r="884" spans="4:111" ht="15.75" customHeight="1">
      <c r="D884" s="56"/>
      <c r="K884" s="56"/>
      <c r="AB884" s="56"/>
      <c r="AF884" s="56"/>
      <c r="AL884" s="56"/>
      <c r="AO884" s="56"/>
      <c r="CC884" s="57"/>
      <c r="DG884" s="56"/>
    </row>
    <row r="885" spans="4:111" ht="15.75" customHeight="1">
      <c r="D885" s="56"/>
      <c r="K885" s="56"/>
      <c r="AB885" s="56"/>
      <c r="AF885" s="56"/>
      <c r="AL885" s="56"/>
      <c r="AO885" s="56"/>
      <c r="CC885" s="57"/>
      <c r="DG885" s="56"/>
    </row>
    <row r="886" spans="4:111" ht="15.75" customHeight="1">
      <c r="D886" s="56"/>
      <c r="K886" s="56"/>
      <c r="AB886" s="56"/>
      <c r="AF886" s="56"/>
      <c r="AL886" s="56"/>
      <c r="AO886" s="56"/>
      <c r="CC886" s="57"/>
      <c r="DG886" s="56"/>
    </row>
    <row r="887" spans="4:111" ht="15.75" customHeight="1">
      <c r="D887" s="56"/>
      <c r="K887" s="56"/>
      <c r="AB887" s="56"/>
      <c r="AF887" s="56"/>
      <c r="AL887" s="56"/>
      <c r="AO887" s="56"/>
      <c r="CC887" s="57"/>
      <c r="DG887" s="56"/>
    </row>
    <row r="888" spans="4:111" ht="15.75" customHeight="1">
      <c r="D888" s="56"/>
      <c r="K888" s="56"/>
      <c r="AB888" s="56"/>
      <c r="AF888" s="56"/>
      <c r="AL888" s="56"/>
      <c r="AO888" s="56"/>
      <c r="CC888" s="57"/>
      <c r="DG888" s="56"/>
    </row>
    <row r="889" spans="4:111" ht="15.75" customHeight="1">
      <c r="D889" s="56"/>
      <c r="K889" s="56"/>
      <c r="AB889" s="56"/>
      <c r="AF889" s="56"/>
      <c r="AL889" s="56"/>
      <c r="AO889" s="56"/>
      <c r="CC889" s="57"/>
      <c r="DG889" s="56"/>
    </row>
    <row r="890" spans="4:111" ht="15.75" customHeight="1">
      <c r="D890" s="56"/>
      <c r="K890" s="56"/>
      <c r="AB890" s="56"/>
      <c r="AF890" s="56"/>
      <c r="AL890" s="56"/>
      <c r="AO890" s="56"/>
      <c r="CC890" s="57"/>
      <c r="DG890" s="56"/>
    </row>
    <row r="891" spans="4:111" ht="15.75" customHeight="1">
      <c r="D891" s="56"/>
      <c r="K891" s="56"/>
      <c r="AB891" s="56"/>
      <c r="AF891" s="56"/>
      <c r="AL891" s="56"/>
      <c r="AO891" s="56"/>
      <c r="CC891" s="57"/>
      <c r="DG891" s="56"/>
    </row>
    <row r="892" spans="4:111" ht="15.75" customHeight="1">
      <c r="D892" s="56"/>
      <c r="K892" s="56"/>
      <c r="AB892" s="56"/>
      <c r="AF892" s="56"/>
      <c r="AL892" s="56"/>
      <c r="AO892" s="56"/>
      <c r="CC892" s="57"/>
      <c r="DG892" s="56"/>
    </row>
    <row r="893" spans="4:111" ht="15.75" customHeight="1">
      <c r="D893" s="56"/>
      <c r="K893" s="56"/>
      <c r="AB893" s="56"/>
      <c r="AF893" s="56"/>
      <c r="AL893" s="56"/>
      <c r="AO893" s="56"/>
      <c r="CC893" s="57"/>
      <c r="DG893" s="56"/>
    </row>
    <row r="894" spans="4:111" ht="15.75" customHeight="1">
      <c r="D894" s="56"/>
      <c r="K894" s="56"/>
      <c r="AB894" s="56"/>
      <c r="AF894" s="56"/>
      <c r="AL894" s="56"/>
      <c r="AO894" s="56"/>
      <c r="CC894" s="57"/>
      <c r="DG894" s="56"/>
    </row>
    <row r="895" spans="4:111" ht="15.75" customHeight="1">
      <c r="D895" s="56"/>
      <c r="K895" s="56"/>
      <c r="AB895" s="56"/>
      <c r="AF895" s="56"/>
      <c r="AL895" s="56"/>
      <c r="AO895" s="56"/>
      <c r="CC895" s="57"/>
      <c r="DG895" s="56"/>
    </row>
    <row r="896" spans="4:111" ht="15.75" customHeight="1">
      <c r="D896" s="56"/>
      <c r="K896" s="56"/>
      <c r="AB896" s="56"/>
      <c r="AF896" s="56"/>
      <c r="AL896" s="56"/>
      <c r="AO896" s="56"/>
      <c r="CC896" s="57"/>
      <c r="DG896" s="56"/>
    </row>
    <row r="897" spans="4:111" ht="15.75" customHeight="1">
      <c r="D897" s="56"/>
      <c r="K897" s="56"/>
      <c r="AB897" s="56"/>
      <c r="AF897" s="56"/>
      <c r="AL897" s="56"/>
      <c r="AO897" s="56"/>
      <c r="CC897" s="57"/>
      <c r="DG897" s="56"/>
    </row>
    <row r="898" spans="4:111" ht="15.75" customHeight="1">
      <c r="D898" s="56"/>
      <c r="K898" s="56"/>
      <c r="AB898" s="56"/>
      <c r="AF898" s="56"/>
      <c r="AL898" s="56"/>
      <c r="AO898" s="56"/>
      <c r="CC898" s="57"/>
      <c r="DG898" s="56"/>
    </row>
    <row r="899" spans="4:111" ht="15.75" customHeight="1">
      <c r="D899" s="56"/>
      <c r="K899" s="56"/>
      <c r="AB899" s="56"/>
      <c r="AF899" s="56"/>
      <c r="AL899" s="56"/>
      <c r="AO899" s="56"/>
      <c r="CC899" s="57"/>
      <c r="DG899" s="56"/>
    </row>
    <row r="900" spans="4:111" ht="15.75" customHeight="1">
      <c r="D900" s="56"/>
      <c r="K900" s="56"/>
      <c r="AB900" s="56"/>
      <c r="AF900" s="56"/>
      <c r="AL900" s="56"/>
      <c r="AO900" s="56"/>
      <c r="CC900" s="57"/>
      <c r="DG900" s="56"/>
    </row>
    <row r="901" spans="4:111" ht="15.75" customHeight="1">
      <c r="D901" s="56"/>
      <c r="K901" s="56"/>
      <c r="AB901" s="56"/>
      <c r="AF901" s="56"/>
      <c r="AL901" s="56"/>
      <c r="AO901" s="56"/>
      <c r="CC901" s="57"/>
      <c r="DG901" s="56"/>
    </row>
    <row r="902" spans="4:111" ht="15.75" customHeight="1">
      <c r="D902" s="56"/>
      <c r="K902" s="56"/>
      <c r="AB902" s="56"/>
      <c r="AF902" s="56"/>
      <c r="AL902" s="56"/>
      <c r="AO902" s="56"/>
      <c r="CC902" s="57"/>
      <c r="DG902" s="56"/>
    </row>
    <row r="903" spans="4:111" ht="15.75" customHeight="1">
      <c r="D903" s="56"/>
      <c r="K903" s="56"/>
      <c r="AB903" s="56"/>
      <c r="AF903" s="56"/>
      <c r="AL903" s="56"/>
      <c r="AO903" s="56"/>
      <c r="CC903" s="57"/>
      <c r="DG903" s="56"/>
    </row>
    <row r="904" spans="4:111" ht="15.75" customHeight="1">
      <c r="D904" s="56"/>
      <c r="K904" s="56"/>
      <c r="AB904" s="56"/>
      <c r="AF904" s="56"/>
      <c r="AL904" s="56"/>
      <c r="AO904" s="56"/>
      <c r="CC904" s="57"/>
      <c r="DG904" s="56"/>
    </row>
    <row r="905" spans="4:111" ht="15.75" customHeight="1">
      <c r="D905" s="56"/>
      <c r="K905" s="56"/>
      <c r="AB905" s="56"/>
      <c r="AF905" s="56"/>
      <c r="AL905" s="56"/>
      <c r="AO905" s="56"/>
      <c r="CC905" s="57"/>
      <c r="DG905" s="56"/>
    </row>
    <row r="906" spans="4:111" ht="15.75" customHeight="1">
      <c r="D906" s="56"/>
      <c r="K906" s="56"/>
      <c r="AB906" s="56"/>
      <c r="AF906" s="56"/>
      <c r="AL906" s="56"/>
      <c r="AO906" s="56"/>
      <c r="CC906" s="57"/>
      <c r="DG906" s="56"/>
    </row>
    <row r="907" spans="4:111" ht="15.75" customHeight="1">
      <c r="D907" s="56"/>
      <c r="K907" s="56"/>
      <c r="AB907" s="56"/>
      <c r="AF907" s="56"/>
      <c r="AL907" s="56"/>
      <c r="AO907" s="56"/>
      <c r="CC907" s="57"/>
      <c r="DG907" s="56"/>
    </row>
    <row r="908" spans="4:111" ht="15.75" customHeight="1">
      <c r="D908" s="56"/>
      <c r="K908" s="56"/>
      <c r="AB908" s="56"/>
      <c r="AF908" s="56"/>
      <c r="AL908" s="56"/>
      <c r="AO908" s="56"/>
      <c r="CC908" s="57"/>
      <c r="DG908" s="56"/>
    </row>
    <row r="909" spans="4:111" ht="15.75" customHeight="1">
      <c r="D909" s="56"/>
      <c r="K909" s="56"/>
      <c r="AB909" s="56"/>
      <c r="AF909" s="56"/>
      <c r="AL909" s="56"/>
      <c r="AO909" s="56"/>
      <c r="CC909" s="57"/>
      <c r="DG909" s="56"/>
    </row>
    <row r="910" spans="4:111" ht="15.75" customHeight="1">
      <c r="D910" s="56"/>
      <c r="K910" s="56"/>
      <c r="AB910" s="56"/>
      <c r="AF910" s="56"/>
      <c r="AL910" s="56"/>
      <c r="AO910" s="56"/>
      <c r="CC910" s="57"/>
      <c r="DG910" s="56"/>
    </row>
    <row r="911" spans="4:111" ht="15.75" customHeight="1">
      <c r="D911" s="56"/>
      <c r="K911" s="56"/>
      <c r="AB911" s="56"/>
      <c r="AF911" s="56"/>
      <c r="AL911" s="56"/>
      <c r="AO911" s="56"/>
      <c r="CC911" s="57"/>
      <c r="DG911" s="56"/>
    </row>
    <row r="912" spans="4:111" ht="15.75" customHeight="1">
      <c r="D912" s="56"/>
      <c r="K912" s="56"/>
      <c r="AB912" s="56"/>
      <c r="AF912" s="56"/>
      <c r="AL912" s="56"/>
      <c r="AO912" s="56"/>
      <c r="CC912" s="57"/>
      <c r="DG912" s="56"/>
    </row>
    <row r="913" spans="4:111" ht="15.75" customHeight="1">
      <c r="D913" s="56"/>
      <c r="K913" s="56"/>
      <c r="AB913" s="56"/>
      <c r="AF913" s="56"/>
      <c r="AL913" s="56"/>
      <c r="AO913" s="56"/>
      <c r="CC913" s="57"/>
      <c r="DG913" s="56"/>
    </row>
    <row r="914" spans="4:111" ht="15.75" customHeight="1">
      <c r="D914" s="56"/>
      <c r="K914" s="56"/>
      <c r="AB914" s="56"/>
      <c r="AF914" s="56"/>
      <c r="AL914" s="56"/>
      <c r="AO914" s="56"/>
      <c r="CC914" s="57"/>
      <c r="DG914" s="56"/>
    </row>
    <row r="915" spans="4:111" ht="15.75" customHeight="1">
      <c r="D915" s="56"/>
      <c r="K915" s="56"/>
      <c r="AB915" s="56"/>
      <c r="AF915" s="56"/>
      <c r="AL915" s="56"/>
      <c r="AO915" s="56"/>
      <c r="CC915" s="57"/>
      <c r="DG915" s="56"/>
    </row>
    <row r="916" spans="4:111" ht="15.75" customHeight="1">
      <c r="D916" s="56"/>
      <c r="K916" s="56"/>
      <c r="AB916" s="56"/>
      <c r="AF916" s="56"/>
      <c r="AL916" s="56"/>
      <c r="AO916" s="56"/>
      <c r="CC916" s="57"/>
      <c r="DG916" s="56"/>
    </row>
    <row r="917" spans="4:111" ht="15.75" customHeight="1">
      <c r="D917" s="56"/>
      <c r="K917" s="56"/>
      <c r="AB917" s="56"/>
      <c r="AF917" s="56"/>
      <c r="AL917" s="56"/>
      <c r="AO917" s="56"/>
      <c r="CC917" s="57"/>
      <c r="DG917" s="56"/>
    </row>
    <row r="918" spans="4:111" ht="15.75" customHeight="1">
      <c r="D918" s="56"/>
      <c r="K918" s="56"/>
      <c r="AB918" s="56"/>
      <c r="AF918" s="56"/>
      <c r="AL918" s="56"/>
      <c r="AO918" s="56"/>
      <c r="CC918" s="57"/>
      <c r="DG918" s="56"/>
    </row>
    <row r="919" spans="4:111" ht="15.75" customHeight="1">
      <c r="D919" s="56"/>
      <c r="K919" s="56"/>
      <c r="AB919" s="56"/>
      <c r="AF919" s="56"/>
      <c r="AL919" s="56"/>
      <c r="AO919" s="56"/>
      <c r="CC919" s="57"/>
      <c r="DG919" s="56"/>
    </row>
    <row r="920" spans="4:111" ht="15.75" customHeight="1">
      <c r="D920" s="56"/>
      <c r="K920" s="56"/>
      <c r="AB920" s="56"/>
      <c r="AF920" s="56"/>
      <c r="AL920" s="56"/>
      <c r="AO920" s="56"/>
      <c r="CC920" s="57"/>
      <c r="DG920" s="56"/>
    </row>
    <row r="921" spans="4:111" ht="15.75" customHeight="1">
      <c r="D921" s="56"/>
      <c r="K921" s="56"/>
      <c r="AB921" s="56"/>
      <c r="AF921" s="56"/>
      <c r="AL921" s="56"/>
      <c r="AO921" s="56"/>
      <c r="CC921" s="57"/>
      <c r="DG921" s="56"/>
    </row>
    <row r="922" spans="4:111" ht="15.75" customHeight="1">
      <c r="D922" s="56"/>
      <c r="K922" s="56"/>
      <c r="AB922" s="56"/>
      <c r="AF922" s="56"/>
      <c r="AL922" s="56"/>
      <c r="AO922" s="56"/>
      <c r="CC922" s="57"/>
      <c r="DG922" s="56"/>
    </row>
    <row r="923" spans="4:111" ht="15.75" customHeight="1">
      <c r="D923" s="56"/>
      <c r="K923" s="56"/>
      <c r="AB923" s="56"/>
      <c r="AF923" s="56"/>
      <c r="AL923" s="56"/>
      <c r="AO923" s="56"/>
      <c r="CC923" s="57"/>
      <c r="DG923" s="56"/>
    </row>
    <row r="924" spans="4:111" ht="15.75" customHeight="1">
      <c r="D924" s="56"/>
      <c r="K924" s="56"/>
      <c r="AB924" s="56"/>
      <c r="AF924" s="56"/>
      <c r="AL924" s="56"/>
      <c r="AO924" s="56"/>
      <c r="CC924" s="57"/>
      <c r="DG924" s="56"/>
    </row>
    <row r="925" spans="4:111" ht="15.75" customHeight="1">
      <c r="D925" s="56"/>
      <c r="K925" s="56"/>
      <c r="AB925" s="56"/>
      <c r="AF925" s="56"/>
      <c r="AL925" s="56"/>
      <c r="AO925" s="56"/>
      <c r="CC925" s="57"/>
      <c r="DG925" s="56"/>
    </row>
    <row r="926" spans="4:111" ht="15.75" customHeight="1">
      <c r="D926" s="56"/>
      <c r="K926" s="56"/>
      <c r="AB926" s="56"/>
      <c r="AF926" s="56"/>
      <c r="AL926" s="56"/>
      <c r="AO926" s="56"/>
      <c r="CC926" s="57"/>
      <c r="DG926" s="56"/>
    </row>
    <row r="927" spans="4:111" ht="15.75" customHeight="1">
      <c r="D927" s="56"/>
      <c r="K927" s="56"/>
      <c r="AB927" s="56"/>
      <c r="AF927" s="56"/>
      <c r="AL927" s="56"/>
      <c r="AO927" s="56"/>
      <c r="CC927" s="57"/>
      <c r="DG927" s="56"/>
    </row>
    <row r="928" spans="4:111" ht="15.75" customHeight="1">
      <c r="D928" s="56"/>
      <c r="K928" s="56"/>
      <c r="AB928" s="56"/>
      <c r="AF928" s="56"/>
      <c r="AL928" s="56"/>
      <c r="AO928" s="56"/>
      <c r="CC928" s="57"/>
      <c r="DG928" s="56"/>
    </row>
    <row r="929" spans="4:111" ht="15.75" customHeight="1">
      <c r="D929" s="56"/>
      <c r="K929" s="56"/>
      <c r="AB929" s="56"/>
      <c r="AF929" s="56"/>
      <c r="AL929" s="56"/>
      <c r="AO929" s="56"/>
      <c r="CC929" s="57"/>
      <c r="DG929" s="56"/>
    </row>
    <row r="930" spans="4:111" ht="15.75" customHeight="1">
      <c r="D930" s="56"/>
      <c r="K930" s="56"/>
      <c r="AB930" s="56"/>
      <c r="AF930" s="56"/>
      <c r="AL930" s="56"/>
      <c r="AO930" s="56"/>
      <c r="CC930" s="57"/>
      <c r="DG930" s="56"/>
    </row>
    <row r="931" spans="4:111" ht="15.75" customHeight="1">
      <c r="D931" s="56"/>
      <c r="K931" s="56"/>
      <c r="AB931" s="56"/>
      <c r="AF931" s="56"/>
      <c r="AL931" s="56"/>
      <c r="AO931" s="56"/>
      <c r="CC931" s="57"/>
      <c r="DG931" s="56"/>
    </row>
  </sheetData>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Neighbourhoods</vt:lpstr>
      <vt:lpstr>layers</vt:lpstr>
      <vt:lpstr>data</vt:lpstr>
      <vt:lpstr>Data</vt:lpstr>
      <vt:lpstr>Layers</vt:lpstr>
      <vt:lpstr>NamedRange1</vt:lpstr>
      <vt:lpstr>NamedRange2</vt:lpstr>
      <vt:lpstr>Neighbourhoods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2020-07-13T13:47:08Z</dcterms:created>
  <dcterms:modified xsi:type="dcterms:W3CDTF">2020-07-13T13:47:08Z</dcterms:modified>
</cp:coreProperties>
</file>